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منطقه4\واحد عمرانی منطقه 4\ماقبل 1404.11.26\م.گرگانلو\اسناد\"/>
    </mc:Choice>
  </mc:AlternateContent>
  <bookViews>
    <workbookView xWindow="120" yWindow="45" windowWidth="15600" windowHeight="9975" firstSheet="42" activeTab="42"/>
  </bookViews>
  <sheets>
    <sheet name="كل قيمت ها" sheetId="21" state="hidden" r:id="rId1"/>
    <sheet name="كل قيمت ها - خام" sheetId="43" state="hidden" r:id="rId2"/>
    <sheet name="كل قيمت هاي 1400 -نرخ 1400 " sheetId="47" state="hidden" r:id="rId3"/>
    <sheet name="دستمزد نیروی انسانی 1400" sheetId="46" state="hidden" r:id="rId4"/>
    <sheet name="نرخ ماشین آلات و ابزار" sheetId="75" state="hidden" r:id="rId5"/>
    <sheet name="نرخ مصالح" sheetId="76" state="hidden" r:id="rId6"/>
    <sheet name="كل قيمت هاي 1401 - م.سرچمی   " sheetId="67" state="hidden" r:id="rId7"/>
    <sheet name="پياده روسازي با تخريب-نرخ 1400 " sheetId="48" state="hidden" r:id="rId8"/>
    <sheet name="پياده رو سازي بدون تخریب  " sheetId="45" state="hidden" r:id="rId9"/>
    <sheet name="تك جدول 35 با تخريب- نرخ 1400" sheetId="50" state="hidden" r:id="rId10"/>
    <sheet name="تك جدول 35 بدون تخریب -نرخ 1400" sheetId="49" state="hidden" r:id="rId11"/>
    <sheet name="جدول35 یک طرف نهر20 با تخریب" sheetId="68" state="hidden" r:id="rId12"/>
    <sheet name="جدول50 یگطرف نهر50با تخریب" sheetId="69" state="hidden" r:id="rId13"/>
    <sheet name="تك جدول50با تخريب-نرخ1400" sheetId="52" state="hidden" r:id="rId14"/>
    <sheet name="تك جدول50 -بدون تخریب -نرخ 1400" sheetId="51" state="hidden" r:id="rId15"/>
    <sheet name="اجراي نهر50با تخريب-نرخ1400" sheetId="31" state="hidden" r:id="rId16"/>
    <sheet name="اجراي نهر50بدون تخریب-نرخ1400" sheetId="53" state="hidden" r:id="rId17"/>
    <sheet name="نهرخوابيده50 با تخريب-نرخ1400" sheetId="56" state="hidden" r:id="rId18"/>
    <sheet name="نهر خوابيده50بدون تخریب-نرخ1400" sheetId="55" state="hidden" r:id="rId19"/>
    <sheet name="نهرخوابیده 35 با تخریب نرخ1400" sheetId="71" state="hidden" r:id="rId20"/>
    <sheet name="نهر خوابيده35 بی تخریب- نرخ1400" sheetId="70" state="hidden" r:id="rId21"/>
    <sheet name="نهر كانيو با تخريب-نرخ1400" sheetId="59" state="hidden" r:id="rId22"/>
    <sheet name="نهر كانيو بدون تخریب -نرخ1400" sheetId="58" state="hidden" r:id="rId23"/>
    <sheet name="كف نهر 50 با تخريب-نرخ1400" sheetId="63" state="hidden" r:id="rId24"/>
    <sheet name="نهر20سانتي با تخريب -نرخ1400" sheetId="65" state="hidden" r:id="rId25"/>
    <sheet name="نهر 20سانتي بدون تخریب- نرخ1400" sheetId="64" state="hidden" r:id="rId26"/>
    <sheet name="لاشه چيني -نرخ1400" sheetId="60" state="hidden" r:id="rId27"/>
    <sheet name="اجراي يك مترمكعب توونان" sheetId="14" state="hidden" r:id="rId28"/>
    <sheet name="سیمانکاری آستر " sheetId="73" state="hidden" r:id="rId29"/>
    <sheet name="سیمانکاری رویه" sheetId="74" state="hidden" r:id="rId30"/>
    <sheet name="اجراي يك مترمكعب آجركاري35" sheetId="77" state="hidden" r:id="rId31"/>
    <sheet name="اجراي يك مترمربع آجركاري20" sheetId="78" state="hidden" r:id="rId32"/>
    <sheet name="اجراي يك مترمربع آجركاري10" sheetId="79" state="hidden" r:id="rId33"/>
    <sheet name="اجراي يك مترمربع عايق رطوبتي" sheetId="80" state="hidden" r:id="rId34"/>
    <sheet name="اجراي يك مترمربع سنگ پلاك" sheetId="81" state="hidden" r:id="rId35"/>
    <sheet name="اجراي يك مترمربع گچ كاري" sheetId="82" state="hidden" r:id="rId36"/>
    <sheet name="اجراي يك متر مربع سراميك كاري " sheetId="83" state="hidden" r:id="rId37"/>
    <sheet name="اجراي يك متر مربع كاشي كاري " sheetId="84" state="hidden" r:id="rId38"/>
    <sheet name="اجرای یک مترمکعب دیوار سنگی" sheetId="85" state="hidden" r:id="rId39"/>
    <sheet name="پي كني وكانال كني - نرخ1400" sheetId="89" state="hidden" r:id="rId40"/>
    <sheet name="اجراي يك متر مكعب بتن اليافي " sheetId="91" state="hidden" r:id="rId41"/>
    <sheet name="اجراي يك متر مربع  بتن ريزي " sheetId="92" state="hidden" r:id="rId42"/>
    <sheet name="مبلغ  کارهای دستمزدی" sheetId="66" r:id="rId43"/>
    <sheet name="جدولگذاری " sheetId="93" state="hidden" r:id="rId44"/>
  </sheets>
  <definedNames>
    <definedName name="B" localSheetId="38">#REF!</definedName>
    <definedName name="B" localSheetId="41">#REF!</definedName>
    <definedName name="B" localSheetId="36">#REF!</definedName>
    <definedName name="B" localSheetId="37">#REF!</definedName>
    <definedName name="B" localSheetId="40">#REF!</definedName>
    <definedName name="B" localSheetId="32">#REF!</definedName>
    <definedName name="B" localSheetId="31">#REF!</definedName>
    <definedName name="B" localSheetId="34">#REF!</definedName>
    <definedName name="B" localSheetId="33">#REF!</definedName>
    <definedName name="B" localSheetId="35">#REF!</definedName>
    <definedName name="B" localSheetId="30">#REF!</definedName>
    <definedName name="B" localSheetId="11">#REF!</definedName>
    <definedName name="B" localSheetId="12">#REF!</definedName>
    <definedName name="B" localSheetId="43">#REF!</definedName>
    <definedName name="B" localSheetId="28">#REF!</definedName>
    <definedName name="B" localSheetId="29">#REF!</definedName>
    <definedName name="B" localSheetId="6">#REF!</definedName>
    <definedName name="B" localSheetId="42">#REF!</definedName>
    <definedName name="B" localSheetId="20">#REF!</definedName>
    <definedName name="B" localSheetId="19">#REF!</definedName>
    <definedName name="B">#REF!</definedName>
    <definedName name="gdgdfgdgd" localSheetId="38">#REF!</definedName>
    <definedName name="gdgdfgdgd" localSheetId="41">#REF!</definedName>
    <definedName name="gdgdfgdgd" localSheetId="36">#REF!</definedName>
    <definedName name="gdgdfgdgd" localSheetId="37">#REF!</definedName>
    <definedName name="gdgdfgdgd" localSheetId="40">#REF!</definedName>
    <definedName name="gdgdfgdgd" localSheetId="32">#REF!</definedName>
    <definedName name="gdgdfgdgd" localSheetId="31">#REF!</definedName>
    <definedName name="gdgdfgdgd" localSheetId="34">#REF!</definedName>
    <definedName name="gdgdfgdgd" localSheetId="33">#REF!</definedName>
    <definedName name="gdgdfgdgd" localSheetId="35">#REF!</definedName>
    <definedName name="gdgdfgdgd" localSheetId="30">#REF!</definedName>
    <definedName name="gdgdfgdgd" localSheetId="11">#REF!</definedName>
    <definedName name="gdgdfgdgd" localSheetId="12">#REF!</definedName>
    <definedName name="gdgdfgdgd" localSheetId="43">#REF!</definedName>
    <definedName name="gdgdfgdgd" localSheetId="28">#REF!</definedName>
    <definedName name="gdgdfgdgd" localSheetId="29">#REF!</definedName>
    <definedName name="gdgdfgdgd" localSheetId="6">#REF!</definedName>
    <definedName name="gdgdfgdgd" localSheetId="42">#REF!</definedName>
    <definedName name="gdgdfgdgd" localSheetId="20">#REF!</definedName>
    <definedName name="gdgdfgdgd" localSheetId="19">#REF!</definedName>
    <definedName name="gdgdfgdgd">#REF!</definedName>
    <definedName name="_xlnm.Print_Area" localSheetId="38">'اجرای یک مترمکعب دیوار سنگی'!$A$1:$J$24</definedName>
    <definedName name="_xlnm.Print_Area" localSheetId="15">'اجراي نهر50با تخريب-نرخ1400'!$A$1:$J$58</definedName>
    <definedName name="_xlnm.Print_Area" localSheetId="16">'اجراي نهر50بدون تخریب-نرخ1400'!$A$1:$J$36</definedName>
    <definedName name="_xlnm.Print_Area" localSheetId="41">'اجراي يك متر مربع  بتن ريزي '!$A$1:$J$14</definedName>
    <definedName name="_xlnm.Print_Area" localSheetId="36">'اجراي يك متر مربع سراميك كاري '!$A$1:$J$39</definedName>
    <definedName name="_xlnm.Print_Area" localSheetId="37">'اجراي يك متر مربع كاشي كاري '!$A$1:$J$38</definedName>
    <definedName name="_xlnm.Print_Area" localSheetId="40">'اجراي يك متر مكعب بتن اليافي '!$A$1:$J$19</definedName>
    <definedName name="_xlnm.Print_Area" localSheetId="32">'اجراي يك مترمربع آجركاري10'!$A$1:$M$33</definedName>
    <definedName name="_xlnm.Print_Area" localSheetId="31">'اجراي يك مترمربع آجركاري20'!$A$1:$J$31</definedName>
    <definedName name="_xlnm.Print_Area" localSheetId="34">'اجراي يك مترمربع سنگ پلاك'!$A$1:$J$41</definedName>
    <definedName name="_xlnm.Print_Area" localSheetId="33">'اجراي يك مترمربع عايق رطوبتي'!$A$1:$J$31</definedName>
    <definedName name="_xlnm.Print_Area" localSheetId="35">'اجراي يك مترمربع گچ كاري'!$A$1:$J$28</definedName>
    <definedName name="_xlnm.Print_Area" localSheetId="30">'اجراي يك مترمكعب آجركاري35'!$A$1:$K$33</definedName>
    <definedName name="_xlnm.Print_Area" localSheetId="27">'اجراي يك مترمكعب توونان'!$A$1:$K$44</definedName>
    <definedName name="_xlnm.Print_Area" localSheetId="39">'پي كني وكانال كني - نرخ1400'!$A$1:$J$8</definedName>
    <definedName name="_xlnm.Print_Area" localSheetId="8">'پياده رو سازي بدون تخریب  '!$A$1:$J$16</definedName>
    <definedName name="_xlnm.Print_Area" localSheetId="7">'پياده روسازي با تخريب-نرخ 1400 '!$A$1:$J$25</definedName>
    <definedName name="_xlnm.Print_Area" localSheetId="9">'تك جدول 35 با تخريب- نرخ 1400'!$A$1:$J$97</definedName>
    <definedName name="_xlnm.Print_Area" localSheetId="10">'تك جدول 35 بدون تخریب -نرخ 1400'!$A$1:$J$34</definedName>
    <definedName name="_xlnm.Print_Area" localSheetId="14">'تك جدول50 -بدون تخریب -نرخ 1400'!$A$1:$J$34</definedName>
    <definedName name="_xlnm.Print_Area" localSheetId="13">'تك جدول50با تخريب-نرخ1400'!$A$1:$J$56</definedName>
    <definedName name="_xlnm.Print_Area" localSheetId="11">'جدول35 یک طرف نهر20 با تخریب'!$A$1:$J$58</definedName>
    <definedName name="_xlnm.Print_Area" localSheetId="12">'جدول50 یگطرف نهر50با تخریب'!$A$1:$J$58</definedName>
    <definedName name="_xlnm.Print_Area" localSheetId="28">'سیمانکاری آستر '!$A$1:$J$23</definedName>
    <definedName name="_xlnm.Print_Area" localSheetId="29">'سیمانکاری رویه'!$A$1:$J$23</definedName>
    <definedName name="_xlnm.Print_Area" localSheetId="23">'كف نهر 50 با تخريب-نرخ1400'!$A$1:$J$21</definedName>
    <definedName name="_xlnm.Print_Area" localSheetId="2">'كل قيمت هاي 1400 -نرخ 1400 '!$A$1:$J$19</definedName>
    <definedName name="_xlnm.Print_Area" localSheetId="6">'كل قيمت هاي 1401 - م.سرچمی   '!$A$1:$M$19</definedName>
    <definedName name="_xlnm.Print_Area" localSheetId="26">'لاشه چيني -نرخ1400'!$A$1:$J$11</definedName>
    <definedName name="_xlnm.Print_Area" localSheetId="42">'مبلغ  کارهای دستمزدی'!$A$1:$H$23</definedName>
    <definedName name="_xlnm.Print_Area" localSheetId="25">'نهر 20سانتي بدون تخریب- نرخ1400'!$A$1:$J$36</definedName>
    <definedName name="_xlnm.Print_Area" localSheetId="20">'نهر خوابيده35 بی تخریب- نرخ1400'!$A$1:$J$36</definedName>
    <definedName name="_xlnm.Print_Area" localSheetId="18">'نهر خوابيده50بدون تخریب-نرخ1400'!$A$1:$J$36</definedName>
    <definedName name="_xlnm.Print_Area" localSheetId="21">'نهر كانيو با تخريب-نرخ1400'!$A$1:$J$61</definedName>
    <definedName name="_xlnm.Print_Area" localSheetId="22">'نهر كانيو بدون تخریب -نرخ1400'!$A$1:$J$39</definedName>
    <definedName name="_xlnm.Print_Area" localSheetId="24">'نهر20سانتي با تخريب -نرخ1400'!$A$1:$J$58</definedName>
    <definedName name="_xlnm.Print_Area" localSheetId="19">'نهرخوابیده 35 با تخریب نرخ1400'!$A$1:$J$58</definedName>
    <definedName name="_xlnm.Print_Area" localSheetId="17">'نهرخوابيده50 با تخريب-نرخ1400'!$A$1:$J$58</definedName>
    <definedName name="_xlnm.Print_Titles" localSheetId="3">'دستمزد نیروی انسانی 1400'!$1:$1</definedName>
    <definedName name="_xlnm.Print_Titles" localSheetId="4">'نرخ ماشین آلات و ابزار'!$1:$1</definedName>
    <definedName name="_xlnm.Print_Titles" localSheetId="5">'نرخ مصالح'!$1:$1</definedName>
    <definedName name="اشئثي" localSheetId="38">#REF!</definedName>
    <definedName name="اشئثي" localSheetId="41">#REF!</definedName>
    <definedName name="اشئثي" localSheetId="36">#REF!</definedName>
    <definedName name="اشئثي" localSheetId="37">#REF!</definedName>
    <definedName name="اشئثي" localSheetId="40">#REF!</definedName>
    <definedName name="اشئثي" localSheetId="32">#REF!</definedName>
    <definedName name="اشئثي" localSheetId="31">#REF!</definedName>
    <definedName name="اشئثي" localSheetId="34">#REF!</definedName>
    <definedName name="اشئثي" localSheetId="33">#REF!</definedName>
    <definedName name="اشئثي" localSheetId="35">#REF!</definedName>
    <definedName name="اشئثي" localSheetId="30">#REF!</definedName>
    <definedName name="اشئثي" localSheetId="11">#REF!</definedName>
    <definedName name="اشئثي" localSheetId="12">#REF!</definedName>
    <definedName name="اشئثي" localSheetId="43">#REF!</definedName>
    <definedName name="اشئثي" localSheetId="28">#REF!</definedName>
    <definedName name="اشئثي" localSheetId="29">#REF!</definedName>
    <definedName name="اشئثي" localSheetId="6">#REF!</definedName>
    <definedName name="اشئثي" localSheetId="42">#REF!</definedName>
    <definedName name="اشئثي" localSheetId="20">#REF!</definedName>
    <definedName name="اشئثي" localSheetId="19">#REF!</definedName>
    <definedName name="اشئثي">#REF!</definedName>
    <definedName name="بابا" localSheetId="38">#REF!</definedName>
    <definedName name="بابا" localSheetId="41">#REF!</definedName>
    <definedName name="بابا" localSheetId="36">#REF!</definedName>
    <definedName name="بابا" localSheetId="37">#REF!</definedName>
    <definedName name="بابا" localSheetId="40">#REF!</definedName>
    <definedName name="بابا" localSheetId="32">#REF!</definedName>
    <definedName name="بابا" localSheetId="31">#REF!</definedName>
    <definedName name="بابا" localSheetId="34">#REF!</definedName>
    <definedName name="بابا" localSheetId="33">#REF!</definedName>
    <definedName name="بابا" localSheetId="35">#REF!</definedName>
    <definedName name="بابا" localSheetId="30">#REF!</definedName>
    <definedName name="بابا" localSheetId="11">#REF!</definedName>
    <definedName name="بابا" localSheetId="12">#REF!</definedName>
    <definedName name="بابا" localSheetId="43">#REF!</definedName>
    <definedName name="بابا" localSheetId="28">#REF!</definedName>
    <definedName name="بابا" localSheetId="29">#REF!</definedName>
    <definedName name="بابا" localSheetId="6">#REF!</definedName>
    <definedName name="بابا" localSheetId="42">#REF!</definedName>
    <definedName name="بابا" localSheetId="20">#REF!</definedName>
    <definedName name="بابا" localSheetId="19">#REF!</definedName>
    <definedName name="بابا">#REF!</definedName>
    <definedName name="سيسي" localSheetId="38">#REF!</definedName>
    <definedName name="سيسي" localSheetId="41">#REF!</definedName>
    <definedName name="سيسي" localSheetId="36">#REF!</definedName>
    <definedName name="سيسي" localSheetId="37">#REF!</definedName>
    <definedName name="سيسي" localSheetId="40">#REF!</definedName>
    <definedName name="سيسي" localSheetId="32">#REF!</definedName>
    <definedName name="سيسي" localSheetId="31">#REF!</definedName>
    <definedName name="سيسي" localSheetId="34">#REF!</definedName>
    <definedName name="سيسي" localSheetId="33">#REF!</definedName>
    <definedName name="سيسي" localSheetId="35">#REF!</definedName>
    <definedName name="سيسي" localSheetId="30">#REF!</definedName>
    <definedName name="سيسي" localSheetId="11">#REF!</definedName>
    <definedName name="سيسي" localSheetId="12">#REF!</definedName>
    <definedName name="سيسي" localSheetId="43">#REF!</definedName>
    <definedName name="سيسي" localSheetId="28">#REF!</definedName>
    <definedName name="سيسي" localSheetId="29">#REF!</definedName>
    <definedName name="سيسي" localSheetId="6">#REF!</definedName>
    <definedName name="سيسي" localSheetId="42">#REF!</definedName>
    <definedName name="سيسي" localSheetId="20">#REF!</definedName>
    <definedName name="سيسي" localSheetId="19">#REF!</definedName>
    <definedName name="سيسي">#REF!</definedName>
  </definedNames>
  <calcPr calcId="162913"/>
</workbook>
</file>

<file path=xl/calcChain.xml><?xml version="1.0" encoding="utf-8"?>
<calcChain xmlns="http://schemas.openxmlformats.org/spreadsheetml/2006/main">
  <c r="F16" i="66" l="1"/>
  <c r="F14" i="66"/>
  <c r="F15" i="66"/>
  <c r="F13" i="66" l="1"/>
  <c r="F12" i="66" l="1"/>
  <c r="F11" i="66"/>
  <c r="A8" i="93" l="1"/>
  <c r="A9" i="93" s="1"/>
  <c r="A10" i="93" s="1"/>
  <c r="A11" i="93" s="1"/>
  <c r="A12" i="93" s="1"/>
  <c r="A13" i="93" s="1"/>
  <c r="A14" i="93" s="1"/>
  <c r="O15" i="93" l="1"/>
  <c r="N6" i="93"/>
  <c r="N7" i="93" l="1"/>
  <c r="N9" i="93"/>
  <c r="N10" i="93"/>
  <c r="N8" i="93"/>
  <c r="N14" i="93"/>
  <c r="P14" i="93" s="1"/>
  <c r="N12" i="93"/>
  <c r="N15" i="93" l="1"/>
  <c r="A36" i="92" l="1"/>
  <c r="A44" i="92" s="1"/>
  <c r="J12" i="92"/>
  <c r="A41" i="92"/>
  <c r="J42" i="92"/>
  <c r="A30" i="92"/>
  <c r="J22" i="92"/>
  <c r="A19" i="92"/>
  <c r="A31" i="92" s="1"/>
  <c r="J11" i="92"/>
  <c r="J10" i="92"/>
  <c r="J9" i="92"/>
  <c r="J8" i="92"/>
  <c r="J4" i="92"/>
  <c r="A40" i="92"/>
  <c r="J43" i="92"/>
  <c r="J41" i="92"/>
  <c r="J40" i="92"/>
  <c r="J35" i="92"/>
  <c r="J34" i="92"/>
  <c r="J33" i="92"/>
  <c r="J32" i="92"/>
  <c r="J31" i="92"/>
  <c r="J30" i="92"/>
  <c r="J26" i="92"/>
  <c r="J25" i="92"/>
  <c r="J24" i="92"/>
  <c r="J23" i="92"/>
  <c r="J21" i="92"/>
  <c r="J20" i="92"/>
  <c r="J19" i="92"/>
  <c r="J18" i="92"/>
  <c r="J17" i="92"/>
  <c r="A17" i="92"/>
  <c r="J13" i="92"/>
  <c r="J7" i="92"/>
  <c r="J6" i="92"/>
  <c r="J5" i="92"/>
  <c r="F3" i="92"/>
  <c r="J27" i="92" l="1"/>
  <c r="J37" i="92"/>
  <c r="J14" i="92"/>
  <c r="J51" i="92" s="1"/>
  <c r="E49" i="92"/>
  <c r="E50" i="92" s="1"/>
  <c r="J45" i="92"/>
  <c r="E51" i="92" l="1"/>
  <c r="J46" i="92"/>
  <c r="C38" i="91"/>
  <c r="C61" i="91" s="1"/>
  <c r="A38" i="91"/>
  <c r="A54" i="91" s="1"/>
  <c r="J60" i="91"/>
  <c r="J59" i="91"/>
  <c r="J58" i="91"/>
  <c r="J53" i="91"/>
  <c r="J51" i="91"/>
  <c r="J52" i="91"/>
  <c r="J50" i="91"/>
  <c r="J49" i="91"/>
  <c r="J45" i="91"/>
  <c r="J46" i="91"/>
  <c r="J47" i="91"/>
  <c r="J48" i="91"/>
  <c r="J44" i="91"/>
  <c r="J37" i="91"/>
  <c r="J36" i="91"/>
  <c r="J35" i="91"/>
  <c r="J34" i="91"/>
  <c r="J33" i="91"/>
  <c r="J32" i="91"/>
  <c r="J31" i="91"/>
  <c r="J30" i="91"/>
  <c r="J29" i="91"/>
  <c r="J28" i="91"/>
  <c r="J27" i="91"/>
  <c r="J26" i="91"/>
  <c r="A42" i="91"/>
  <c r="A22" i="91"/>
  <c r="A26" i="91"/>
  <c r="A44" i="91" s="1"/>
  <c r="A58" i="91" s="1"/>
  <c r="F3" i="91"/>
  <c r="J17" i="91"/>
  <c r="J16" i="91"/>
  <c r="J15" i="91"/>
  <c r="J14" i="91"/>
  <c r="J13" i="91"/>
  <c r="J12" i="91"/>
  <c r="J11" i="91"/>
  <c r="J10" i="91"/>
  <c r="J9" i="91"/>
  <c r="J8" i="91"/>
  <c r="A61" i="91" l="1"/>
  <c r="J62" i="91"/>
  <c r="C54" i="91"/>
  <c r="J7" i="91"/>
  <c r="J43" i="91" l="1"/>
  <c r="J42" i="91"/>
  <c r="J55" i="91" s="1"/>
  <c r="J25" i="91"/>
  <c r="J24" i="91"/>
  <c r="J23" i="91"/>
  <c r="J22" i="91"/>
  <c r="J6" i="91"/>
  <c r="J5" i="91"/>
  <c r="J4" i="91"/>
  <c r="J39" i="91" l="1"/>
  <c r="J19" i="91"/>
  <c r="E66" i="91"/>
  <c r="E67" i="91" s="1"/>
  <c r="J68" i="91"/>
  <c r="J22" i="89"/>
  <c r="A22" i="89"/>
  <c r="J21" i="89"/>
  <c r="A21" i="89"/>
  <c r="J20" i="89"/>
  <c r="A20" i="89"/>
  <c r="J16" i="89"/>
  <c r="A16" i="89"/>
  <c r="J15" i="89"/>
  <c r="J14" i="89"/>
  <c r="A14" i="89"/>
  <c r="J13" i="89"/>
  <c r="J12" i="89"/>
  <c r="J11" i="89"/>
  <c r="A11" i="89"/>
  <c r="J7" i="89"/>
  <c r="J6" i="89"/>
  <c r="J5" i="89"/>
  <c r="J4" i="89"/>
  <c r="J3" i="89"/>
  <c r="J63" i="91" l="1"/>
  <c r="J8" i="89"/>
  <c r="J29" i="89" s="1"/>
  <c r="J17" i="89"/>
  <c r="J23" i="89"/>
  <c r="J24" i="89" s="1"/>
  <c r="E68" i="91"/>
  <c r="J63" i="85"/>
  <c r="J55" i="85"/>
  <c r="J54" i="85"/>
  <c r="J53" i="85"/>
  <c r="J52" i="85"/>
  <c r="A37" i="85"/>
  <c r="A52" i="85" s="1"/>
  <c r="A63" i="85" s="1"/>
  <c r="J38" i="85"/>
  <c r="J37" i="85"/>
  <c r="J62" i="85"/>
  <c r="J50" i="85"/>
  <c r="A48" i="85"/>
  <c r="A62" i="85" s="1"/>
  <c r="J34" i="85"/>
  <c r="J36" i="85"/>
  <c r="J35" i="85"/>
  <c r="J21" i="85"/>
  <c r="J20" i="85"/>
  <c r="J19" i="85"/>
  <c r="J18" i="85"/>
  <c r="J61" i="85"/>
  <c r="A47" i="85"/>
  <c r="E33" i="85"/>
  <c r="E47" i="85" s="1"/>
  <c r="J47" i="85" s="1"/>
  <c r="A33" i="85"/>
  <c r="J33" i="85"/>
  <c r="J17" i="85"/>
  <c r="J46" i="85"/>
  <c r="J45" i="85"/>
  <c r="J60" i="85"/>
  <c r="A32" i="85"/>
  <c r="A60" i="85" s="1"/>
  <c r="J32" i="85"/>
  <c r="J13" i="85"/>
  <c r="J16" i="85"/>
  <c r="J15" i="85"/>
  <c r="J14" i="85"/>
  <c r="J12" i="85"/>
  <c r="A59" i="85"/>
  <c r="J59" i="85"/>
  <c r="J44" i="85"/>
  <c r="A31" i="85"/>
  <c r="A44" i="85" s="1"/>
  <c r="J31" i="85"/>
  <c r="J11" i="85"/>
  <c r="G8" i="85"/>
  <c r="J8" i="85" s="1"/>
  <c r="G7" i="85"/>
  <c r="J7" i="85" s="1"/>
  <c r="J10" i="85"/>
  <c r="J9" i="85"/>
  <c r="J43" i="85"/>
  <c r="J42" i="85"/>
  <c r="J29" i="85"/>
  <c r="J28" i="85"/>
  <c r="J30" i="85"/>
  <c r="E27" i="85"/>
  <c r="J27" i="85" s="1"/>
  <c r="J51" i="85"/>
  <c r="J49" i="85"/>
  <c r="J48" i="85"/>
  <c r="J64" i="85" l="1"/>
  <c r="J39" i="85"/>
  <c r="E27" i="89"/>
  <c r="E28" i="89" s="1"/>
  <c r="E29" i="89" s="1"/>
  <c r="J56" i="85"/>
  <c r="D72" i="85" s="1"/>
  <c r="D73" i="85" s="1"/>
  <c r="A45" i="85"/>
  <c r="J23" i="85"/>
  <c r="J22" i="85"/>
  <c r="G6" i="85"/>
  <c r="J6" i="85" s="1"/>
  <c r="G5" i="85"/>
  <c r="J5" i="85" s="1"/>
  <c r="G4" i="85"/>
  <c r="J4" i="85" s="1"/>
  <c r="G3" i="85"/>
  <c r="J3" i="85" s="1"/>
  <c r="H41" i="84"/>
  <c r="H42" i="84" s="1"/>
  <c r="H43" i="84" s="1"/>
  <c r="H40" i="84"/>
  <c r="J27" i="84"/>
  <c r="J26" i="84"/>
  <c r="J28" i="84" s="1"/>
  <c r="A26" i="84"/>
  <c r="J22" i="84"/>
  <c r="J21" i="84"/>
  <c r="J20" i="84"/>
  <c r="J19" i="84"/>
  <c r="J18" i="84"/>
  <c r="J17" i="84"/>
  <c r="A17" i="84"/>
  <c r="J13" i="84"/>
  <c r="J12" i="84"/>
  <c r="J11" i="84"/>
  <c r="J10" i="84"/>
  <c r="A10" i="84"/>
  <c r="J6" i="84"/>
  <c r="J5" i="84"/>
  <c r="J4" i="84"/>
  <c r="J3" i="84"/>
  <c r="J14" i="84" l="1"/>
  <c r="J24" i="85"/>
  <c r="J23" i="84"/>
  <c r="D36" i="84" s="1"/>
  <c r="D37" i="84" s="1"/>
  <c r="J7" i="84"/>
  <c r="J33" i="84" s="1"/>
  <c r="J26" i="83"/>
  <c r="J21" i="83"/>
  <c r="J20" i="83"/>
  <c r="J25" i="83"/>
  <c r="J27" i="83" s="1"/>
  <c r="H40" i="83"/>
  <c r="H41" i="83" s="1"/>
  <c r="H42" i="83" s="1"/>
  <c r="H39" i="83"/>
  <c r="A25" i="83"/>
  <c r="J19" i="83"/>
  <c r="J18" i="83"/>
  <c r="J17" i="83"/>
  <c r="J13" i="83"/>
  <c r="J12" i="83"/>
  <c r="J11" i="83"/>
  <c r="J10" i="83"/>
  <c r="J6" i="83"/>
  <c r="J5" i="83"/>
  <c r="J4" i="83"/>
  <c r="J3" i="83"/>
  <c r="J29" i="84" l="1"/>
  <c r="J38" i="84"/>
  <c r="D38" i="84"/>
  <c r="D74" i="85"/>
  <c r="J69" i="85"/>
  <c r="J65" i="85"/>
  <c r="J74" i="85"/>
  <c r="J22" i="83"/>
  <c r="D35" i="83" s="1"/>
  <c r="D36" i="83" s="1"/>
  <c r="J14" i="83"/>
  <c r="J7" i="83"/>
  <c r="J32" i="83" s="1"/>
  <c r="A12" i="82"/>
  <c r="H31" i="82"/>
  <c r="H32" i="82" s="1"/>
  <c r="H33" i="82" s="1"/>
  <c r="H30" i="82"/>
  <c r="J17" i="82"/>
  <c r="J18" i="82" s="1"/>
  <c r="J13" i="82"/>
  <c r="J12" i="82"/>
  <c r="J8" i="82"/>
  <c r="J7" i="82"/>
  <c r="J6" i="82"/>
  <c r="J5" i="82"/>
  <c r="J4" i="82"/>
  <c r="J3" i="82"/>
  <c r="J28" i="83" l="1"/>
  <c r="J37" i="83"/>
  <c r="J14" i="82"/>
  <c r="D26" i="82" s="1"/>
  <c r="J9" i="82"/>
  <c r="J23" i="82" s="1"/>
  <c r="J15" i="81"/>
  <c r="J16" i="81"/>
  <c r="J17" i="81"/>
  <c r="J18" i="81"/>
  <c r="A15" i="81"/>
  <c r="A25" i="81" s="1"/>
  <c r="A30" i="81" s="1"/>
  <c r="J24" i="81"/>
  <c r="J14" i="81"/>
  <c r="J5" i="81"/>
  <c r="J6" i="81"/>
  <c r="J7" i="81"/>
  <c r="J8" i="81"/>
  <c r="J9" i="81"/>
  <c r="H44" i="81"/>
  <c r="H45" i="81" s="1"/>
  <c r="H46" i="81" s="1"/>
  <c r="H43" i="81"/>
  <c r="J30" i="81"/>
  <c r="J29" i="81"/>
  <c r="A29" i="81"/>
  <c r="J25" i="81"/>
  <c r="J23" i="81"/>
  <c r="J22" i="81"/>
  <c r="A22" i="81"/>
  <c r="J13" i="81"/>
  <c r="A13" i="81"/>
  <c r="J4" i="81"/>
  <c r="J3" i="81"/>
  <c r="J20" i="80"/>
  <c r="A19" i="80"/>
  <c r="A13" i="80"/>
  <c r="A9" i="80"/>
  <c r="H34" i="80"/>
  <c r="H35" i="80" s="1"/>
  <c r="H36" i="80" s="1"/>
  <c r="H33" i="80"/>
  <c r="J19" i="80"/>
  <c r="J15" i="80"/>
  <c r="J14" i="80"/>
  <c r="J13" i="80"/>
  <c r="J9" i="80"/>
  <c r="J10" i="80" s="1"/>
  <c r="J5" i="80"/>
  <c r="J4" i="80"/>
  <c r="J3" i="80"/>
  <c r="H34" i="79"/>
  <c r="H35" i="79" s="1"/>
  <c r="H36" i="79" s="1"/>
  <c r="H33" i="79"/>
  <c r="J20" i="79"/>
  <c r="J21" i="79" s="1"/>
  <c r="J16" i="79"/>
  <c r="J15" i="79"/>
  <c r="J14" i="79"/>
  <c r="J10" i="79"/>
  <c r="J9" i="79"/>
  <c r="J5" i="79"/>
  <c r="J4" i="79"/>
  <c r="J3" i="79"/>
  <c r="H34" i="78"/>
  <c r="H35" i="78" s="1"/>
  <c r="H36" i="78" s="1"/>
  <c r="H33" i="78"/>
  <c r="J20" i="78"/>
  <c r="J21" i="78" s="1"/>
  <c r="J16" i="78"/>
  <c r="J15" i="78"/>
  <c r="J14" i="78"/>
  <c r="J10" i="78"/>
  <c r="J9" i="78"/>
  <c r="J11" i="78" s="1"/>
  <c r="J5" i="78"/>
  <c r="J4" i="78"/>
  <c r="J3" i="78"/>
  <c r="J15" i="77"/>
  <c r="J16" i="77"/>
  <c r="H34" i="77"/>
  <c r="H35" i="77" s="1"/>
  <c r="H36" i="77" s="1"/>
  <c r="H33" i="77"/>
  <c r="J20" i="77"/>
  <c r="J14" i="77"/>
  <c r="J10" i="77"/>
  <c r="J9" i="77"/>
  <c r="J5" i="77"/>
  <c r="J4" i="77"/>
  <c r="J3" i="77"/>
  <c r="J6" i="79" l="1"/>
  <c r="J31" i="79" s="1"/>
  <c r="J6" i="78"/>
  <c r="J31" i="78" s="1"/>
  <c r="J11" i="79"/>
  <c r="J6" i="80"/>
  <c r="J31" i="80" s="1"/>
  <c r="J31" i="81"/>
  <c r="J19" i="82"/>
  <c r="D27" i="82"/>
  <c r="D37" i="83"/>
  <c r="J28" i="82"/>
  <c r="J19" i="81"/>
  <c r="J26" i="81"/>
  <c r="D39" i="81" s="1"/>
  <c r="J10" i="81"/>
  <c r="J21" i="80"/>
  <c r="J16" i="80"/>
  <c r="D29" i="80" s="1"/>
  <c r="J17" i="79"/>
  <c r="D29" i="79" s="1"/>
  <c r="D30" i="79" s="1"/>
  <c r="J26" i="79"/>
  <c r="J17" i="78"/>
  <c r="D29" i="78" s="1"/>
  <c r="J22" i="78"/>
  <c r="J26" i="78"/>
  <c r="J17" i="77"/>
  <c r="D29" i="77" s="1"/>
  <c r="J21" i="77"/>
  <c r="J11" i="77"/>
  <c r="J6" i="77"/>
  <c r="J93" i="69"/>
  <c r="J92" i="69"/>
  <c r="J91" i="69"/>
  <c r="J90" i="69"/>
  <c r="J89" i="69"/>
  <c r="J97" i="69"/>
  <c r="J96" i="69"/>
  <c r="J95" i="69"/>
  <c r="J94" i="69"/>
  <c r="J88" i="69"/>
  <c r="J87" i="69"/>
  <c r="J86" i="69"/>
  <c r="J85" i="69"/>
  <c r="J84" i="69"/>
  <c r="J83" i="69"/>
  <c r="J82" i="69"/>
  <c r="J81" i="69"/>
  <c r="J80" i="69"/>
  <c r="J79" i="69"/>
  <c r="J78" i="69"/>
  <c r="J77" i="69"/>
  <c r="J76" i="69"/>
  <c r="J75" i="69"/>
  <c r="J74" i="69"/>
  <c r="J73" i="69"/>
  <c r="J72" i="69"/>
  <c r="J71" i="69"/>
  <c r="J70" i="69"/>
  <c r="J69" i="69"/>
  <c r="J68" i="69"/>
  <c r="J67" i="69"/>
  <c r="J66" i="69"/>
  <c r="J65" i="69"/>
  <c r="J64" i="69"/>
  <c r="J63" i="69"/>
  <c r="J62" i="69"/>
  <c r="J61" i="69"/>
  <c r="J97" i="68"/>
  <c r="J96" i="68"/>
  <c r="J95" i="68"/>
  <c r="J94" i="68"/>
  <c r="J93" i="68"/>
  <c r="J92" i="68"/>
  <c r="J91" i="68"/>
  <c r="J90" i="68"/>
  <c r="J89" i="68"/>
  <c r="J88" i="68"/>
  <c r="J87" i="68"/>
  <c r="J86" i="68"/>
  <c r="J85" i="68"/>
  <c r="J84" i="68"/>
  <c r="J83" i="68"/>
  <c r="J82" i="68"/>
  <c r="J81" i="68"/>
  <c r="J80" i="68"/>
  <c r="J79" i="68"/>
  <c r="J78" i="68"/>
  <c r="J77" i="68"/>
  <c r="J76" i="68"/>
  <c r="J75" i="68"/>
  <c r="J74" i="68"/>
  <c r="J73" i="68"/>
  <c r="J72" i="68"/>
  <c r="J71" i="68"/>
  <c r="J70" i="68"/>
  <c r="J69" i="68"/>
  <c r="J68" i="68"/>
  <c r="J67" i="68"/>
  <c r="J66" i="68"/>
  <c r="J65" i="68"/>
  <c r="J64" i="68"/>
  <c r="J63" i="68"/>
  <c r="J62" i="68"/>
  <c r="J61" i="68"/>
  <c r="J66" i="64"/>
  <c r="J65" i="64"/>
  <c r="J64" i="64"/>
  <c r="J63" i="64"/>
  <c r="J62" i="64"/>
  <c r="J61" i="64"/>
  <c r="J60" i="64"/>
  <c r="J59" i="64"/>
  <c r="J58" i="64"/>
  <c r="J57" i="64"/>
  <c r="J56" i="64"/>
  <c r="J55" i="64"/>
  <c r="J54" i="64"/>
  <c r="J53" i="64"/>
  <c r="J52" i="64"/>
  <c r="J51" i="64"/>
  <c r="J50" i="64"/>
  <c r="J49" i="64"/>
  <c r="J48" i="64"/>
  <c r="J47" i="64"/>
  <c r="J46" i="64"/>
  <c r="J45" i="64"/>
  <c r="J44" i="64"/>
  <c r="J43" i="64"/>
  <c r="J42" i="64"/>
  <c r="J41" i="64"/>
  <c r="J40" i="64"/>
  <c r="J39" i="64"/>
  <c r="J93" i="65"/>
  <c r="J92" i="65"/>
  <c r="J91" i="65"/>
  <c r="J90" i="65"/>
  <c r="J89" i="65"/>
  <c r="J97" i="65"/>
  <c r="J96" i="65"/>
  <c r="J95" i="65"/>
  <c r="J94" i="65"/>
  <c r="J88" i="65"/>
  <c r="J87" i="65"/>
  <c r="J86" i="65"/>
  <c r="J85" i="65"/>
  <c r="J84" i="65"/>
  <c r="J83" i="65"/>
  <c r="J82" i="65"/>
  <c r="J81" i="65"/>
  <c r="J80" i="65"/>
  <c r="J79" i="65"/>
  <c r="J78" i="65"/>
  <c r="J77" i="65"/>
  <c r="J76" i="65"/>
  <c r="J75" i="65"/>
  <c r="J74" i="65"/>
  <c r="J73" i="65"/>
  <c r="J72" i="65"/>
  <c r="J71" i="65"/>
  <c r="J70" i="65"/>
  <c r="J69" i="65"/>
  <c r="J68" i="65"/>
  <c r="J67" i="65"/>
  <c r="J66" i="65"/>
  <c r="J65" i="65"/>
  <c r="J64" i="65"/>
  <c r="J63" i="65"/>
  <c r="J62" i="65"/>
  <c r="J61" i="65"/>
  <c r="J32" i="63"/>
  <c r="J33" i="63"/>
  <c r="J34" i="63"/>
  <c r="J35" i="63"/>
  <c r="J36" i="63"/>
  <c r="J31" i="63"/>
  <c r="J30" i="63"/>
  <c r="J29" i="63"/>
  <c r="J28" i="63"/>
  <c r="J27" i="63"/>
  <c r="J26" i="63"/>
  <c r="J6" i="63"/>
  <c r="J25" i="63"/>
  <c r="J24" i="63"/>
  <c r="J18" i="60"/>
  <c r="J19" i="60"/>
  <c r="J17" i="60"/>
  <c r="J16" i="60"/>
  <c r="J15" i="60"/>
  <c r="J14" i="60"/>
  <c r="J71" i="58"/>
  <c r="J70" i="58"/>
  <c r="J69" i="58"/>
  <c r="J68" i="58"/>
  <c r="J67" i="58"/>
  <c r="J97" i="59"/>
  <c r="J98" i="59"/>
  <c r="J99" i="59"/>
  <c r="J100" i="59"/>
  <c r="J101" i="59"/>
  <c r="J74" i="58"/>
  <c r="J73" i="58"/>
  <c r="J72" i="58"/>
  <c r="J66" i="58"/>
  <c r="J65" i="58"/>
  <c r="J64" i="58"/>
  <c r="J63" i="58"/>
  <c r="J62" i="58"/>
  <c r="J61" i="58"/>
  <c r="J60" i="58"/>
  <c r="J59" i="58"/>
  <c r="J58" i="58"/>
  <c r="J57" i="58"/>
  <c r="J56" i="58"/>
  <c r="J55" i="58"/>
  <c r="J54" i="58"/>
  <c r="J53" i="58"/>
  <c r="J52" i="58"/>
  <c r="J51" i="58"/>
  <c r="J50" i="58"/>
  <c r="J49" i="58"/>
  <c r="J48" i="58"/>
  <c r="J47" i="58"/>
  <c r="J46" i="58"/>
  <c r="J45" i="58"/>
  <c r="J44" i="58"/>
  <c r="J43" i="58"/>
  <c r="J42" i="58"/>
  <c r="J105" i="59"/>
  <c r="J104" i="59"/>
  <c r="J103" i="59"/>
  <c r="J102" i="59"/>
  <c r="J96" i="59"/>
  <c r="J95" i="59"/>
  <c r="J94" i="59"/>
  <c r="J93" i="59"/>
  <c r="J92" i="59"/>
  <c r="J91" i="59"/>
  <c r="J90" i="59"/>
  <c r="J89" i="59"/>
  <c r="J88" i="59"/>
  <c r="J87" i="59"/>
  <c r="J86" i="59"/>
  <c r="J85" i="59"/>
  <c r="J84" i="59"/>
  <c r="J83" i="59"/>
  <c r="J82" i="59"/>
  <c r="J81" i="59"/>
  <c r="J80" i="59"/>
  <c r="J79" i="59"/>
  <c r="J78" i="59"/>
  <c r="J77" i="59"/>
  <c r="J76" i="59"/>
  <c r="J75" i="59"/>
  <c r="J74" i="59"/>
  <c r="J73" i="59"/>
  <c r="J72" i="59"/>
  <c r="J71" i="59"/>
  <c r="J70" i="59"/>
  <c r="J69" i="59"/>
  <c r="J68" i="59"/>
  <c r="J67" i="59"/>
  <c r="J66" i="59"/>
  <c r="J65" i="59"/>
  <c r="J64" i="59"/>
  <c r="J66" i="70"/>
  <c r="J65" i="70"/>
  <c r="J64" i="70"/>
  <c r="J63" i="70"/>
  <c r="J62" i="70"/>
  <c r="J61" i="70"/>
  <c r="J60" i="70"/>
  <c r="J59" i="70"/>
  <c r="J58" i="70"/>
  <c r="J57" i="70"/>
  <c r="J56" i="70"/>
  <c r="J55" i="70"/>
  <c r="J54" i="70"/>
  <c r="J53" i="70"/>
  <c r="J52" i="70"/>
  <c r="J51" i="70"/>
  <c r="J50" i="70"/>
  <c r="J49" i="70"/>
  <c r="J48" i="70"/>
  <c r="J47" i="70"/>
  <c r="J46" i="70"/>
  <c r="J45" i="70"/>
  <c r="J44" i="70"/>
  <c r="J43" i="70"/>
  <c r="J42" i="70"/>
  <c r="J41" i="70"/>
  <c r="J40" i="70"/>
  <c r="J39" i="70"/>
  <c r="J97" i="71"/>
  <c r="J96" i="71"/>
  <c r="J95" i="71"/>
  <c r="J94" i="71"/>
  <c r="J93" i="71"/>
  <c r="J92" i="71"/>
  <c r="J91" i="71"/>
  <c r="J90" i="71"/>
  <c r="J89" i="71"/>
  <c r="J88" i="71"/>
  <c r="J87" i="71"/>
  <c r="J86" i="71"/>
  <c r="J85" i="71"/>
  <c r="J84" i="71"/>
  <c r="J83" i="71"/>
  <c r="J82" i="71"/>
  <c r="J81" i="71"/>
  <c r="J80" i="71"/>
  <c r="J79" i="71"/>
  <c r="J78" i="71"/>
  <c r="J77" i="71"/>
  <c r="J76" i="71"/>
  <c r="J75" i="71"/>
  <c r="J74" i="71"/>
  <c r="J73" i="71"/>
  <c r="J72" i="71"/>
  <c r="J71" i="71"/>
  <c r="J70" i="71"/>
  <c r="J69" i="71"/>
  <c r="J68" i="71"/>
  <c r="J67" i="71"/>
  <c r="J66" i="71"/>
  <c r="J65" i="71"/>
  <c r="J64" i="71"/>
  <c r="J63" i="71"/>
  <c r="J62" i="71"/>
  <c r="J61" i="71"/>
  <c r="J66" i="55"/>
  <c r="J65" i="55"/>
  <c r="J64" i="55"/>
  <c r="J63" i="55"/>
  <c r="J62" i="55"/>
  <c r="J61" i="55"/>
  <c r="J60" i="55"/>
  <c r="J59" i="55"/>
  <c r="J58" i="55"/>
  <c r="J57" i="55"/>
  <c r="J56" i="55"/>
  <c r="J55" i="55"/>
  <c r="J54" i="55"/>
  <c r="J53" i="55"/>
  <c r="J52" i="55"/>
  <c r="J51" i="55"/>
  <c r="J50" i="55"/>
  <c r="J49" i="55"/>
  <c r="J48" i="55"/>
  <c r="J47" i="55"/>
  <c r="J46" i="55"/>
  <c r="J45" i="55"/>
  <c r="J44" i="55"/>
  <c r="J43" i="55"/>
  <c r="J42" i="55"/>
  <c r="J41" i="55"/>
  <c r="J40" i="55"/>
  <c r="J39" i="55"/>
  <c r="J97" i="56"/>
  <c r="J96" i="56"/>
  <c r="J95" i="56"/>
  <c r="J94" i="56"/>
  <c r="J93" i="56"/>
  <c r="J92" i="56"/>
  <c r="J91" i="56"/>
  <c r="J90" i="56"/>
  <c r="J89" i="56"/>
  <c r="J88" i="56"/>
  <c r="J87" i="56"/>
  <c r="J86" i="56"/>
  <c r="J85" i="56"/>
  <c r="J84" i="56"/>
  <c r="J83" i="56"/>
  <c r="J82" i="56"/>
  <c r="J81" i="56"/>
  <c r="J80" i="56"/>
  <c r="J79" i="56"/>
  <c r="J78" i="56"/>
  <c r="J77" i="56"/>
  <c r="J76" i="56"/>
  <c r="J75" i="56"/>
  <c r="J74" i="56"/>
  <c r="J73" i="56"/>
  <c r="J72" i="56"/>
  <c r="J71" i="56"/>
  <c r="J70" i="56"/>
  <c r="J69" i="56"/>
  <c r="J68" i="56"/>
  <c r="J67" i="56"/>
  <c r="J66" i="56"/>
  <c r="J65" i="56"/>
  <c r="J64" i="56"/>
  <c r="J63" i="56"/>
  <c r="J62" i="56"/>
  <c r="J61" i="56"/>
  <c r="J66" i="53"/>
  <c r="J65" i="53"/>
  <c r="J64" i="53"/>
  <c r="J63" i="53"/>
  <c r="J62" i="53"/>
  <c r="J61" i="53"/>
  <c r="J60" i="53"/>
  <c r="J59" i="53"/>
  <c r="J58" i="53"/>
  <c r="J57" i="53"/>
  <c r="J56" i="53"/>
  <c r="J55" i="53"/>
  <c r="J54" i="53"/>
  <c r="J53" i="53"/>
  <c r="J52" i="53"/>
  <c r="J51" i="53"/>
  <c r="J50" i="53"/>
  <c r="J49" i="53"/>
  <c r="J48" i="53"/>
  <c r="J47" i="53"/>
  <c r="J46" i="53"/>
  <c r="J45" i="53"/>
  <c r="J44" i="53"/>
  <c r="J43" i="53"/>
  <c r="J42" i="53"/>
  <c r="J41" i="53"/>
  <c r="J40" i="53"/>
  <c r="J39" i="53"/>
  <c r="J88" i="31"/>
  <c r="J56" i="31"/>
  <c r="K56" i="31" s="1"/>
  <c r="J97" i="31"/>
  <c r="K97" i="31" s="1"/>
  <c r="J96" i="31"/>
  <c r="K96" i="31" s="1"/>
  <c r="J95" i="31"/>
  <c r="K95" i="31" s="1"/>
  <c r="J94" i="31"/>
  <c r="K94" i="31" s="1"/>
  <c r="J93" i="31"/>
  <c r="J92" i="31"/>
  <c r="J91" i="31"/>
  <c r="J90" i="31"/>
  <c r="J89" i="31"/>
  <c r="J87" i="31"/>
  <c r="J86" i="31"/>
  <c r="J85" i="31"/>
  <c r="J84" i="31"/>
  <c r="J83" i="31"/>
  <c r="J82" i="31"/>
  <c r="J81" i="31"/>
  <c r="J80" i="31"/>
  <c r="J79" i="31"/>
  <c r="J78" i="31"/>
  <c r="J77" i="31"/>
  <c r="J76" i="31"/>
  <c r="J75" i="31"/>
  <c r="J74" i="31"/>
  <c r="J73" i="31"/>
  <c r="J72" i="31"/>
  <c r="J71" i="31"/>
  <c r="J70" i="31"/>
  <c r="J69" i="31"/>
  <c r="J68" i="31"/>
  <c r="J67" i="31"/>
  <c r="J66" i="31"/>
  <c r="J103" i="31" s="1"/>
  <c r="J104" i="31" s="1"/>
  <c r="J65" i="31"/>
  <c r="J64" i="31"/>
  <c r="J63" i="31"/>
  <c r="J62" i="31"/>
  <c r="J61" i="31"/>
  <c r="J63" i="51"/>
  <c r="K63" i="51" s="1"/>
  <c r="J62" i="51"/>
  <c r="K62" i="51" s="1"/>
  <c r="J61" i="51"/>
  <c r="K61" i="51" s="1"/>
  <c r="J60" i="51"/>
  <c r="J59" i="51"/>
  <c r="J58" i="51"/>
  <c r="J57" i="51"/>
  <c r="J56" i="51"/>
  <c r="J55" i="51"/>
  <c r="J54" i="51"/>
  <c r="J53" i="51"/>
  <c r="J52" i="51"/>
  <c r="J51" i="51"/>
  <c r="J50" i="51"/>
  <c r="J49" i="51"/>
  <c r="J48" i="51"/>
  <c r="J47" i="51"/>
  <c r="J46" i="51"/>
  <c r="J45" i="51"/>
  <c r="J44" i="51"/>
  <c r="J43" i="51"/>
  <c r="J42" i="51"/>
  <c r="J41" i="51"/>
  <c r="J40" i="51"/>
  <c r="J39" i="51"/>
  <c r="J38" i="51"/>
  <c r="J37" i="51"/>
  <c r="J94" i="52"/>
  <c r="K94" i="52" s="1"/>
  <c r="J93" i="52"/>
  <c r="K93" i="52" s="1"/>
  <c r="J92" i="52"/>
  <c r="K92" i="52" s="1"/>
  <c r="J91" i="52"/>
  <c r="K91" i="52" s="1"/>
  <c r="J90" i="52"/>
  <c r="J89" i="52"/>
  <c r="J88" i="52"/>
  <c r="J87" i="52"/>
  <c r="J86" i="52"/>
  <c r="J85" i="52"/>
  <c r="J84" i="52"/>
  <c r="J83" i="52"/>
  <c r="J82" i="52"/>
  <c r="J81" i="52"/>
  <c r="J80" i="52"/>
  <c r="J79" i="52"/>
  <c r="J78" i="52"/>
  <c r="J77" i="52"/>
  <c r="J76" i="52"/>
  <c r="J75" i="52"/>
  <c r="J74" i="52"/>
  <c r="J73" i="52"/>
  <c r="J72" i="52"/>
  <c r="J71" i="52"/>
  <c r="J70" i="52"/>
  <c r="J69" i="52"/>
  <c r="J68" i="52"/>
  <c r="J67" i="52"/>
  <c r="J66" i="52"/>
  <c r="J65" i="52"/>
  <c r="J64" i="52"/>
  <c r="J63" i="52"/>
  <c r="J62" i="52"/>
  <c r="J61" i="52"/>
  <c r="J60" i="52"/>
  <c r="J59" i="52"/>
  <c r="J26" i="80" l="1"/>
  <c r="J67" i="53"/>
  <c r="E70" i="53" s="1"/>
  <c r="E71" i="53"/>
  <c r="J67" i="70"/>
  <c r="E70" i="70" s="1"/>
  <c r="E71" i="70" s="1"/>
  <c r="D28" i="82"/>
  <c r="D40" i="81"/>
  <c r="D30" i="80"/>
  <c r="D31" i="79"/>
  <c r="D30" i="78"/>
  <c r="D30" i="77"/>
  <c r="J32" i="81"/>
  <c r="J36" i="81"/>
  <c r="J41" i="81"/>
  <c r="J22" i="80"/>
  <c r="J22" i="79"/>
  <c r="J31" i="77"/>
  <c r="J26" i="77"/>
  <c r="J22" i="77"/>
  <c r="J98" i="69"/>
  <c r="E101" i="69" s="1"/>
  <c r="E102" i="69" s="1"/>
  <c r="J98" i="68"/>
  <c r="E101" i="68" s="1"/>
  <c r="J67" i="64"/>
  <c r="E70" i="64" s="1"/>
  <c r="E71" i="64" s="1"/>
  <c r="J98" i="65"/>
  <c r="E101" i="65" s="1"/>
  <c r="E102" i="65" s="1"/>
  <c r="J37" i="63"/>
  <c r="E40" i="63" s="1"/>
  <c r="E41" i="63" s="1"/>
  <c r="J20" i="60"/>
  <c r="E23" i="60" s="1"/>
  <c r="E24" i="60" s="1"/>
  <c r="J75" i="58"/>
  <c r="E78" i="58" s="1"/>
  <c r="J106" i="59"/>
  <c r="E109" i="59" s="1"/>
  <c r="E110" i="59" s="1"/>
  <c r="J98" i="71"/>
  <c r="E101" i="71" s="1"/>
  <c r="J67" i="55"/>
  <c r="E70" i="55" s="1"/>
  <c r="J98" i="56"/>
  <c r="E101" i="56" s="1"/>
  <c r="J98" i="31"/>
  <c r="E101" i="31" s="1"/>
  <c r="E102" i="31" s="1"/>
  <c r="J64" i="51"/>
  <c r="E68" i="51" s="1"/>
  <c r="E69" i="51" s="1"/>
  <c r="J95" i="52"/>
  <c r="E98" i="52" s="1"/>
  <c r="E99" i="52" s="1"/>
  <c r="J63" i="49"/>
  <c r="K63" i="49" s="1"/>
  <c r="J62" i="49"/>
  <c r="K62" i="49" s="1"/>
  <c r="J61" i="49"/>
  <c r="K61" i="49" s="1"/>
  <c r="J60" i="49"/>
  <c r="J59" i="49"/>
  <c r="J58" i="49"/>
  <c r="J57" i="49"/>
  <c r="J56" i="49"/>
  <c r="J55" i="49"/>
  <c r="J54" i="49"/>
  <c r="J53" i="49"/>
  <c r="J52" i="49"/>
  <c r="J51" i="49"/>
  <c r="J50" i="49"/>
  <c r="J49" i="49"/>
  <c r="J48" i="49"/>
  <c r="J47" i="49"/>
  <c r="J46" i="49"/>
  <c r="J45" i="49"/>
  <c r="J44" i="49"/>
  <c r="J43" i="49"/>
  <c r="J42" i="49"/>
  <c r="J41" i="49"/>
  <c r="J40" i="49"/>
  <c r="J39" i="49"/>
  <c r="J38" i="49"/>
  <c r="J37" i="49"/>
  <c r="J95" i="50"/>
  <c r="K95" i="50" s="1"/>
  <c r="J94" i="50"/>
  <c r="K94" i="50" s="1"/>
  <c r="J93" i="50"/>
  <c r="K93" i="50" s="1"/>
  <c r="J92" i="50"/>
  <c r="K92" i="50" s="1"/>
  <c r="J91" i="50"/>
  <c r="J90" i="50"/>
  <c r="J89" i="50"/>
  <c r="J88" i="50"/>
  <c r="J87" i="50"/>
  <c r="J81" i="50"/>
  <c r="J82" i="50"/>
  <c r="J83" i="50"/>
  <c r="J84" i="50"/>
  <c r="J85" i="50"/>
  <c r="J86" i="50"/>
  <c r="J76" i="50"/>
  <c r="J71" i="50"/>
  <c r="J72" i="50"/>
  <c r="J73" i="50"/>
  <c r="J74" i="50"/>
  <c r="J75" i="50"/>
  <c r="J61" i="50"/>
  <c r="J62" i="50"/>
  <c r="J63" i="50"/>
  <c r="J64" i="50"/>
  <c r="J65" i="50"/>
  <c r="J66" i="50"/>
  <c r="J67" i="50"/>
  <c r="J68" i="50"/>
  <c r="J69" i="50"/>
  <c r="J70" i="50"/>
  <c r="J60" i="50"/>
  <c r="J80" i="50"/>
  <c r="J79" i="50"/>
  <c r="J78" i="50"/>
  <c r="J77" i="50"/>
  <c r="J31" i="74"/>
  <c r="J27" i="74"/>
  <c r="J28" i="74"/>
  <c r="J29" i="74"/>
  <c r="J26" i="74"/>
  <c r="J32" i="74"/>
  <c r="J30" i="74"/>
  <c r="E29" i="73"/>
  <c r="J29" i="73" s="1"/>
  <c r="J27" i="73"/>
  <c r="E28" i="73"/>
  <c r="J28" i="73" s="1"/>
  <c r="J30" i="73"/>
  <c r="J26" i="73"/>
  <c r="H41" i="14"/>
  <c r="H42" i="14" s="1"/>
  <c r="H43" i="14" s="1"/>
  <c r="H40" i="14"/>
  <c r="G79" i="48"/>
  <c r="J79" i="48" s="1"/>
  <c r="J37" i="48"/>
  <c r="J38" i="48"/>
  <c r="J39" i="48"/>
  <c r="J40" i="48"/>
  <c r="J33" i="48"/>
  <c r="J34" i="48"/>
  <c r="J35" i="48"/>
  <c r="J36" i="48"/>
  <c r="J29" i="48"/>
  <c r="J30" i="48"/>
  <c r="J31" i="48"/>
  <c r="J32" i="48"/>
  <c r="J28" i="48"/>
  <c r="J41" i="48"/>
  <c r="J78" i="48"/>
  <c r="J77" i="48"/>
  <c r="J76" i="48"/>
  <c r="J75" i="48"/>
  <c r="J74" i="48"/>
  <c r="J73" i="48"/>
  <c r="J69" i="48"/>
  <c r="J68" i="48"/>
  <c r="J67" i="48"/>
  <c r="J66" i="48"/>
  <c r="J65" i="48"/>
  <c r="J64" i="48"/>
  <c r="J63" i="48"/>
  <c r="J62" i="48"/>
  <c r="J61" i="48"/>
  <c r="J60" i="48"/>
  <c r="J59" i="48"/>
  <c r="J58" i="48"/>
  <c r="J57" i="48"/>
  <c r="J56" i="48"/>
  <c r="J55" i="48"/>
  <c r="J51" i="48"/>
  <c r="J50" i="48"/>
  <c r="J49" i="48"/>
  <c r="J48" i="48"/>
  <c r="J47" i="48"/>
  <c r="J46" i="48"/>
  <c r="J45" i="48"/>
  <c r="J44" i="48"/>
  <c r="J43" i="48"/>
  <c r="J42" i="48"/>
  <c r="I12" i="93" l="1"/>
  <c r="I14" i="93"/>
  <c r="J14" i="93" s="1"/>
  <c r="I8" i="93"/>
  <c r="J96" i="50"/>
  <c r="D100" i="50" s="1"/>
  <c r="D101" i="50" s="1"/>
  <c r="D102" i="50" s="1"/>
  <c r="E70" i="51"/>
  <c r="I9" i="93"/>
  <c r="E42" i="63"/>
  <c r="I13" i="93"/>
  <c r="J13" i="93" s="1"/>
  <c r="E72" i="53"/>
  <c r="E102" i="71"/>
  <c r="E102" i="68"/>
  <c r="E102" i="56"/>
  <c r="D41" i="81"/>
  <c r="D31" i="80"/>
  <c r="D31" i="78"/>
  <c r="D31" i="77"/>
  <c r="E25" i="60"/>
  <c r="E103" i="65"/>
  <c r="E79" i="58"/>
  <c r="E111" i="59"/>
  <c r="E72" i="70"/>
  <c r="E71" i="55"/>
  <c r="E103" i="31"/>
  <c r="E103" i="69"/>
  <c r="J80" i="48"/>
  <c r="E103" i="71"/>
  <c r="J64" i="49"/>
  <c r="E67" i="49" s="1"/>
  <c r="E68" i="49" s="1"/>
  <c r="F102" i="50"/>
  <c r="J33" i="74"/>
  <c r="E36" i="74" s="1"/>
  <c r="E37" i="74" s="1"/>
  <c r="J31" i="73"/>
  <c r="E34" i="73" s="1"/>
  <c r="J70" i="48"/>
  <c r="J52" i="48"/>
  <c r="F8" i="66" l="1"/>
  <c r="F17" i="66" s="1"/>
  <c r="I10" i="93"/>
  <c r="J9" i="93"/>
  <c r="P9" i="93"/>
  <c r="I7" i="93"/>
  <c r="E103" i="68"/>
  <c r="J8" i="93"/>
  <c r="P8" i="93"/>
  <c r="J12" i="93"/>
  <c r="P12" i="93"/>
  <c r="I11" i="93"/>
  <c r="J11" i="93" s="1"/>
  <c r="E80" i="58"/>
  <c r="E35" i="73"/>
  <c r="E36" i="73" s="1"/>
  <c r="E38" i="74"/>
  <c r="E72" i="64"/>
  <c r="E72" i="55"/>
  <c r="E69" i="49"/>
  <c r="F84" i="48"/>
  <c r="F85" i="48" s="1"/>
  <c r="J86" i="48"/>
  <c r="G57" i="45"/>
  <c r="J57" i="45" s="1"/>
  <c r="J52" i="45"/>
  <c r="J53" i="45"/>
  <c r="J54" i="45"/>
  <c r="J55" i="45"/>
  <c r="J56" i="45"/>
  <c r="J51" i="45"/>
  <c r="J34" i="45"/>
  <c r="J35" i="45"/>
  <c r="J36" i="45"/>
  <c r="J37" i="45"/>
  <c r="J38" i="45"/>
  <c r="J39" i="45"/>
  <c r="J40" i="45"/>
  <c r="J41" i="45"/>
  <c r="J42" i="45"/>
  <c r="J43" i="45"/>
  <c r="J44" i="45"/>
  <c r="J45" i="45"/>
  <c r="J46" i="45"/>
  <c r="J47" i="45"/>
  <c r="J33" i="45"/>
  <c r="J19" i="45"/>
  <c r="J21" i="45"/>
  <c r="J22" i="45"/>
  <c r="J23" i="45"/>
  <c r="J24" i="45"/>
  <c r="J25" i="45"/>
  <c r="J26" i="45"/>
  <c r="J27" i="45"/>
  <c r="J28" i="45"/>
  <c r="J29" i="45"/>
  <c r="J20" i="45"/>
  <c r="G4" i="45"/>
  <c r="G8" i="45" s="1"/>
  <c r="J7" i="93" l="1"/>
  <c r="P7" i="93"/>
  <c r="J10" i="93"/>
  <c r="P10" i="93"/>
  <c r="F86" i="48"/>
  <c r="J48" i="45"/>
  <c r="E62" i="45" s="1"/>
  <c r="E63" i="45" s="1"/>
  <c r="G12" i="45"/>
  <c r="J58" i="45"/>
  <c r="J26" i="14"/>
  <c r="J27" i="14"/>
  <c r="J25" i="14"/>
  <c r="J20" i="14"/>
  <c r="J21" i="14"/>
  <c r="J19" i="14"/>
  <c r="J12" i="14"/>
  <c r="J13" i="14"/>
  <c r="J14" i="14"/>
  <c r="J15" i="14"/>
  <c r="J11" i="14"/>
  <c r="G5" i="14"/>
  <c r="J5" i="14" s="1"/>
  <c r="G4" i="14"/>
  <c r="J4" i="14" s="1"/>
  <c r="G3" i="14"/>
  <c r="J3" i="14" s="1"/>
  <c r="J6" i="14"/>
  <c r="J7" i="14"/>
  <c r="H36" i="74"/>
  <c r="J22" i="74"/>
  <c r="J21" i="74"/>
  <c r="J20" i="74"/>
  <c r="G6" i="74"/>
  <c r="G16" i="74" s="1"/>
  <c r="J16" i="74" s="1"/>
  <c r="G5" i="74"/>
  <c r="G19" i="74" s="1"/>
  <c r="J19" i="74" s="1"/>
  <c r="G4" i="74"/>
  <c r="G17" i="74" s="1"/>
  <c r="J17" i="74" s="1"/>
  <c r="G3" i="74"/>
  <c r="G18" i="74" s="1"/>
  <c r="J18" i="74" s="1"/>
  <c r="H34" i="73"/>
  <c r="J22" i="73"/>
  <c r="J21" i="73"/>
  <c r="J20" i="73"/>
  <c r="G6" i="73"/>
  <c r="G16" i="73" s="1"/>
  <c r="J16" i="73" s="1"/>
  <c r="G5" i="73"/>
  <c r="G19" i="73" s="1"/>
  <c r="J19" i="73" s="1"/>
  <c r="G4" i="73"/>
  <c r="G17" i="73" s="1"/>
  <c r="J17" i="73" s="1"/>
  <c r="G3" i="73"/>
  <c r="G18" i="73" s="1"/>
  <c r="J18" i="73" s="1"/>
  <c r="J16" i="14" l="1"/>
  <c r="J28" i="14"/>
  <c r="J15" i="93"/>
  <c r="E64" i="45"/>
  <c r="J3" i="74"/>
  <c r="J4" i="74"/>
  <c r="J5" i="74"/>
  <c r="J6" i="74"/>
  <c r="J3" i="73"/>
  <c r="J4" i="73"/>
  <c r="J5" i="73"/>
  <c r="J6" i="73"/>
  <c r="J30" i="45"/>
  <c r="J22" i="14"/>
  <c r="G7" i="74"/>
  <c r="J7" i="74" s="1"/>
  <c r="G8" i="74"/>
  <c r="J8" i="74" s="1"/>
  <c r="G9" i="74"/>
  <c r="J9" i="74" s="1"/>
  <c r="G10" i="74"/>
  <c r="J10" i="74" s="1"/>
  <c r="G11" i="74"/>
  <c r="J11" i="74" s="1"/>
  <c r="G12" i="74"/>
  <c r="J12" i="74" s="1"/>
  <c r="G13" i="74"/>
  <c r="J13" i="74" s="1"/>
  <c r="G14" i="74"/>
  <c r="J14" i="74" s="1"/>
  <c r="G15" i="74"/>
  <c r="J15" i="74" s="1"/>
  <c r="G7" i="73"/>
  <c r="J7" i="73" s="1"/>
  <c r="G8" i="73"/>
  <c r="J8" i="73" s="1"/>
  <c r="G9" i="73"/>
  <c r="J9" i="73" s="1"/>
  <c r="G10" i="73"/>
  <c r="J10" i="73" s="1"/>
  <c r="G11" i="73"/>
  <c r="J11" i="73" s="1"/>
  <c r="G12" i="73"/>
  <c r="J12" i="73" s="1"/>
  <c r="G13" i="73"/>
  <c r="J13" i="73" s="1"/>
  <c r="G14" i="73"/>
  <c r="J14" i="73" s="1"/>
  <c r="G15" i="73"/>
  <c r="J15" i="73" s="1"/>
  <c r="D36" i="14" l="1"/>
  <c r="D37" i="14" s="1"/>
  <c r="J23" i="74"/>
  <c r="J38" i="74" s="1"/>
  <c r="J23" i="73"/>
  <c r="D38" i="14" l="1"/>
  <c r="K36" i="73"/>
  <c r="J36" i="73"/>
  <c r="K38" i="74"/>
  <c r="J57" i="71"/>
  <c r="K57" i="71" s="1"/>
  <c r="J56" i="71"/>
  <c r="K56" i="71" s="1"/>
  <c r="J55" i="71"/>
  <c r="K55" i="71" s="1"/>
  <c r="J54" i="71"/>
  <c r="K54" i="71" s="1"/>
  <c r="G53" i="71"/>
  <c r="J53" i="71" s="1"/>
  <c r="G52" i="71"/>
  <c r="J52" i="71" s="1"/>
  <c r="G40" i="71"/>
  <c r="G48" i="71" s="1"/>
  <c r="J48" i="71" s="1"/>
  <c r="G39" i="71"/>
  <c r="G50" i="71" s="1"/>
  <c r="J50" i="71" s="1"/>
  <c r="G38" i="71"/>
  <c r="G46" i="71" s="1"/>
  <c r="J46" i="71" s="1"/>
  <c r="G36" i="71"/>
  <c r="J36" i="71" s="1"/>
  <c r="G35" i="71"/>
  <c r="G43" i="71" s="1"/>
  <c r="J43" i="71" s="1"/>
  <c r="G34" i="71"/>
  <c r="J34" i="71" s="1"/>
  <c r="G33" i="71"/>
  <c r="G41" i="71" s="1"/>
  <c r="J41" i="71" s="1"/>
  <c r="G32" i="71"/>
  <c r="J32" i="71" s="1"/>
  <c r="G31" i="71"/>
  <c r="J31" i="71" s="1"/>
  <c r="G30" i="71"/>
  <c r="J30" i="71" s="1"/>
  <c r="G29" i="71"/>
  <c r="J29" i="71" s="1"/>
  <c r="G28" i="71"/>
  <c r="J28" i="71" s="1"/>
  <c r="G27" i="71"/>
  <c r="J27" i="71" s="1"/>
  <c r="G25" i="71"/>
  <c r="J25" i="71" s="1"/>
  <c r="G24" i="71"/>
  <c r="J24" i="71" s="1"/>
  <c r="J23" i="71"/>
  <c r="E22" i="71"/>
  <c r="E21" i="71"/>
  <c r="E20" i="71"/>
  <c r="E19" i="71"/>
  <c r="G15" i="71"/>
  <c r="G17" i="71" s="1"/>
  <c r="J17" i="71" s="1"/>
  <c r="G11" i="71"/>
  <c r="G14" i="71" s="1"/>
  <c r="J14" i="71" s="1"/>
  <c r="G10" i="71"/>
  <c r="G13" i="71" s="1"/>
  <c r="J13" i="71" s="1"/>
  <c r="L9" i="71"/>
  <c r="G9" i="71"/>
  <c r="J9" i="71" s="1"/>
  <c r="G5" i="71"/>
  <c r="G8" i="71" s="1"/>
  <c r="J8" i="71" s="1"/>
  <c r="G4" i="71"/>
  <c r="J4" i="71" s="1"/>
  <c r="G3" i="71"/>
  <c r="G6" i="71" s="1"/>
  <c r="J6" i="71" s="1"/>
  <c r="E27" i="70"/>
  <c r="E26" i="70"/>
  <c r="E25" i="70"/>
  <c r="E24" i="70"/>
  <c r="E23" i="70"/>
  <c r="E22" i="70"/>
  <c r="E19" i="70"/>
  <c r="E18" i="70"/>
  <c r="E17" i="70"/>
  <c r="E16" i="70"/>
  <c r="E15" i="70"/>
  <c r="E14" i="70"/>
  <c r="E13" i="70"/>
  <c r="E12" i="70"/>
  <c r="J35" i="70"/>
  <c r="K35" i="70" s="1"/>
  <c r="J34" i="70"/>
  <c r="K34" i="70" s="1"/>
  <c r="J33" i="70"/>
  <c r="K33" i="70" s="1"/>
  <c r="G32" i="70"/>
  <c r="J32" i="70" s="1"/>
  <c r="G31" i="70"/>
  <c r="J31" i="70" s="1"/>
  <c r="G19" i="70"/>
  <c r="G27" i="70" s="1"/>
  <c r="G18" i="70"/>
  <c r="G26" i="70" s="1"/>
  <c r="G17" i="70"/>
  <c r="G25" i="70" s="1"/>
  <c r="J25" i="70" s="1"/>
  <c r="G15" i="70"/>
  <c r="G23" i="70" s="1"/>
  <c r="G14" i="70"/>
  <c r="G22" i="70" s="1"/>
  <c r="G13" i="70"/>
  <c r="G21" i="70" s="1"/>
  <c r="J21" i="70" s="1"/>
  <c r="G12" i="70"/>
  <c r="G20" i="70" s="1"/>
  <c r="J20" i="70" s="1"/>
  <c r="G11" i="70"/>
  <c r="J11" i="70" s="1"/>
  <c r="G10" i="70"/>
  <c r="J10" i="70" s="1"/>
  <c r="G9" i="70"/>
  <c r="J9" i="70" s="1"/>
  <c r="G8" i="70"/>
  <c r="J8" i="70" s="1"/>
  <c r="G7" i="70"/>
  <c r="J7" i="70" s="1"/>
  <c r="G6" i="70"/>
  <c r="J6" i="70" s="1"/>
  <c r="G5" i="70"/>
  <c r="J5" i="70" s="1"/>
  <c r="G4" i="70"/>
  <c r="J4" i="70" s="1"/>
  <c r="G3" i="70"/>
  <c r="J3" i="70" s="1"/>
  <c r="J27" i="70" l="1"/>
  <c r="J23" i="70"/>
  <c r="K24" i="71"/>
  <c r="G7" i="71"/>
  <c r="J7" i="71" s="1"/>
  <c r="K6" i="71" s="1"/>
  <c r="G16" i="71"/>
  <c r="G26" i="71" s="1"/>
  <c r="J26" i="71" s="1"/>
  <c r="K26" i="71" s="1"/>
  <c r="G42" i="71"/>
  <c r="J42" i="71" s="1"/>
  <c r="G44" i="71"/>
  <c r="J44" i="71" s="1"/>
  <c r="G47" i="71"/>
  <c r="J47" i="71" s="1"/>
  <c r="J5" i="71"/>
  <c r="J15" i="71"/>
  <c r="J35" i="71"/>
  <c r="J38" i="71"/>
  <c r="J39" i="71"/>
  <c r="J40" i="71"/>
  <c r="J12" i="70"/>
  <c r="J22" i="70"/>
  <c r="G37" i="71"/>
  <c r="G12" i="71"/>
  <c r="J12" i="71" s="1"/>
  <c r="K12" i="71" s="1"/>
  <c r="G19" i="71"/>
  <c r="J19" i="71" s="1"/>
  <c r="G20" i="71"/>
  <c r="J20" i="71" s="1"/>
  <c r="G22" i="71"/>
  <c r="J22" i="71" s="1"/>
  <c r="J3" i="71"/>
  <c r="J10" i="71"/>
  <c r="J11" i="71"/>
  <c r="J33" i="71"/>
  <c r="J26" i="70"/>
  <c r="K3" i="70"/>
  <c r="K5" i="70"/>
  <c r="G16" i="70"/>
  <c r="G29" i="70"/>
  <c r="J29" i="70" s="1"/>
  <c r="J13" i="70"/>
  <c r="J14" i="70"/>
  <c r="J15" i="70"/>
  <c r="J17" i="70"/>
  <c r="J18" i="70"/>
  <c r="J19" i="70"/>
  <c r="J57" i="69"/>
  <c r="K57" i="69" s="1"/>
  <c r="J56" i="69"/>
  <c r="K56" i="69" s="1"/>
  <c r="J55" i="69"/>
  <c r="K55" i="69" s="1"/>
  <c r="J54" i="69"/>
  <c r="K54" i="69" s="1"/>
  <c r="G53" i="69"/>
  <c r="J53" i="69" s="1"/>
  <c r="G52" i="69"/>
  <c r="J52" i="69" s="1"/>
  <c r="G40" i="69"/>
  <c r="G48" i="69" s="1"/>
  <c r="J48" i="69" s="1"/>
  <c r="G39" i="69"/>
  <c r="G47" i="69" s="1"/>
  <c r="J47" i="69" s="1"/>
  <c r="G38" i="69"/>
  <c r="G46" i="69" s="1"/>
  <c r="J46" i="69" s="1"/>
  <c r="G36" i="69"/>
  <c r="G44" i="69" s="1"/>
  <c r="J44" i="69" s="1"/>
  <c r="G35" i="69"/>
  <c r="G43" i="69" s="1"/>
  <c r="J43" i="69" s="1"/>
  <c r="G34" i="69"/>
  <c r="G42" i="69" s="1"/>
  <c r="J42" i="69" s="1"/>
  <c r="G33" i="69"/>
  <c r="G41" i="69" s="1"/>
  <c r="J41" i="69" s="1"/>
  <c r="G32" i="69"/>
  <c r="J32" i="69" s="1"/>
  <c r="G31" i="69"/>
  <c r="J31" i="69" s="1"/>
  <c r="G30" i="69"/>
  <c r="J30" i="69" s="1"/>
  <c r="G29" i="69"/>
  <c r="J29" i="69" s="1"/>
  <c r="G28" i="69"/>
  <c r="J28" i="69" s="1"/>
  <c r="G27" i="69"/>
  <c r="J27" i="69" s="1"/>
  <c r="G25" i="69"/>
  <c r="J25" i="69" s="1"/>
  <c r="G24" i="69"/>
  <c r="J24" i="69" s="1"/>
  <c r="J23" i="69"/>
  <c r="G15" i="69"/>
  <c r="G17" i="69" s="1"/>
  <c r="G11" i="69"/>
  <c r="G14" i="69" s="1"/>
  <c r="J14" i="69" s="1"/>
  <c r="G10" i="69"/>
  <c r="G13" i="69" s="1"/>
  <c r="J13" i="69" s="1"/>
  <c r="G9" i="69"/>
  <c r="G12" i="69" s="1"/>
  <c r="J12" i="69" s="1"/>
  <c r="G5" i="69"/>
  <c r="G22" i="69" s="1"/>
  <c r="J22" i="69" s="1"/>
  <c r="G4" i="69"/>
  <c r="G16" i="69" s="1"/>
  <c r="G3" i="69"/>
  <c r="G6" i="69" s="1"/>
  <c r="J6" i="69" s="1"/>
  <c r="K24" i="69" l="1"/>
  <c r="J10" i="69"/>
  <c r="J11" i="69"/>
  <c r="J33" i="69"/>
  <c r="G21" i="71"/>
  <c r="J21" i="71" s="1"/>
  <c r="J16" i="71"/>
  <c r="K15" i="71" s="1"/>
  <c r="K9" i="71"/>
  <c r="G18" i="71"/>
  <c r="J18" i="71" s="1"/>
  <c r="K17" i="71" s="1"/>
  <c r="K19" i="71"/>
  <c r="K3" i="71"/>
  <c r="G45" i="71"/>
  <c r="J37" i="71"/>
  <c r="K33" i="71" s="1"/>
  <c r="G24" i="70"/>
  <c r="J16" i="70"/>
  <c r="K12" i="70" s="1"/>
  <c r="G7" i="69"/>
  <c r="J7" i="69" s="1"/>
  <c r="J4" i="69"/>
  <c r="J5" i="69"/>
  <c r="G8" i="69"/>
  <c r="J8" i="69" s="1"/>
  <c r="G20" i="69"/>
  <c r="J20" i="69" s="1"/>
  <c r="J17" i="69"/>
  <c r="G21" i="69"/>
  <c r="G18" i="69"/>
  <c r="J18" i="69" s="1"/>
  <c r="J16" i="69"/>
  <c r="K12" i="69"/>
  <c r="G19" i="69"/>
  <c r="J19" i="69" s="1"/>
  <c r="G50" i="69"/>
  <c r="J50" i="69" s="1"/>
  <c r="J3" i="69"/>
  <c r="J9" i="69"/>
  <c r="J15" i="69"/>
  <c r="J34" i="69"/>
  <c r="J35" i="69"/>
  <c r="J36" i="69"/>
  <c r="J38" i="69"/>
  <c r="J39" i="69"/>
  <c r="J40" i="69"/>
  <c r="J57" i="68"/>
  <c r="K57" i="68" s="1"/>
  <c r="J56" i="68"/>
  <c r="K56" i="68" s="1"/>
  <c r="J55" i="68"/>
  <c r="K55" i="68" s="1"/>
  <c r="J54" i="68"/>
  <c r="K54" i="68" s="1"/>
  <c r="G53" i="68"/>
  <c r="J53" i="68" s="1"/>
  <c r="G52" i="68"/>
  <c r="J52" i="68" s="1"/>
  <c r="G40" i="68"/>
  <c r="G48" i="68" s="1"/>
  <c r="J48" i="68" s="1"/>
  <c r="G39" i="68"/>
  <c r="G50" i="68" s="1"/>
  <c r="J50" i="68" s="1"/>
  <c r="G38" i="68"/>
  <c r="G46" i="68" s="1"/>
  <c r="J46" i="68" s="1"/>
  <c r="G36" i="68"/>
  <c r="J36" i="68" s="1"/>
  <c r="G35" i="68"/>
  <c r="G43" i="68" s="1"/>
  <c r="J43" i="68" s="1"/>
  <c r="G34" i="68"/>
  <c r="J34" i="68" s="1"/>
  <c r="G33" i="68"/>
  <c r="G41" i="68" s="1"/>
  <c r="J41" i="68" s="1"/>
  <c r="G32" i="68"/>
  <c r="J32" i="68" s="1"/>
  <c r="G31" i="68"/>
  <c r="J31" i="68" s="1"/>
  <c r="G30" i="68"/>
  <c r="J30" i="68" s="1"/>
  <c r="G29" i="68"/>
  <c r="J29" i="68" s="1"/>
  <c r="G28" i="68"/>
  <c r="J28" i="68" s="1"/>
  <c r="G27" i="68"/>
  <c r="J27" i="68" s="1"/>
  <c r="G25" i="68"/>
  <c r="J25" i="68" s="1"/>
  <c r="G24" i="68"/>
  <c r="J24" i="68" s="1"/>
  <c r="J23" i="68"/>
  <c r="J15" i="68"/>
  <c r="G15" i="68"/>
  <c r="G17" i="68" s="1"/>
  <c r="J17" i="68" s="1"/>
  <c r="G11" i="68"/>
  <c r="G14" i="68" s="1"/>
  <c r="J14" i="68" s="1"/>
  <c r="G10" i="68"/>
  <c r="G13" i="68" s="1"/>
  <c r="J13" i="68" s="1"/>
  <c r="L9" i="68"/>
  <c r="G9" i="68"/>
  <c r="J9" i="68" s="1"/>
  <c r="G5" i="68"/>
  <c r="J5" i="68" s="1"/>
  <c r="G4" i="68"/>
  <c r="G7" i="68" s="1"/>
  <c r="J7" i="68" s="1"/>
  <c r="G3" i="68"/>
  <c r="G19" i="68" s="1"/>
  <c r="J19" i="68" s="1"/>
  <c r="K6" i="69" l="1"/>
  <c r="K9" i="69"/>
  <c r="G8" i="68"/>
  <c r="J8" i="68" s="1"/>
  <c r="J4" i="68"/>
  <c r="K24" i="68"/>
  <c r="G42" i="68"/>
  <c r="J42" i="68" s="1"/>
  <c r="G44" i="68"/>
  <c r="J44" i="68" s="1"/>
  <c r="G47" i="68"/>
  <c r="J47" i="68" s="1"/>
  <c r="J35" i="68"/>
  <c r="J38" i="68"/>
  <c r="J39" i="68"/>
  <c r="J40" i="68"/>
  <c r="G51" i="71"/>
  <c r="J51" i="71" s="1"/>
  <c r="K51" i="71" s="1"/>
  <c r="J45" i="71"/>
  <c r="G49" i="71"/>
  <c r="J49" i="71" s="1"/>
  <c r="K49" i="71" s="1"/>
  <c r="G30" i="70"/>
  <c r="J30" i="70" s="1"/>
  <c r="K30" i="70" s="1"/>
  <c r="G28" i="70"/>
  <c r="J28" i="70" s="1"/>
  <c r="K28" i="70" s="1"/>
  <c r="J24" i="70"/>
  <c r="K17" i="69"/>
  <c r="G26" i="69"/>
  <c r="J21" i="69"/>
  <c r="K19" i="69" s="1"/>
  <c r="K15" i="69"/>
  <c r="K3" i="69"/>
  <c r="G12" i="68"/>
  <c r="J12" i="68" s="1"/>
  <c r="K12" i="68" s="1"/>
  <c r="G16" i="68"/>
  <c r="G20" i="68"/>
  <c r="J20" i="68" s="1"/>
  <c r="G22" i="68"/>
  <c r="J22" i="68" s="1"/>
  <c r="J3" i="68"/>
  <c r="G6" i="68"/>
  <c r="J6" i="68" s="1"/>
  <c r="K6" i="68" s="1"/>
  <c r="J10" i="68"/>
  <c r="J11" i="68"/>
  <c r="J33" i="68"/>
  <c r="K9" i="68" l="1"/>
  <c r="K41" i="71"/>
  <c r="K58" i="71" s="1"/>
  <c r="J58" i="71"/>
  <c r="J103" i="71" s="1"/>
  <c r="J104" i="71" s="1"/>
  <c r="K20" i="70"/>
  <c r="K36" i="70" s="1"/>
  <c r="J36" i="70"/>
  <c r="J72" i="70" s="1"/>
  <c r="J73" i="70" s="1"/>
  <c r="J26" i="69"/>
  <c r="G37" i="69"/>
  <c r="G18" i="68"/>
  <c r="J16" i="68"/>
  <c r="K15" i="68" s="1"/>
  <c r="K3" i="68"/>
  <c r="G6" i="67"/>
  <c r="G7" i="67"/>
  <c r="G8" i="67"/>
  <c r="G9" i="67"/>
  <c r="G10" i="67"/>
  <c r="G11" i="67"/>
  <c r="G12" i="67"/>
  <c r="G13" i="67"/>
  <c r="G14" i="67"/>
  <c r="G15" i="67"/>
  <c r="G16" i="67"/>
  <c r="G17" i="67"/>
  <c r="G18" i="67"/>
  <c r="G19" i="67"/>
  <c r="G5" i="67"/>
  <c r="G4" i="67"/>
  <c r="J1" i="67"/>
  <c r="K19" i="67"/>
  <c r="T19" i="67" s="1"/>
  <c r="I19" i="67"/>
  <c r="Q19" i="67"/>
  <c r="K18" i="67"/>
  <c r="K17" i="67"/>
  <c r="T17" i="67" s="1"/>
  <c r="I17" i="67"/>
  <c r="Q17" i="67"/>
  <c r="K16" i="67"/>
  <c r="K15" i="67"/>
  <c r="T15" i="67" s="1"/>
  <c r="I15" i="67"/>
  <c r="Q15" i="67"/>
  <c r="K14" i="67"/>
  <c r="K13" i="67"/>
  <c r="I13" i="67"/>
  <c r="Q13" i="67"/>
  <c r="Q12" i="67"/>
  <c r="K11" i="67"/>
  <c r="I11" i="67"/>
  <c r="Q11" i="67"/>
  <c r="O10" i="67"/>
  <c r="P10" i="67" s="1"/>
  <c r="K9" i="67"/>
  <c r="M9" i="67" s="1"/>
  <c r="I9" i="67"/>
  <c r="Q9" i="67"/>
  <c r="Q8" i="67"/>
  <c r="P8" i="67"/>
  <c r="K8" i="67"/>
  <c r="I8" i="67"/>
  <c r="J8" i="67"/>
  <c r="J7" i="67"/>
  <c r="Q7" i="67"/>
  <c r="P6" i="67"/>
  <c r="K5" i="67"/>
  <c r="M5" i="67" s="1"/>
  <c r="I5" i="67"/>
  <c r="Q5" i="67"/>
  <c r="Q4" i="67"/>
  <c r="P4" i="67"/>
  <c r="K4" i="67"/>
  <c r="T4" i="67" s="1"/>
  <c r="I4" i="67"/>
  <c r="J4" i="67"/>
  <c r="G45" i="69" l="1"/>
  <c r="J37" i="69"/>
  <c r="K33" i="69" s="1"/>
  <c r="K26" i="69"/>
  <c r="G26" i="68"/>
  <c r="G21" i="68"/>
  <c r="J21" i="68" s="1"/>
  <c r="K19" i="68" s="1"/>
  <c r="J18" i="68"/>
  <c r="Q6" i="67"/>
  <c r="K6" i="67"/>
  <c r="I6" i="67"/>
  <c r="R8" i="67"/>
  <c r="L8" i="67"/>
  <c r="T8" i="67"/>
  <c r="K10" i="67"/>
  <c r="I10" i="67"/>
  <c r="Q10" i="67"/>
  <c r="T11" i="67"/>
  <c r="L11" i="67"/>
  <c r="R11" i="67"/>
  <c r="J12" i="67"/>
  <c r="T13" i="67"/>
  <c r="L13" i="67"/>
  <c r="R13" i="67"/>
  <c r="R14" i="67"/>
  <c r="M14" i="67"/>
  <c r="T14" i="67"/>
  <c r="L14" i="67"/>
  <c r="R16" i="67"/>
  <c r="M16" i="67"/>
  <c r="T16" i="67"/>
  <c r="L16" i="67"/>
  <c r="R18" i="67"/>
  <c r="M18" i="67"/>
  <c r="T18" i="67"/>
  <c r="L18" i="67"/>
  <c r="R4" i="67"/>
  <c r="L4" i="67"/>
  <c r="M4" i="67"/>
  <c r="T5" i="67"/>
  <c r="L5" i="67"/>
  <c r="R5" i="67"/>
  <c r="J6" i="67"/>
  <c r="K7" i="67"/>
  <c r="I7" i="67"/>
  <c r="M8" i="67"/>
  <c r="T9" i="67"/>
  <c r="L9" i="67"/>
  <c r="R9" i="67"/>
  <c r="J10" i="67"/>
  <c r="M11" i="67"/>
  <c r="K12" i="67"/>
  <c r="I12" i="67"/>
  <c r="M13" i="67"/>
  <c r="J14" i="67"/>
  <c r="Q14" i="67"/>
  <c r="M15" i="67"/>
  <c r="R15" i="67"/>
  <c r="J16" i="67"/>
  <c r="Q16" i="67"/>
  <c r="M17" i="67"/>
  <c r="R17" i="67"/>
  <c r="J18" i="67"/>
  <c r="Q18" i="67"/>
  <c r="M19" i="67"/>
  <c r="R19" i="67"/>
  <c r="J5" i="67"/>
  <c r="J9" i="67"/>
  <c r="J11" i="67"/>
  <c r="J13" i="67"/>
  <c r="I14" i="67"/>
  <c r="J15" i="67"/>
  <c r="L15" i="67"/>
  <c r="I16" i="67"/>
  <c r="J17" i="67"/>
  <c r="L17" i="67"/>
  <c r="I18" i="67"/>
  <c r="J19" i="67"/>
  <c r="L19" i="67"/>
  <c r="K17" i="66"/>
  <c r="J6" i="66"/>
  <c r="E11" i="55"/>
  <c r="E10" i="55"/>
  <c r="E9" i="55"/>
  <c r="E8" i="55"/>
  <c r="E7" i="55"/>
  <c r="E6" i="55"/>
  <c r="E5" i="55"/>
  <c r="G49" i="69" l="1"/>
  <c r="J45" i="69"/>
  <c r="K17" i="68"/>
  <c r="G37" i="68"/>
  <c r="J26" i="68"/>
  <c r="K26" i="68" s="1"/>
  <c r="R12" i="67"/>
  <c r="M12" i="67"/>
  <c r="T12" i="67"/>
  <c r="L12" i="67"/>
  <c r="R7" i="67"/>
  <c r="M7" i="67"/>
  <c r="T7" i="67"/>
  <c r="L7" i="67"/>
  <c r="T6" i="67"/>
  <c r="M6" i="67"/>
  <c r="R6" i="67"/>
  <c r="L6" i="67"/>
  <c r="R10" i="67"/>
  <c r="M10" i="67"/>
  <c r="T10" i="67"/>
  <c r="T20" i="67" s="1"/>
  <c r="L10" i="67"/>
  <c r="J8" i="66"/>
  <c r="J11" i="66"/>
  <c r="L11" i="66" s="1"/>
  <c r="J12" i="66"/>
  <c r="L12" i="66" s="1"/>
  <c r="J14" i="66"/>
  <c r="L14" i="66" s="1"/>
  <c r="K41" i="69" l="1"/>
  <c r="G51" i="69"/>
  <c r="J51" i="69" s="1"/>
  <c r="K51" i="69" s="1"/>
  <c r="J49" i="69"/>
  <c r="K49" i="69" s="1"/>
  <c r="G45" i="68"/>
  <c r="J37" i="68"/>
  <c r="K33" i="68" s="1"/>
  <c r="T21" i="67"/>
  <c r="J17" i="66"/>
  <c r="J4" i="45"/>
  <c r="J5" i="45"/>
  <c r="J6" i="45"/>
  <c r="J7" i="45"/>
  <c r="J8" i="45"/>
  <c r="J9" i="45"/>
  <c r="J10" i="45"/>
  <c r="J11" i="45"/>
  <c r="J12" i="45"/>
  <c r="J13" i="45"/>
  <c r="J14" i="45"/>
  <c r="J15" i="45"/>
  <c r="J3" i="45"/>
  <c r="J9" i="48"/>
  <c r="J10" i="48"/>
  <c r="J11" i="48"/>
  <c r="J12" i="48"/>
  <c r="J21" i="48"/>
  <c r="J22" i="48"/>
  <c r="J23" i="48"/>
  <c r="J24" i="48"/>
  <c r="J23" i="65"/>
  <c r="J54" i="65"/>
  <c r="J55" i="65"/>
  <c r="J56" i="65"/>
  <c r="J57" i="65"/>
  <c r="J33" i="64"/>
  <c r="J34" i="64"/>
  <c r="J35" i="64"/>
  <c r="J17" i="63"/>
  <c r="J18" i="63"/>
  <c r="J19" i="63"/>
  <c r="J20" i="63"/>
  <c r="J7" i="60"/>
  <c r="J8" i="60"/>
  <c r="J9" i="60"/>
  <c r="J10" i="60"/>
  <c r="J23" i="59"/>
  <c r="J57" i="59"/>
  <c r="J58" i="59"/>
  <c r="J59" i="59"/>
  <c r="J60" i="59"/>
  <c r="J36" i="58"/>
  <c r="J37" i="58"/>
  <c r="J38" i="58"/>
  <c r="J23" i="56"/>
  <c r="J54" i="56"/>
  <c r="J55" i="56"/>
  <c r="J56" i="56"/>
  <c r="J57" i="56"/>
  <c r="J33" i="55"/>
  <c r="J34" i="55"/>
  <c r="J35" i="55"/>
  <c r="J23" i="31"/>
  <c r="J54" i="31"/>
  <c r="J55" i="31"/>
  <c r="J57" i="31"/>
  <c r="J33" i="53"/>
  <c r="J34" i="53"/>
  <c r="J35" i="53"/>
  <c r="J23" i="52"/>
  <c r="J52" i="52"/>
  <c r="J53" i="52"/>
  <c r="J54" i="52"/>
  <c r="J55" i="52"/>
  <c r="J4" i="51"/>
  <c r="J5" i="51"/>
  <c r="J6" i="51"/>
  <c r="J7" i="51"/>
  <c r="J8" i="51"/>
  <c r="J9" i="51"/>
  <c r="J10" i="51"/>
  <c r="J11" i="51"/>
  <c r="J12" i="51"/>
  <c r="J13" i="51"/>
  <c r="J14" i="51"/>
  <c r="J15" i="51"/>
  <c r="J16" i="51"/>
  <c r="J17" i="51"/>
  <c r="J18" i="51"/>
  <c r="J19" i="51"/>
  <c r="J20" i="51"/>
  <c r="J21" i="51"/>
  <c r="J22" i="51"/>
  <c r="J23" i="51"/>
  <c r="J24" i="51"/>
  <c r="J25" i="51"/>
  <c r="J26" i="51"/>
  <c r="J27" i="51"/>
  <c r="J28" i="51"/>
  <c r="J29" i="51"/>
  <c r="J30" i="51"/>
  <c r="J31" i="51"/>
  <c r="J32" i="51"/>
  <c r="J33" i="51"/>
  <c r="J3" i="51"/>
  <c r="J56" i="50"/>
  <c r="J23" i="50"/>
  <c r="J24" i="50"/>
  <c r="J53" i="50"/>
  <c r="J54" i="50"/>
  <c r="J55" i="50"/>
  <c r="J31" i="49"/>
  <c r="J32" i="49"/>
  <c r="J33" i="49"/>
  <c r="J69" i="49" s="1"/>
  <c r="J70" i="49" s="1"/>
  <c r="M8" i="47"/>
  <c r="K58" i="69" l="1"/>
  <c r="J58" i="69"/>
  <c r="G51" i="68"/>
  <c r="J51" i="68" s="1"/>
  <c r="K51" i="68" s="1"/>
  <c r="J45" i="68"/>
  <c r="G49" i="68"/>
  <c r="J49" i="68" s="1"/>
  <c r="K49" i="68" s="1"/>
  <c r="M4" i="47"/>
  <c r="M6" i="47"/>
  <c r="L10" i="47"/>
  <c r="M10" i="47" s="1"/>
  <c r="J103" i="69" l="1"/>
  <c r="J104" i="69" s="1"/>
  <c r="K41" i="68"/>
  <c r="K58" i="68" s="1"/>
  <c r="J58" i="68"/>
  <c r="G53" i="65"/>
  <c r="J53" i="65" s="1"/>
  <c r="G52" i="65"/>
  <c r="J52" i="65" s="1"/>
  <c r="G40" i="65"/>
  <c r="J40" i="65" s="1"/>
  <c r="G39" i="65"/>
  <c r="J39" i="65" s="1"/>
  <c r="G38" i="65"/>
  <c r="J38" i="65" s="1"/>
  <c r="G36" i="65"/>
  <c r="J36" i="65" s="1"/>
  <c r="G35" i="65"/>
  <c r="J35" i="65" s="1"/>
  <c r="G34" i="65"/>
  <c r="J34" i="65" s="1"/>
  <c r="G33" i="65"/>
  <c r="J33" i="65" s="1"/>
  <c r="G32" i="65"/>
  <c r="J32" i="65" s="1"/>
  <c r="G31" i="65"/>
  <c r="J31" i="65" s="1"/>
  <c r="G30" i="65"/>
  <c r="J30" i="65" s="1"/>
  <c r="G29" i="65"/>
  <c r="J29" i="65" s="1"/>
  <c r="G28" i="65"/>
  <c r="J28" i="65" s="1"/>
  <c r="G27" i="65"/>
  <c r="J27" i="65" s="1"/>
  <c r="G25" i="65"/>
  <c r="J25" i="65" s="1"/>
  <c r="G24" i="65"/>
  <c r="J24" i="65" s="1"/>
  <c r="G15" i="65"/>
  <c r="J15" i="65" s="1"/>
  <c r="G11" i="65"/>
  <c r="J11" i="65" s="1"/>
  <c r="G10" i="65"/>
  <c r="J10" i="65" s="1"/>
  <c r="G9" i="65"/>
  <c r="J9" i="65" s="1"/>
  <c r="G5" i="65"/>
  <c r="J5" i="65" s="1"/>
  <c r="G4" i="65"/>
  <c r="J4" i="65" s="1"/>
  <c r="G3" i="65"/>
  <c r="J3" i="65" s="1"/>
  <c r="K57" i="65"/>
  <c r="K56" i="65"/>
  <c r="K55" i="65"/>
  <c r="K54" i="65"/>
  <c r="L9" i="65"/>
  <c r="G32" i="64"/>
  <c r="J32" i="64" s="1"/>
  <c r="G31" i="64"/>
  <c r="J31" i="64" s="1"/>
  <c r="G19" i="64"/>
  <c r="J19" i="64" s="1"/>
  <c r="G18" i="64"/>
  <c r="J18" i="64" s="1"/>
  <c r="G17" i="64"/>
  <c r="J17" i="64" s="1"/>
  <c r="G15" i="64"/>
  <c r="J15" i="64" s="1"/>
  <c r="G14" i="64"/>
  <c r="J14" i="64" s="1"/>
  <c r="G13" i="64"/>
  <c r="J13" i="64" s="1"/>
  <c r="G12" i="64"/>
  <c r="J12" i="64" s="1"/>
  <c r="G11" i="64"/>
  <c r="J11" i="64" s="1"/>
  <c r="G10" i="64"/>
  <c r="J10" i="64" s="1"/>
  <c r="G9" i="64"/>
  <c r="J9" i="64" s="1"/>
  <c r="G8" i="64"/>
  <c r="J8" i="64" s="1"/>
  <c r="G7" i="64"/>
  <c r="J7" i="64" s="1"/>
  <c r="G6" i="64"/>
  <c r="J6" i="64" s="1"/>
  <c r="G5" i="64"/>
  <c r="J5" i="64" s="1"/>
  <c r="G4" i="64"/>
  <c r="J4" i="64" s="1"/>
  <c r="G3" i="64"/>
  <c r="J3" i="64" s="1"/>
  <c r="K35" i="64"/>
  <c r="K34" i="64"/>
  <c r="K33" i="64"/>
  <c r="G14" i="63"/>
  <c r="J14" i="63" s="1"/>
  <c r="G13" i="63"/>
  <c r="J13" i="63" s="1"/>
  <c r="G12" i="63"/>
  <c r="J12" i="63" s="1"/>
  <c r="G10" i="63"/>
  <c r="J10" i="63" s="1"/>
  <c r="G9" i="63"/>
  <c r="J9" i="63" s="1"/>
  <c r="G8" i="63"/>
  <c r="J8" i="63" s="1"/>
  <c r="G7" i="63"/>
  <c r="J7" i="63" s="1"/>
  <c r="G5" i="63"/>
  <c r="J5" i="63" s="1"/>
  <c r="G4" i="63"/>
  <c r="J4" i="63" s="1"/>
  <c r="G3" i="63"/>
  <c r="J3" i="63" s="1"/>
  <c r="G6" i="60"/>
  <c r="J6" i="60" s="1"/>
  <c r="G5" i="60"/>
  <c r="J5" i="60" s="1"/>
  <c r="G4" i="60"/>
  <c r="J4" i="60" s="1"/>
  <c r="G3" i="60"/>
  <c r="J3" i="60" s="1"/>
  <c r="K10" i="60"/>
  <c r="K9" i="60"/>
  <c r="K8" i="60"/>
  <c r="K7" i="60"/>
  <c r="G53" i="59"/>
  <c r="G52" i="59"/>
  <c r="G40" i="59"/>
  <c r="J40" i="59" s="1"/>
  <c r="G39" i="59"/>
  <c r="J39" i="59" s="1"/>
  <c r="G38" i="59"/>
  <c r="J38" i="59" s="1"/>
  <c r="G36" i="59"/>
  <c r="J36" i="59" s="1"/>
  <c r="G35" i="59"/>
  <c r="J35" i="59" s="1"/>
  <c r="G34" i="59"/>
  <c r="J34" i="59" s="1"/>
  <c r="G33" i="59"/>
  <c r="J33" i="59" s="1"/>
  <c r="G32" i="59"/>
  <c r="J32" i="59" s="1"/>
  <c r="G31" i="59"/>
  <c r="J31" i="59" s="1"/>
  <c r="G30" i="59"/>
  <c r="J30" i="59" s="1"/>
  <c r="G29" i="59"/>
  <c r="J29" i="59" s="1"/>
  <c r="G28" i="59"/>
  <c r="J28" i="59" s="1"/>
  <c r="G27" i="59"/>
  <c r="J27" i="59" s="1"/>
  <c r="G25" i="59"/>
  <c r="J25" i="59" s="1"/>
  <c r="G24" i="59"/>
  <c r="J24" i="59" s="1"/>
  <c r="G15" i="59"/>
  <c r="J15" i="59" s="1"/>
  <c r="G11" i="59"/>
  <c r="J11" i="59" s="1"/>
  <c r="G10" i="59"/>
  <c r="J10" i="59" s="1"/>
  <c r="G9" i="59"/>
  <c r="J9" i="59" s="1"/>
  <c r="G5" i="59"/>
  <c r="J5" i="59" s="1"/>
  <c r="G4" i="59"/>
  <c r="J4" i="59" s="1"/>
  <c r="G3" i="59"/>
  <c r="J3" i="59" s="1"/>
  <c r="K60" i="59"/>
  <c r="K59" i="59"/>
  <c r="K58" i="59"/>
  <c r="E53" i="59"/>
  <c r="E52" i="59"/>
  <c r="E51" i="59"/>
  <c r="L9" i="59"/>
  <c r="G32" i="58"/>
  <c r="G31" i="58"/>
  <c r="G19" i="58"/>
  <c r="J19" i="58" s="1"/>
  <c r="G18" i="58"/>
  <c r="J18" i="58" s="1"/>
  <c r="G17" i="58"/>
  <c r="J17" i="58" s="1"/>
  <c r="G15" i="58"/>
  <c r="J15" i="58" s="1"/>
  <c r="G14" i="58"/>
  <c r="J14" i="58" s="1"/>
  <c r="G13" i="58"/>
  <c r="J13" i="58" s="1"/>
  <c r="G12" i="58"/>
  <c r="J12" i="58" s="1"/>
  <c r="G11" i="58"/>
  <c r="J11" i="58" s="1"/>
  <c r="G10" i="58"/>
  <c r="J10" i="58" s="1"/>
  <c r="G9" i="58"/>
  <c r="J9" i="58" s="1"/>
  <c r="G8" i="58"/>
  <c r="J8" i="58" s="1"/>
  <c r="G7" i="58"/>
  <c r="J7" i="58" s="1"/>
  <c r="G6" i="58"/>
  <c r="J6" i="58" s="1"/>
  <c r="G5" i="58"/>
  <c r="J5" i="58" s="1"/>
  <c r="G4" i="58"/>
  <c r="J4" i="58" s="1"/>
  <c r="G3" i="58"/>
  <c r="J3" i="58" s="1"/>
  <c r="K38" i="58"/>
  <c r="K37" i="58"/>
  <c r="K36" i="58"/>
  <c r="E32" i="58"/>
  <c r="E31" i="58"/>
  <c r="E30" i="58"/>
  <c r="G53" i="56"/>
  <c r="J53" i="56" s="1"/>
  <c r="G52" i="56"/>
  <c r="J52" i="56" s="1"/>
  <c r="G40" i="56"/>
  <c r="J40" i="56" s="1"/>
  <c r="G39" i="56"/>
  <c r="J39" i="56" s="1"/>
  <c r="G38" i="56"/>
  <c r="J38" i="56" s="1"/>
  <c r="G36" i="56"/>
  <c r="J36" i="56" s="1"/>
  <c r="G35" i="56"/>
  <c r="J35" i="56" s="1"/>
  <c r="G34" i="56"/>
  <c r="J34" i="56" s="1"/>
  <c r="G33" i="56"/>
  <c r="J33" i="56" s="1"/>
  <c r="G32" i="56"/>
  <c r="J32" i="56" s="1"/>
  <c r="G31" i="56"/>
  <c r="J31" i="56" s="1"/>
  <c r="G30" i="56"/>
  <c r="J30" i="56" s="1"/>
  <c r="G29" i="56"/>
  <c r="J29" i="56" s="1"/>
  <c r="G28" i="56"/>
  <c r="J28" i="56" s="1"/>
  <c r="G27" i="56"/>
  <c r="J27" i="56" s="1"/>
  <c r="G25" i="56"/>
  <c r="J25" i="56" s="1"/>
  <c r="G24" i="56"/>
  <c r="J24" i="56" s="1"/>
  <c r="G15" i="56"/>
  <c r="J15" i="56" s="1"/>
  <c r="G11" i="56"/>
  <c r="J11" i="56" s="1"/>
  <c r="G10" i="56"/>
  <c r="J10" i="56" s="1"/>
  <c r="G9" i="56"/>
  <c r="J9" i="56" s="1"/>
  <c r="G5" i="56"/>
  <c r="J5" i="56" s="1"/>
  <c r="G4" i="56"/>
  <c r="J4" i="56" s="1"/>
  <c r="G3" i="56"/>
  <c r="J3" i="56" s="1"/>
  <c r="K57" i="56"/>
  <c r="K56" i="56"/>
  <c r="K55" i="56"/>
  <c r="K54" i="56"/>
  <c r="E22" i="56"/>
  <c r="E21" i="56"/>
  <c r="E20" i="56"/>
  <c r="E19" i="56"/>
  <c r="L9" i="56"/>
  <c r="K9" i="56"/>
  <c r="G32" i="55"/>
  <c r="J32" i="55" s="1"/>
  <c r="G31" i="55"/>
  <c r="J31" i="55" s="1"/>
  <c r="G19" i="55"/>
  <c r="J19" i="55" s="1"/>
  <c r="G18" i="55"/>
  <c r="J18" i="55" s="1"/>
  <c r="G17" i="55"/>
  <c r="J17" i="55" s="1"/>
  <c r="G15" i="55"/>
  <c r="J15" i="55" s="1"/>
  <c r="G14" i="55"/>
  <c r="J14" i="55" s="1"/>
  <c r="G13" i="55"/>
  <c r="J13" i="55" s="1"/>
  <c r="G12" i="55"/>
  <c r="J12" i="55" s="1"/>
  <c r="G11" i="55"/>
  <c r="J11" i="55" s="1"/>
  <c r="G10" i="55"/>
  <c r="J10" i="55" s="1"/>
  <c r="G9" i="55"/>
  <c r="J9" i="55" s="1"/>
  <c r="G8" i="55"/>
  <c r="J8" i="55" s="1"/>
  <c r="G7" i="55"/>
  <c r="J7" i="55" s="1"/>
  <c r="G6" i="55"/>
  <c r="J6" i="55" s="1"/>
  <c r="G5" i="55"/>
  <c r="J5" i="55" s="1"/>
  <c r="G4" i="55"/>
  <c r="J4" i="55" s="1"/>
  <c r="G3" i="55"/>
  <c r="J3" i="55" s="1"/>
  <c r="K35" i="55"/>
  <c r="K34" i="55"/>
  <c r="K33" i="55"/>
  <c r="E29" i="55"/>
  <c r="E28" i="55"/>
  <c r="G53" i="31"/>
  <c r="J53" i="31" s="1"/>
  <c r="G52" i="31"/>
  <c r="J52" i="31" s="1"/>
  <c r="G40" i="31"/>
  <c r="J40" i="31" s="1"/>
  <c r="G39" i="31"/>
  <c r="J39" i="31" s="1"/>
  <c r="G38" i="31"/>
  <c r="J38" i="31" s="1"/>
  <c r="G36" i="31"/>
  <c r="J36" i="31" s="1"/>
  <c r="G35" i="31"/>
  <c r="J35" i="31" s="1"/>
  <c r="G34" i="31"/>
  <c r="J34" i="31" s="1"/>
  <c r="G33" i="31"/>
  <c r="J33" i="31" s="1"/>
  <c r="G32" i="31"/>
  <c r="J32" i="31" s="1"/>
  <c r="G31" i="31"/>
  <c r="J31" i="31" s="1"/>
  <c r="G30" i="31"/>
  <c r="J30" i="31" s="1"/>
  <c r="G29" i="31"/>
  <c r="J29" i="31" s="1"/>
  <c r="G28" i="31"/>
  <c r="J28" i="31" s="1"/>
  <c r="G27" i="31"/>
  <c r="J27" i="31" s="1"/>
  <c r="G25" i="31"/>
  <c r="J25" i="31" s="1"/>
  <c r="G24" i="31"/>
  <c r="J24" i="31" s="1"/>
  <c r="G15" i="31"/>
  <c r="J15" i="31" s="1"/>
  <c r="G11" i="31"/>
  <c r="J11" i="31" s="1"/>
  <c r="G10" i="31"/>
  <c r="J10" i="31" s="1"/>
  <c r="G9" i="31"/>
  <c r="J9" i="31" s="1"/>
  <c r="G5" i="31"/>
  <c r="J5" i="31" s="1"/>
  <c r="G4" i="31"/>
  <c r="J4" i="31" s="1"/>
  <c r="G3" i="31"/>
  <c r="J3" i="31" s="1"/>
  <c r="G32" i="53"/>
  <c r="J32" i="53" s="1"/>
  <c r="G31" i="53"/>
  <c r="J31" i="53" s="1"/>
  <c r="G19" i="53"/>
  <c r="J19" i="53" s="1"/>
  <c r="G18" i="53"/>
  <c r="J18" i="53" s="1"/>
  <c r="G17" i="53"/>
  <c r="J17" i="53" s="1"/>
  <c r="G15" i="53"/>
  <c r="J15" i="53" s="1"/>
  <c r="G14" i="53"/>
  <c r="J14" i="53" s="1"/>
  <c r="G13" i="53"/>
  <c r="J13" i="53" s="1"/>
  <c r="G12" i="53"/>
  <c r="J12" i="53" s="1"/>
  <c r="G11" i="53"/>
  <c r="J11" i="53" s="1"/>
  <c r="G10" i="53"/>
  <c r="J10" i="53" s="1"/>
  <c r="G9" i="53"/>
  <c r="J9" i="53" s="1"/>
  <c r="G8" i="53"/>
  <c r="J8" i="53" s="1"/>
  <c r="G7" i="53"/>
  <c r="J7" i="53" s="1"/>
  <c r="G6" i="53"/>
  <c r="J6" i="53" s="1"/>
  <c r="G5" i="53"/>
  <c r="J5" i="53" s="1"/>
  <c r="G4" i="53"/>
  <c r="J4" i="53" s="1"/>
  <c r="G3" i="53"/>
  <c r="J3" i="53" s="1"/>
  <c r="G51" i="52"/>
  <c r="J51" i="52" s="1"/>
  <c r="G50" i="52"/>
  <c r="J50" i="52" s="1"/>
  <c r="G40" i="52"/>
  <c r="J40" i="52" s="1"/>
  <c r="G39" i="52"/>
  <c r="J39" i="52" s="1"/>
  <c r="G38" i="52"/>
  <c r="J38" i="52" s="1"/>
  <c r="G36" i="52"/>
  <c r="J36" i="52" s="1"/>
  <c r="G35" i="52"/>
  <c r="J35" i="52" s="1"/>
  <c r="G34" i="52"/>
  <c r="J34" i="52" s="1"/>
  <c r="G33" i="52"/>
  <c r="J33" i="52" s="1"/>
  <c r="G32" i="52"/>
  <c r="J32" i="52" s="1"/>
  <c r="G31" i="52"/>
  <c r="J31" i="52" s="1"/>
  <c r="G30" i="52"/>
  <c r="J30" i="52" s="1"/>
  <c r="G29" i="52"/>
  <c r="J29" i="52" s="1"/>
  <c r="G28" i="52"/>
  <c r="J28" i="52" s="1"/>
  <c r="G27" i="52"/>
  <c r="J27" i="52" s="1"/>
  <c r="G25" i="52"/>
  <c r="J25" i="52" s="1"/>
  <c r="G24" i="52"/>
  <c r="J24" i="52" s="1"/>
  <c r="G15" i="52"/>
  <c r="J15" i="52" s="1"/>
  <c r="G11" i="52"/>
  <c r="J11" i="52" s="1"/>
  <c r="G10" i="52"/>
  <c r="J10" i="52" s="1"/>
  <c r="G9" i="52"/>
  <c r="J9" i="52" s="1"/>
  <c r="G6" i="52"/>
  <c r="J6" i="52" s="1"/>
  <c r="G5" i="52"/>
  <c r="J5" i="52" s="1"/>
  <c r="G4" i="52"/>
  <c r="J4" i="52" s="1"/>
  <c r="G3" i="52"/>
  <c r="J3" i="52" s="1"/>
  <c r="M10" i="52"/>
  <c r="K3" i="51"/>
  <c r="G52" i="50"/>
  <c r="J52" i="50" s="1"/>
  <c r="G51" i="50"/>
  <c r="J51" i="50" s="1"/>
  <c r="G41" i="50"/>
  <c r="J41" i="50" s="1"/>
  <c r="G40" i="50"/>
  <c r="J40" i="50" s="1"/>
  <c r="G39" i="50"/>
  <c r="J39" i="50" s="1"/>
  <c r="G37" i="50"/>
  <c r="J37" i="50" s="1"/>
  <c r="G36" i="50"/>
  <c r="J36" i="50" s="1"/>
  <c r="G35" i="50"/>
  <c r="J35" i="50" s="1"/>
  <c r="G34" i="50"/>
  <c r="J34" i="50" s="1"/>
  <c r="G33" i="50"/>
  <c r="J33" i="50" s="1"/>
  <c r="G32" i="50"/>
  <c r="J32" i="50" s="1"/>
  <c r="G31" i="50"/>
  <c r="J31" i="50" s="1"/>
  <c r="G29" i="50"/>
  <c r="J29" i="50" s="1"/>
  <c r="G28" i="50"/>
  <c r="J28" i="50" s="1"/>
  <c r="G30" i="50"/>
  <c r="J30" i="50" s="1"/>
  <c r="G26" i="50"/>
  <c r="J26" i="50" s="1"/>
  <c r="G25" i="50"/>
  <c r="J25" i="50" s="1"/>
  <c r="G15" i="50"/>
  <c r="J15" i="50" s="1"/>
  <c r="G11" i="50"/>
  <c r="J11" i="50" s="1"/>
  <c r="G10" i="50"/>
  <c r="J10" i="50" s="1"/>
  <c r="G9" i="50"/>
  <c r="J9" i="50" s="1"/>
  <c r="G5" i="50"/>
  <c r="J5" i="50" s="1"/>
  <c r="G4" i="50"/>
  <c r="J4" i="50" s="1"/>
  <c r="G3" i="50"/>
  <c r="J3" i="50" s="1"/>
  <c r="L103" i="50"/>
  <c r="K56" i="50"/>
  <c r="K55" i="50"/>
  <c r="K54" i="50"/>
  <c r="K53" i="50"/>
  <c r="E14" i="50"/>
  <c r="E13" i="50"/>
  <c r="J30" i="49"/>
  <c r="J29" i="49"/>
  <c r="J23" i="49"/>
  <c r="J22" i="49"/>
  <c r="J21" i="49"/>
  <c r="J20" i="49"/>
  <c r="J19" i="49"/>
  <c r="J18" i="49"/>
  <c r="J17" i="49"/>
  <c r="J15" i="49"/>
  <c r="J14" i="49"/>
  <c r="J13" i="49"/>
  <c r="J11" i="49"/>
  <c r="J10" i="49"/>
  <c r="J9" i="49"/>
  <c r="J8" i="49"/>
  <c r="J7" i="49"/>
  <c r="J6" i="49"/>
  <c r="J4" i="49"/>
  <c r="J3" i="49"/>
  <c r="J24" i="49"/>
  <c r="J12" i="49"/>
  <c r="J20" i="48"/>
  <c r="J19" i="48"/>
  <c r="J18" i="48"/>
  <c r="J17" i="48"/>
  <c r="J16" i="48"/>
  <c r="J15" i="48"/>
  <c r="J13" i="48"/>
  <c r="J7" i="48"/>
  <c r="J6" i="48"/>
  <c r="J5" i="48"/>
  <c r="J4" i="48"/>
  <c r="J3" i="48"/>
  <c r="L65" i="45"/>
  <c r="J103" i="68" l="1"/>
  <c r="J104" i="68" s="1"/>
  <c r="K24" i="65"/>
  <c r="G7" i="65"/>
  <c r="J7" i="65" s="1"/>
  <c r="G13" i="65"/>
  <c r="J13" i="65" s="1"/>
  <c r="G17" i="65"/>
  <c r="G19" i="65"/>
  <c r="J19" i="65" s="1"/>
  <c r="G42" i="65"/>
  <c r="J42" i="65" s="1"/>
  <c r="G44" i="65"/>
  <c r="J44" i="65" s="1"/>
  <c r="G46" i="65"/>
  <c r="J46" i="65" s="1"/>
  <c r="G48" i="65"/>
  <c r="J48" i="65" s="1"/>
  <c r="G50" i="65"/>
  <c r="J50" i="65" s="1"/>
  <c r="G6" i="65"/>
  <c r="J6" i="65" s="1"/>
  <c r="G8" i="65"/>
  <c r="G12" i="65"/>
  <c r="J12" i="65" s="1"/>
  <c r="G14" i="65"/>
  <c r="J14" i="65" s="1"/>
  <c r="G41" i="65"/>
  <c r="J41" i="65" s="1"/>
  <c r="G43" i="65"/>
  <c r="J43" i="65" s="1"/>
  <c r="G47" i="65"/>
  <c r="J47" i="65" s="1"/>
  <c r="G21" i="64"/>
  <c r="J21" i="64" s="1"/>
  <c r="G23" i="64"/>
  <c r="J23" i="64" s="1"/>
  <c r="G25" i="64"/>
  <c r="J25" i="64" s="1"/>
  <c r="G27" i="64"/>
  <c r="J27" i="64" s="1"/>
  <c r="G16" i="64"/>
  <c r="G20" i="64"/>
  <c r="J20" i="64" s="1"/>
  <c r="G22" i="64"/>
  <c r="J22" i="64" s="1"/>
  <c r="G26" i="64"/>
  <c r="G16" i="63"/>
  <c r="J16" i="63" s="1"/>
  <c r="G11" i="63"/>
  <c r="J11" i="63" s="1"/>
  <c r="K7" i="63" s="1"/>
  <c r="G15" i="63"/>
  <c r="J15" i="63" s="1"/>
  <c r="J31" i="58"/>
  <c r="J32" i="58"/>
  <c r="G6" i="59"/>
  <c r="J6" i="59" s="1"/>
  <c r="J53" i="59"/>
  <c r="G22" i="59"/>
  <c r="J22" i="59" s="1"/>
  <c r="J52" i="59"/>
  <c r="G14" i="59"/>
  <c r="J14" i="59" s="1"/>
  <c r="G55" i="59"/>
  <c r="J55" i="59" s="1"/>
  <c r="G8" i="59"/>
  <c r="J8" i="59" s="1"/>
  <c r="G12" i="59"/>
  <c r="J12" i="59" s="1"/>
  <c r="G16" i="59"/>
  <c r="G41" i="59"/>
  <c r="J41" i="59" s="1"/>
  <c r="G43" i="59"/>
  <c r="J43" i="59" s="1"/>
  <c r="G47" i="59"/>
  <c r="J47" i="59" s="1"/>
  <c r="G7" i="59"/>
  <c r="J7" i="59" s="1"/>
  <c r="K6" i="59" s="1"/>
  <c r="G13" i="59"/>
  <c r="J13" i="59" s="1"/>
  <c r="G17" i="59"/>
  <c r="G19" i="59"/>
  <c r="J19" i="59" s="1"/>
  <c r="G42" i="59"/>
  <c r="J42" i="59" s="1"/>
  <c r="G44" i="59"/>
  <c r="J44" i="59" s="1"/>
  <c r="G46" i="59"/>
  <c r="J46" i="59" s="1"/>
  <c r="G48" i="59"/>
  <c r="J48" i="59" s="1"/>
  <c r="G50" i="59"/>
  <c r="J50" i="59" s="1"/>
  <c r="G56" i="59"/>
  <c r="J56" i="59" s="1"/>
  <c r="G21" i="58"/>
  <c r="J21" i="58" s="1"/>
  <c r="G23" i="58"/>
  <c r="J23" i="58" s="1"/>
  <c r="G25" i="58"/>
  <c r="J25" i="58" s="1"/>
  <c r="G27" i="58"/>
  <c r="J27" i="58" s="1"/>
  <c r="G29" i="58"/>
  <c r="J29" i="58" s="1"/>
  <c r="G35" i="58"/>
  <c r="J35" i="58" s="1"/>
  <c r="G16" i="58"/>
  <c r="G20" i="58"/>
  <c r="J20" i="58" s="1"/>
  <c r="G22" i="58"/>
  <c r="J22" i="58" s="1"/>
  <c r="G26" i="58"/>
  <c r="J26" i="58" s="1"/>
  <c r="G34" i="58"/>
  <c r="J34" i="58" s="1"/>
  <c r="G29" i="55"/>
  <c r="J29" i="55" s="1"/>
  <c r="G21" i="55"/>
  <c r="J21" i="55" s="1"/>
  <c r="G23" i="55"/>
  <c r="J23" i="55" s="1"/>
  <c r="G25" i="55"/>
  <c r="J25" i="55" s="1"/>
  <c r="G27" i="55"/>
  <c r="J27" i="55" s="1"/>
  <c r="G16" i="55"/>
  <c r="G20" i="55"/>
  <c r="J20" i="55" s="1"/>
  <c r="G22" i="55"/>
  <c r="J22" i="55" s="1"/>
  <c r="G26" i="55"/>
  <c r="J26" i="55" s="1"/>
  <c r="G8" i="56"/>
  <c r="J8" i="56" s="1"/>
  <c r="G12" i="56"/>
  <c r="J12" i="56" s="1"/>
  <c r="K24" i="56"/>
  <c r="G6" i="56"/>
  <c r="J6" i="56" s="1"/>
  <c r="G14" i="56"/>
  <c r="J14" i="56" s="1"/>
  <c r="G16" i="56"/>
  <c r="G22" i="56"/>
  <c r="J22" i="56" s="1"/>
  <c r="G41" i="56"/>
  <c r="J41" i="56" s="1"/>
  <c r="G43" i="56"/>
  <c r="J43" i="56" s="1"/>
  <c r="G47" i="56"/>
  <c r="J47" i="56" s="1"/>
  <c r="G7" i="56"/>
  <c r="J7" i="56" s="1"/>
  <c r="G13" i="56"/>
  <c r="J13" i="56" s="1"/>
  <c r="G17" i="56"/>
  <c r="G19" i="56"/>
  <c r="J19" i="56" s="1"/>
  <c r="G42" i="56"/>
  <c r="J42" i="56" s="1"/>
  <c r="G44" i="56"/>
  <c r="J44" i="56" s="1"/>
  <c r="G46" i="56"/>
  <c r="J46" i="56" s="1"/>
  <c r="G48" i="56"/>
  <c r="J48" i="56" s="1"/>
  <c r="G50" i="56"/>
  <c r="J50" i="56" s="1"/>
  <c r="G16" i="53"/>
  <c r="J16" i="53" s="1"/>
  <c r="G20" i="53"/>
  <c r="J20" i="53" s="1"/>
  <c r="G22" i="53"/>
  <c r="J22" i="53" s="1"/>
  <c r="G26" i="53"/>
  <c r="J26" i="53" s="1"/>
  <c r="G21" i="53"/>
  <c r="J21" i="53" s="1"/>
  <c r="G23" i="53"/>
  <c r="J23" i="53" s="1"/>
  <c r="G25" i="53"/>
  <c r="J25" i="53" s="1"/>
  <c r="G27" i="53"/>
  <c r="J27" i="53" s="1"/>
  <c r="G29" i="53"/>
  <c r="J29" i="53" s="1"/>
  <c r="G12" i="31"/>
  <c r="J12" i="31" s="1"/>
  <c r="G8" i="31"/>
  <c r="J8" i="31" s="1"/>
  <c r="G6" i="31"/>
  <c r="J6" i="31" s="1"/>
  <c r="G14" i="31"/>
  <c r="J14" i="31" s="1"/>
  <c r="G22" i="31"/>
  <c r="J22" i="31" s="1"/>
  <c r="G16" i="31"/>
  <c r="G41" i="31"/>
  <c r="J41" i="31" s="1"/>
  <c r="G43" i="31"/>
  <c r="J43" i="31" s="1"/>
  <c r="G47" i="31"/>
  <c r="J47" i="31" s="1"/>
  <c r="G7" i="31"/>
  <c r="J7" i="31" s="1"/>
  <c r="G13" i="31"/>
  <c r="J13" i="31" s="1"/>
  <c r="G17" i="31"/>
  <c r="G19" i="31"/>
  <c r="J19" i="31" s="1"/>
  <c r="G42" i="31"/>
  <c r="J42" i="31" s="1"/>
  <c r="G44" i="31"/>
  <c r="J44" i="31" s="1"/>
  <c r="G46" i="31"/>
  <c r="J46" i="31" s="1"/>
  <c r="G48" i="31"/>
  <c r="J48" i="31" s="1"/>
  <c r="G50" i="31"/>
  <c r="J50" i="31" s="1"/>
  <c r="G12" i="52"/>
  <c r="J12" i="52" s="1"/>
  <c r="G8" i="52"/>
  <c r="J8" i="52" s="1"/>
  <c r="G14" i="52"/>
  <c r="J14" i="52" s="1"/>
  <c r="G20" i="52"/>
  <c r="J20" i="52" s="1"/>
  <c r="K24" i="52"/>
  <c r="G16" i="52"/>
  <c r="G41" i="52"/>
  <c r="J41" i="52" s="1"/>
  <c r="G43" i="52"/>
  <c r="J43" i="52" s="1"/>
  <c r="G47" i="52"/>
  <c r="J47" i="52" s="1"/>
  <c r="G7" i="52"/>
  <c r="J7" i="52" s="1"/>
  <c r="G13" i="52"/>
  <c r="J13" i="52" s="1"/>
  <c r="G17" i="52"/>
  <c r="J17" i="52" s="1"/>
  <c r="G19" i="52"/>
  <c r="J19" i="52" s="1"/>
  <c r="G42" i="52"/>
  <c r="J42" i="52" s="1"/>
  <c r="G44" i="52"/>
  <c r="J44" i="52" s="1"/>
  <c r="G46" i="52"/>
  <c r="J46" i="52" s="1"/>
  <c r="G48" i="52"/>
  <c r="J48" i="52" s="1"/>
  <c r="J5" i="49"/>
  <c r="J25" i="49"/>
  <c r="J27" i="49"/>
  <c r="J26" i="49"/>
  <c r="K9" i="50"/>
  <c r="K25" i="50"/>
  <c r="G7" i="50"/>
  <c r="J7" i="50" s="1"/>
  <c r="G6" i="50"/>
  <c r="G8" i="50"/>
  <c r="J8" i="50" s="1"/>
  <c r="G12" i="50"/>
  <c r="J12" i="50" s="1"/>
  <c r="G14" i="50"/>
  <c r="J14" i="50" s="1"/>
  <c r="G18" i="50"/>
  <c r="J18" i="50" s="1"/>
  <c r="G22" i="50"/>
  <c r="J22" i="50" s="1"/>
  <c r="G42" i="50"/>
  <c r="J42" i="50" s="1"/>
  <c r="G44" i="50"/>
  <c r="J44" i="50" s="1"/>
  <c r="G48" i="50"/>
  <c r="J48" i="50" s="1"/>
  <c r="G13" i="50"/>
  <c r="J13" i="50" s="1"/>
  <c r="G17" i="50"/>
  <c r="G43" i="50"/>
  <c r="J43" i="50" s="1"/>
  <c r="G45" i="50"/>
  <c r="J45" i="50" s="1"/>
  <c r="G47" i="50"/>
  <c r="J47" i="50" s="1"/>
  <c r="G49" i="50"/>
  <c r="J49" i="50" s="1"/>
  <c r="J8" i="48"/>
  <c r="J14" i="48"/>
  <c r="K9" i="65"/>
  <c r="K3" i="65"/>
  <c r="K3" i="64"/>
  <c r="K5" i="64"/>
  <c r="K3" i="63"/>
  <c r="J11" i="60"/>
  <c r="J25" i="60" s="1"/>
  <c r="K3" i="60"/>
  <c r="K11" i="60" s="1"/>
  <c r="K24" i="59"/>
  <c r="K9" i="59"/>
  <c r="K3" i="59"/>
  <c r="K3" i="58"/>
  <c r="K5" i="58"/>
  <c r="K3" i="56"/>
  <c r="K5" i="55"/>
  <c r="K3" i="55"/>
  <c r="K3" i="53"/>
  <c r="K9" i="52"/>
  <c r="K3" i="52"/>
  <c r="K6" i="52"/>
  <c r="J34" i="51"/>
  <c r="K3" i="50"/>
  <c r="K3" i="49"/>
  <c r="J16" i="45"/>
  <c r="K12" i="52" l="1"/>
  <c r="K12" i="56"/>
  <c r="K12" i="65"/>
  <c r="K6" i="56"/>
  <c r="K15" i="63"/>
  <c r="K21" i="63" s="1"/>
  <c r="G16" i="65"/>
  <c r="J16" i="65" s="1"/>
  <c r="K15" i="65" s="1"/>
  <c r="J8" i="65"/>
  <c r="K6" i="65" s="1"/>
  <c r="G22" i="65"/>
  <c r="J22" i="65" s="1"/>
  <c r="J17" i="65"/>
  <c r="G20" i="65"/>
  <c r="J20" i="65" s="1"/>
  <c r="J16" i="64"/>
  <c r="G24" i="64"/>
  <c r="J26" i="64"/>
  <c r="G29" i="64"/>
  <c r="J29" i="64" s="1"/>
  <c r="J21" i="63"/>
  <c r="J42" i="63" s="1"/>
  <c r="K12" i="59"/>
  <c r="J17" i="59"/>
  <c r="G20" i="59"/>
  <c r="J20" i="59" s="1"/>
  <c r="J16" i="59"/>
  <c r="G18" i="59"/>
  <c r="J16" i="58"/>
  <c r="G24" i="58"/>
  <c r="J16" i="55"/>
  <c r="G24" i="55"/>
  <c r="J16" i="56"/>
  <c r="G26" i="56"/>
  <c r="G21" i="56"/>
  <c r="J21" i="56" s="1"/>
  <c r="G18" i="56"/>
  <c r="J18" i="56" s="1"/>
  <c r="J17" i="56"/>
  <c r="G20" i="56"/>
  <c r="J20" i="56" s="1"/>
  <c r="G28" i="53"/>
  <c r="J28" i="53" s="1"/>
  <c r="K28" i="53" s="1"/>
  <c r="G24" i="53"/>
  <c r="G30" i="53" s="1"/>
  <c r="J30" i="53" s="1"/>
  <c r="J17" i="31"/>
  <c r="G20" i="31"/>
  <c r="J20" i="31" s="1"/>
  <c r="J16" i="31"/>
  <c r="G21" i="31"/>
  <c r="G18" i="31"/>
  <c r="J18" i="31" s="1"/>
  <c r="E9" i="47"/>
  <c r="H9" i="47" s="1"/>
  <c r="J70" i="51"/>
  <c r="J71" i="51" s="1"/>
  <c r="G22" i="52"/>
  <c r="J22" i="52" s="1"/>
  <c r="J16" i="52"/>
  <c r="K15" i="52" s="1"/>
  <c r="G21" i="52"/>
  <c r="G18" i="52"/>
  <c r="J18" i="52" s="1"/>
  <c r="K17" i="52" s="1"/>
  <c r="J16" i="49"/>
  <c r="J28" i="49"/>
  <c r="K12" i="50"/>
  <c r="G16" i="50"/>
  <c r="J16" i="50" s="1"/>
  <c r="K15" i="50" s="1"/>
  <c r="J17" i="50"/>
  <c r="K17" i="50" s="1"/>
  <c r="G20" i="50"/>
  <c r="J20" i="50" s="1"/>
  <c r="J6" i="50"/>
  <c r="G19" i="50"/>
  <c r="J19" i="50" s="1"/>
  <c r="J25" i="48"/>
  <c r="F83" i="48" s="1"/>
  <c r="J59" i="45"/>
  <c r="J64" i="45"/>
  <c r="J65" i="45" s="1"/>
  <c r="E16" i="47"/>
  <c r="K64" i="45"/>
  <c r="K65" i="45" s="1"/>
  <c r="E4" i="47"/>
  <c r="O4" i="47" s="1"/>
  <c r="J24" i="53" l="1"/>
  <c r="K59" i="45"/>
  <c r="E61" i="45"/>
  <c r="G9" i="47"/>
  <c r="K19" i="56"/>
  <c r="G18" i="65"/>
  <c r="J18" i="65" s="1"/>
  <c r="K17" i="65" s="1"/>
  <c r="J24" i="64"/>
  <c r="K20" i="64" s="1"/>
  <c r="G28" i="64"/>
  <c r="K12" i="64"/>
  <c r="E17" i="47"/>
  <c r="H17" i="47" s="1"/>
  <c r="H16" i="47"/>
  <c r="O16" i="47"/>
  <c r="J18" i="59"/>
  <c r="K17" i="59" s="1"/>
  <c r="G21" i="59"/>
  <c r="K15" i="59"/>
  <c r="K12" i="58"/>
  <c r="J24" i="58"/>
  <c r="K20" i="58" s="1"/>
  <c r="G28" i="58"/>
  <c r="K12" i="55"/>
  <c r="J24" i="55"/>
  <c r="K20" i="55" s="1"/>
  <c r="G30" i="55"/>
  <c r="J30" i="55" s="1"/>
  <c r="K30" i="55" s="1"/>
  <c r="G28" i="55"/>
  <c r="J28" i="55" s="1"/>
  <c r="K28" i="55" s="1"/>
  <c r="J26" i="56"/>
  <c r="K26" i="56" s="1"/>
  <c r="G37" i="56"/>
  <c r="K17" i="56"/>
  <c r="K15" i="56"/>
  <c r="J36" i="53"/>
  <c r="J72" i="53" s="1"/>
  <c r="J73" i="53" s="1"/>
  <c r="J21" i="31"/>
  <c r="G26" i="31"/>
  <c r="O9" i="47"/>
  <c r="F9" i="47"/>
  <c r="J21" i="52"/>
  <c r="G26" i="52"/>
  <c r="J34" i="49"/>
  <c r="G21" i="50"/>
  <c r="G27" i="50" s="1"/>
  <c r="K6" i="50"/>
  <c r="J81" i="48"/>
  <c r="E5" i="47"/>
  <c r="H5" i="47" s="1"/>
  <c r="R9" i="47"/>
  <c r="P9" i="47"/>
  <c r="G16" i="47"/>
  <c r="F16" i="47"/>
  <c r="I9" i="47"/>
  <c r="J9" i="47"/>
  <c r="H4" i="47"/>
  <c r="G4" i="47"/>
  <c r="F4" i="47"/>
  <c r="J21" i="50" l="1"/>
  <c r="K19" i="50" s="1"/>
  <c r="G26" i="65"/>
  <c r="G37" i="65" s="1"/>
  <c r="G21" i="65"/>
  <c r="J21" i="65" s="1"/>
  <c r="K19" i="65" s="1"/>
  <c r="J28" i="64"/>
  <c r="G30" i="64"/>
  <c r="J30" i="64" s="1"/>
  <c r="K30" i="64" s="1"/>
  <c r="F17" i="47"/>
  <c r="O17" i="47"/>
  <c r="G17" i="47"/>
  <c r="R16" i="47"/>
  <c r="P16" i="47"/>
  <c r="J21" i="59"/>
  <c r="K19" i="59" s="1"/>
  <c r="G26" i="59"/>
  <c r="J28" i="58"/>
  <c r="K28" i="58" s="1"/>
  <c r="G30" i="58"/>
  <c r="J30" i="58" s="1"/>
  <c r="K30" i="58" s="1"/>
  <c r="G33" i="58"/>
  <c r="J33" i="58" s="1"/>
  <c r="K33" i="58" s="1"/>
  <c r="K36" i="55"/>
  <c r="J36" i="55"/>
  <c r="J72" i="55" s="1"/>
  <c r="J73" i="55" s="1"/>
  <c r="J37" i="56"/>
  <c r="G45" i="56"/>
  <c r="E11" i="47"/>
  <c r="J26" i="31"/>
  <c r="G37" i="31"/>
  <c r="K19" i="52"/>
  <c r="J26" i="52"/>
  <c r="K26" i="52" s="1"/>
  <c r="G37" i="52"/>
  <c r="E7" i="47"/>
  <c r="G38" i="50"/>
  <c r="J38" i="50" s="1"/>
  <c r="K34" i="50" s="1"/>
  <c r="J27" i="50"/>
  <c r="K27" i="50" s="1"/>
  <c r="G46" i="50"/>
  <c r="I86" i="48"/>
  <c r="K81" i="48"/>
  <c r="G5" i="47"/>
  <c r="O5" i="47"/>
  <c r="F5" i="47"/>
  <c r="R5" i="47"/>
  <c r="P5" i="47"/>
  <c r="P4" i="47"/>
  <c r="R4" i="47"/>
  <c r="R17" i="47"/>
  <c r="P17" i="47"/>
  <c r="I5" i="47"/>
  <c r="J5" i="47"/>
  <c r="J17" i="47"/>
  <c r="I17" i="47"/>
  <c r="I16" i="47"/>
  <c r="J16" i="47"/>
  <c r="J4" i="47"/>
  <c r="I4" i="47"/>
  <c r="J26" i="65" l="1"/>
  <c r="J37" i="65"/>
  <c r="K33" i="65" s="1"/>
  <c r="G45" i="65"/>
  <c r="K26" i="65"/>
  <c r="K28" i="64"/>
  <c r="K36" i="64" s="1"/>
  <c r="J36" i="64"/>
  <c r="K39" i="58"/>
  <c r="J26" i="59"/>
  <c r="K26" i="59" s="1"/>
  <c r="G37" i="59"/>
  <c r="J39" i="58"/>
  <c r="J80" i="58" s="1"/>
  <c r="J81" i="58" s="1"/>
  <c r="E13" i="47"/>
  <c r="J45" i="56"/>
  <c r="K41" i="56" s="1"/>
  <c r="G51" i="56"/>
  <c r="J51" i="56" s="1"/>
  <c r="K51" i="56" s="1"/>
  <c r="G49" i="56"/>
  <c r="J49" i="56" s="1"/>
  <c r="K49" i="56" s="1"/>
  <c r="K33" i="56"/>
  <c r="H11" i="47"/>
  <c r="O11" i="47"/>
  <c r="G11" i="47"/>
  <c r="F11" i="47"/>
  <c r="J37" i="31"/>
  <c r="G45" i="31"/>
  <c r="J37" i="52"/>
  <c r="K33" i="52" s="1"/>
  <c r="G49" i="52"/>
  <c r="J49" i="52" s="1"/>
  <c r="K49" i="52" s="1"/>
  <c r="G45" i="52"/>
  <c r="J45" i="52" s="1"/>
  <c r="K41" i="52" s="1"/>
  <c r="H7" i="47"/>
  <c r="O7" i="47"/>
  <c r="F7" i="47"/>
  <c r="G7" i="47"/>
  <c r="J46" i="50"/>
  <c r="G50" i="50"/>
  <c r="J50" i="50" s="1"/>
  <c r="K50" i="50" s="1"/>
  <c r="J72" i="64" l="1"/>
  <c r="J73" i="64" s="1"/>
  <c r="J45" i="65"/>
  <c r="K41" i="65" s="1"/>
  <c r="G51" i="65"/>
  <c r="J51" i="65" s="1"/>
  <c r="K51" i="65" s="1"/>
  <c r="G49" i="65"/>
  <c r="J49" i="65" s="1"/>
  <c r="K49" i="65" s="1"/>
  <c r="E19" i="47"/>
  <c r="J37" i="59"/>
  <c r="G45" i="59"/>
  <c r="E15" i="47"/>
  <c r="H13" i="47"/>
  <c r="F13" i="47"/>
  <c r="O13" i="47"/>
  <c r="G13" i="47"/>
  <c r="J58" i="56"/>
  <c r="E12" i="47"/>
  <c r="K58" i="56"/>
  <c r="R11" i="47"/>
  <c r="I11" i="47"/>
  <c r="P11" i="47"/>
  <c r="J11" i="47"/>
  <c r="J45" i="31"/>
  <c r="K41" i="31" s="1"/>
  <c r="G49" i="31"/>
  <c r="J56" i="52"/>
  <c r="K56" i="52"/>
  <c r="E8" i="47"/>
  <c r="R7" i="47"/>
  <c r="I7" i="47"/>
  <c r="P7" i="47"/>
  <c r="J7" i="47"/>
  <c r="K42" i="50"/>
  <c r="K57" i="50" s="1"/>
  <c r="J57" i="50"/>
  <c r="F100" i="50" s="1"/>
  <c r="K24" i="31"/>
  <c r="K57" i="31"/>
  <c r="K55" i="31"/>
  <c r="K54" i="31"/>
  <c r="K12" i="31"/>
  <c r="E103" i="56" l="1"/>
  <c r="J103" i="56"/>
  <c r="J104" i="56" s="1"/>
  <c r="K58" i="65"/>
  <c r="J58" i="65"/>
  <c r="J103" i="65" s="1"/>
  <c r="J104" i="65" s="1"/>
  <c r="O19" i="47"/>
  <c r="G19" i="47"/>
  <c r="H19" i="47"/>
  <c r="F19" i="47"/>
  <c r="J45" i="59"/>
  <c r="K41" i="59" s="1"/>
  <c r="G49" i="59"/>
  <c r="K33" i="59"/>
  <c r="H15" i="47"/>
  <c r="O15" i="47"/>
  <c r="G15" i="47"/>
  <c r="F15" i="47"/>
  <c r="P13" i="47"/>
  <c r="J13" i="47"/>
  <c r="R13" i="47"/>
  <c r="I13" i="47"/>
  <c r="O12" i="47"/>
  <c r="F12" i="47"/>
  <c r="H12" i="47"/>
  <c r="G12" i="47"/>
  <c r="J49" i="31"/>
  <c r="K49" i="31" s="1"/>
  <c r="G51" i="31"/>
  <c r="J51" i="31" s="1"/>
  <c r="J100" i="52"/>
  <c r="J101" i="52" s="1"/>
  <c r="H8" i="47"/>
  <c r="O8" i="47"/>
  <c r="F8" i="47"/>
  <c r="G8" i="47"/>
  <c r="J102" i="50"/>
  <c r="J103" i="50" s="1"/>
  <c r="K102" i="50"/>
  <c r="K103" i="50" s="1"/>
  <c r="E6" i="47"/>
  <c r="K15" i="31"/>
  <c r="K19" i="31"/>
  <c r="K9" i="31"/>
  <c r="K33" i="31"/>
  <c r="K3" i="31"/>
  <c r="K6" i="31"/>
  <c r="K17" i="31"/>
  <c r="K26" i="31"/>
  <c r="E100" i="52" l="1"/>
  <c r="E18" i="47"/>
  <c r="R19" i="47"/>
  <c r="J19" i="47"/>
  <c r="P19" i="47"/>
  <c r="I19" i="47"/>
  <c r="J49" i="59"/>
  <c r="K49" i="59" s="1"/>
  <c r="G54" i="59"/>
  <c r="J54" i="59" s="1"/>
  <c r="G51" i="59"/>
  <c r="J51" i="59" s="1"/>
  <c r="K51" i="59" s="1"/>
  <c r="R15" i="47"/>
  <c r="P15" i="47"/>
  <c r="J15" i="47"/>
  <c r="I15" i="47"/>
  <c r="R12" i="47"/>
  <c r="J12" i="47"/>
  <c r="P12" i="47"/>
  <c r="I12" i="47"/>
  <c r="J58" i="31"/>
  <c r="E10" i="47" s="1"/>
  <c r="H10" i="47" s="1"/>
  <c r="K51" i="31"/>
  <c r="P8" i="47"/>
  <c r="R8" i="47"/>
  <c r="I8" i="47"/>
  <c r="J8" i="47"/>
  <c r="H6" i="47"/>
  <c r="G6" i="47"/>
  <c r="O6" i="47"/>
  <c r="F6" i="47"/>
  <c r="K58" i="31"/>
  <c r="O10" i="47" l="1"/>
  <c r="F10" i="47"/>
  <c r="L8" i="66"/>
  <c r="O18" i="47"/>
  <c r="H18" i="47"/>
  <c r="F18" i="47"/>
  <c r="G18" i="47"/>
  <c r="K54" i="59"/>
  <c r="K61" i="59" s="1"/>
  <c r="J61" i="59"/>
  <c r="J111" i="59" s="1"/>
  <c r="J112" i="59" s="1"/>
  <c r="G10" i="47"/>
  <c r="R10" i="47"/>
  <c r="P10" i="47"/>
  <c r="R6" i="47"/>
  <c r="I6" i="47"/>
  <c r="P6" i="47"/>
  <c r="J6" i="47"/>
  <c r="I10" i="47"/>
  <c r="J10" i="47"/>
  <c r="P18" i="47" l="1"/>
  <c r="R18" i="47"/>
  <c r="J18" i="47"/>
  <c r="I18" i="47"/>
  <c r="E14" i="47"/>
  <c r="D17" i="21"/>
  <c r="E17" i="21" s="1"/>
  <c r="H14" i="47" l="1"/>
  <c r="F14" i="47"/>
  <c r="O14" i="47"/>
  <c r="G14" i="47"/>
  <c r="F17" i="21"/>
  <c r="D13" i="21"/>
  <c r="R14" i="47" l="1"/>
  <c r="J14" i="47"/>
  <c r="P14" i="47"/>
  <c r="I14" i="47"/>
  <c r="F13" i="21"/>
  <c r="E13" i="21"/>
  <c r="R21" i="47" l="1"/>
  <c r="R20" i="47"/>
  <c r="D22" i="21"/>
  <c r="D19" i="21" l="1"/>
  <c r="E22" i="21"/>
  <c r="F22" i="21"/>
  <c r="F19" i="21" l="1"/>
  <c r="E19" i="21"/>
  <c r="J8" i="14"/>
  <c r="J33" i="14" l="1"/>
  <c r="J38" i="14"/>
  <c r="J29" i="14"/>
  <c r="K38" i="14"/>
  <c r="D15" i="21"/>
  <c r="F15" i="21" s="1"/>
  <c r="D21" i="21"/>
  <c r="K29" i="14" l="1"/>
  <c r="D35" i="14"/>
  <c r="E15" i="21"/>
  <c r="F21" i="21"/>
  <c r="E21" i="21"/>
  <c r="D20" i="21" l="1"/>
  <c r="E20" i="21" s="1"/>
  <c r="D11" i="21"/>
  <c r="F20" i="21" l="1"/>
  <c r="F11" i="21"/>
  <c r="E11" i="21"/>
  <c r="D9" i="21" l="1"/>
  <c r="D18" i="21" l="1"/>
  <c r="D16" i="21"/>
  <c r="D14" i="21"/>
  <c r="F14" i="21" s="1"/>
  <c r="D12" i="21"/>
  <c r="F9" i="21"/>
  <c r="E9" i="21"/>
  <c r="D10" i="21"/>
  <c r="D8" i="21"/>
  <c r="E14" i="21" l="1"/>
  <c r="D7" i="21"/>
  <c r="F7" i="21" s="1"/>
  <c r="F18" i="21"/>
  <c r="E18" i="21"/>
  <c r="E16" i="21"/>
  <c r="F16" i="21"/>
  <c r="E12" i="21"/>
  <c r="F12" i="21"/>
  <c r="E10" i="21"/>
  <c r="F10" i="21"/>
  <c r="F8" i="21"/>
  <c r="E8" i="21"/>
  <c r="E7" i="21" l="1"/>
</calcChain>
</file>

<file path=xl/comments1.xml><?xml version="1.0" encoding="utf-8"?>
<comments xmlns="http://schemas.openxmlformats.org/spreadsheetml/2006/main">
  <authors>
    <author>bahram jafari</author>
    <author>Bahram jafari</author>
  </authors>
  <commentList>
    <comment ref="A6" authorId="0" shapeId="0">
      <text>
        <r>
          <rPr>
            <b/>
            <sz val="9"/>
            <color indexed="81"/>
            <rFont val="Tahoma"/>
            <family val="2"/>
          </rPr>
          <t xml:space="preserve">معادل رديف 10906 ابنيه 98
</t>
        </r>
      </text>
    </comment>
    <comment ref="G79" authorId="1" shapeId="0">
      <text>
        <r>
          <rPr>
            <b/>
            <sz val="9"/>
            <color indexed="81"/>
            <rFont val="Tahoma"/>
            <family val="2"/>
          </rPr>
          <t>از ردیف مبلغ واحد در برآورد 1401 پیادهروسازی</t>
        </r>
      </text>
    </comment>
  </commentList>
</comments>
</file>

<file path=xl/comments2.xml><?xml version="1.0" encoding="utf-8"?>
<comments xmlns="http://schemas.openxmlformats.org/spreadsheetml/2006/main">
  <authors>
    <author>Bahram jafari</author>
  </authors>
  <commentList>
    <comment ref="G57" authorId="0" shapeId="0">
      <text>
        <r>
          <rPr>
            <b/>
            <sz val="9"/>
            <color indexed="81"/>
            <rFont val="Tahoma"/>
            <family val="2"/>
          </rPr>
          <t>از ردیف مبلغ واحد در برآورد 1401 پیادهروسازی</t>
        </r>
      </text>
    </comment>
  </commentList>
</comments>
</file>

<file path=xl/comments3.xml><?xml version="1.0" encoding="utf-8"?>
<comments xmlns="http://schemas.openxmlformats.org/spreadsheetml/2006/main">
  <authors>
    <author>Bahram jafari</author>
  </authors>
  <commentList>
    <comment ref="I4" authorId="0" shapeId="0">
      <text>
        <r>
          <rPr>
            <b/>
            <sz val="9"/>
            <color indexed="81"/>
            <rFont val="Tahoma"/>
            <family val="2"/>
          </rPr>
          <t>دکتر 0.5 کرده بود</t>
        </r>
      </text>
    </comment>
    <comment ref="E9" authorId="0" shapeId="0">
      <text>
        <r>
          <rPr>
            <b/>
            <sz val="9"/>
            <color indexed="81"/>
            <rFont val="Tahoma"/>
            <family val="2"/>
          </rPr>
          <t>دکتر صفر کرده بود</t>
        </r>
      </text>
    </comment>
  </commentList>
</comments>
</file>

<file path=xl/comments4.xml><?xml version="1.0" encoding="utf-8"?>
<comments xmlns="http://schemas.openxmlformats.org/spreadsheetml/2006/main">
  <authors>
    <author>bahram jafari</author>
  </authors>
  <commentList>
    <comment ref="A26" authorId="0" shapeId="0">
      <text>
        <r>
          <rPr>
            <b/>
            <sz val="9"/>
            <color indexed="81"/>
            <rFont val="Tahoma"/>
            <family val="2"/>
          </rPr>
          <t>قالب بندي بتن طبق نظر دستگاه نظارت</t>
        </r>
      </text>
    </comment>
  </commentList>
</comments>
</file>

<file path=xl/comments5.xml><?xml version="1.0" encoding="utf-8"?>
<comments xmlns="http://schemas.openxmlformats.org/spreadsheetml/2006/main">
  <authors>
    <author>bahram jafari</author>
  </authors>
  <commentList>
    <comment ref="A5" authorId="0" shapeId="0">
      <text>
        <r>
          <rPr>
            <b/>
            <sz val="9"/>
            <color indexed="81"/>
            <rFont val="Tahoma"/>
            <family val="2"/>
          </rPr>
          <t>قالب بندي بتن طبق نظر دستگاه نظارت ( در برآورد 1400 نهر خوابيده آيتم قالب بندي وجود ندارد).</t>
        </r>
      </text>
    </comment>
    <comment ref="A28" authorId="0" shapeId="0">
      <text>
        <r>
          <rPr>
            <b/>
            <sz val="9"/>
            <color indexed="81"/>
            <rFont val="Tahoma"/>
            <family val="2"/>
          </rPr>
          <t>bahram jafari:</t>
        </r>
        <r>
          <rPr>
            <sz val="9"/>
            <color indexed="81"/>
            <rFont val="Tahoma"/>
            <family val="2"/>
          </rPr>
          <t xml:space="preserve">
اضافه بهاي ضخامت بتن كمتر از 10 سانتيمتر در برآورد 1400 وجود ندارد.</t>
        </r>
      </text>
    </comment>
  </commentList>
</comments>
</file>

<file path=xl/comments6.xml><?xml version="1.0" encoding="utf-8"?>
<comments xmlns="http://schemas.openxmlformats.org/spreadsheetml/2006/main">
  <authors>
    <author>bahram jafari</author>
  </authors>
  <commentList>
    <comment ref="A26" authorId="0" shapeId="0">
      <text>
        <r>
          <rPr>
            <b/>
            <sz val="9"/>
            <color indexed="81"/>
            <rFont val="Tahoma"/>
            <family val="2"/>
          </rPr>
          <t>قالب بندي بتن طبق نظر دستگاه نظارت</t>
        </r>
      </text>
    </comment>
  </commentList>
</comments>
</file>

<file path=xl/comments7.xml><?xml version="1.0" encoding="utf-8"?>
<comments xmlns="http://schemas.openxmlformats.org/spreadsheetml/2006/main">
  <authors>
    <author>bahram jafari</author>
  </authors>
  <commentList>
    <comment ref="A5" authorId="0" shapeId="0">
      <text>
        <r>
          <rPr>
            <b/>
            <sz val="9"/>
            <color indexed="81"/>
            <rFont val="Tahoma"/>
            <family val="2"/>
          </rPr>
          <t>قالب بندي بتن طبق نظر دستگاه نظارت ( در برآورد 1400 نهر خوابيده آيتم قالب بندي وجود ندارد).</t>
        </r>
      </text>
    </comment>
    <comment ref="A28" authorId="0" shapeId="0">
      <text>
        <r>
          <rPr>
            <b/>
            <sz val="9"/>
            <color indexed="81"/>
            <rFont val="Tahoma"/>
            <family val="2"/>
          </rPr>
          <t>bahram jafari:</t>
        </r>
        <r>
          <rPr>
            <sz val="9"/>
            <color indexed="81"/>
            <rFont val="Tahoma"/>
            <family val="2"/>
          </rPr>
          <t xml:space="preserve">
اضافه بهاي ضخامت بتن كمتر از 10 سانتيمتر در برآورد 1400 وجود ندارد.</t>
        </r>
      </text>
    </comment>
  </commentList>
</comments>
</file>

<file path=xl/comments8.xml><?xml version="1.0" encoding="utf-8"?>
<comments xmlns="http://schemas.openxmlformats.org/spreadsheetml/2006/main">
  <authors>
    <author>bahram jafari</author>
  </authors>
  <commentList>
    <comment ref="A3" authorId="0" shapeId="0">
      <text>
        <r>
          <rPr>
            <b/>
            <sz val="9"/>
            <color indexed="81"/>
            <rFont val="Tahoma"/>
            <family val="2"/>
          </rPr>
          <t>معادل 010405</t>
        </r>
      </text>
    </comment>
  </commentList>
</comments>
</file>

<file path=xl/comments9.xml><?xml version="1.0" encoding="utf-8"?>
<comments xmlns="http://schemas.openxmlformats.org/spreadsheetml/2006/main">
  <authors>
    <author>bahram jafari</author>
  </authors>
  <commentList>
    <comment ref="I3" authorId="0" shapeId="0">
      <text>
        <r>
          <rPr>
            <b/>
            <sz val="9"/>
            <color indexed="81"/>
            <rFont val="Tahoma"/>
            <family val="2"/>
          </rPr>
          <t>به جاي 1 عدد 2 را جهت افزايش مبلغ لحاظ كرديم</t>
        </r>
      </text>
    </comment>
  </commentList>
</comments>
</file>

<file path=xl/comments10.xml><?xml version="1.0" encoding="utf-8"?>
<comments xmlns="http://schemas.openxmlformats.org/spreadsheetml/2006/main">
  <authors>
    <author>bahram jafari</author>
  </authors>
  <commentList>
    <comment ref="A9" authorId="0" shapeId="0">
      <text>
        <r>
          <rPr>
            <b/>
            <sz val="9"/>
            <color indexed="81"/>
            <rFont val="Tahoma"/>
            <family val="2"/>
          </rPr>
          <t>به جاي رديف 200523 حمل سنگ لاشه از رديف 410401 استفاده مي شود</t>
        </r>
      </text>
    </comment>
  </commentList>
</comments>
</file>

<file path=xl/sharedStrings.xml><?xml version="1.0" encoding="utf-8"?>
<sst xmlns="http://schemas.openxmlformats.org/spreadsheetml/2006/main" count="25632" uniqueCount="13832">
  <si>
    <t>شماره رديف</t>
  </si>
  <si>
    <t>كارگر ساده</t>
  </si>
  <si>
    <t>سيمانكار درجه دو</t>
  </si>
  <si>
    <t>كمك سيمانكار</t>
  </si>
  <si>
    <t>واحد</t>
  </si>
  <si>
    <t>نفر ساعت</t>
  </si>
  <si>
    <t>مقدار</t>
  </si>
  <si>
    <t>بهاي واحد</t>
  </si>
  <si>
    <t>ضريب تبديل</t>
  </si>
  <si>
    <t>بناي سفت كار درجه يك</t>
  </si>
  <si>
    <t>بناي سفت كار درجه دو</t>
  </si>
  <si>
    <t>كمك بناي سفت كار</t>
  </si>
  <si>
    <t>ندارد</t>
  </si>
  <si>
    <t>---</t>
  </si>
  <si>
    <t>مبلغ آناليز</t>
  </si>
  <si>
    <t>جمع كل</t>
  </si>
  <si>
    <t>مقدار برآورد</t>
  </si>
  <si>
    <t>کارگر ساده</t>
  </si>
  <si>
    <t>قالب بند فلزی درجه يك</t>
  </si>
  <si>
    <t>قالب بند فلزی درجه دو</t>
  </si>
  <si>
    <t>كمك قالب بند</t>
  </si>
  <si>
    <t>قالب ساز درجه يك قالب فلزي</t>
  </si>
  <si>
    <t>قالب ساز درجه دو قالب فلزي</t>
  </si>
  <si>
    <t>كمك قالب ساز قالب فلزي</t>
  </si>
  <si>
    <t>ضريب عامل</t>
  </si>
  <si>
    <t>متصدی ماشینهای بتن ساز</t>
  </si>
  <si>
    <t>متصدی ایستگاههای بتن ساز</t>
  </si>
  <si>
    <t>ویبراتورچي</t>
  </si>
  <si>
    <t>كمك اپراتور ماشین آلات</t>
  </si>
  <si>
    <t>استاد کار کارهای بتني</t>
  </si>
  <si>
    <t>بنای بتن کار</t>
  </si>
  <si>
    <t>كمك بنای بتن کار</t>
  </si>
  <si>
    <t>بناي سفكار درجه يك</t>
  </si>
  <si>
    <t>كمك بناي سفت كاري</t>
  </si>
  <si>
    <t>سیمانکار درجه دو</t>
  </si>
  <si>
    <t xml:space="preserve">آناليز نيروي انساني اجراي جدولگذاري نهره خوابيده بدون تخريب مطابق تجزيه بها فهرست بهاء </t>
  </si>
  <si>
    <t>متصدي كمپرسور</t>
  </si>
  <si>
    <t>چكش گير يا مينور</t>
  </si>
  <si>
    <t>کارگر نقشه برداری (میرکش)</t>
  </si>
  <si>
    <t>اپراتور دستگاه برش آسفالت (کاتر)</t>
  </si>
  <si>
    <t>مباشر عملیات خاکي با سابقه بیش از ١٠ سال</t>
  </si>
  <si>
    <t xml:space="preserve">سرکارگر </t>
  </si>
  <si>
    <t>چكش گير (مينور)</t>
  </si>
  <si>
    <t>034901</t>
  </si>
  <si>
    <t>200507</t>
  </si>
  <si>
    <t>مبلغ آناليز(ريال)</t>
  </si>
  <si>
    <t xml:space="preserve">آناليز نيروي انساني اجراي تك جدول 50 با تخريب مطابق تجزيه بها فهرست بهاء </t>
  </si>
  <si>
    <t xml:space="preserve">آناليز نيروي انساني اجراي تك جدول 35 با تخريب مطابق تجزيه بها فهرست بهاء </t>
  </si>
  <si>
    <t xml:space="preserve">آناليز نيروي انساني اجراي تك جدول 35 بدون تخريب مطابق تجزيه بها فهرست بهاء </t>
  </si>
  <si>
    <t xml:space="preserve">آناليز نيروي انساني اجراي تك جدول 50 بدون تخريب مطابق تجزيه بها فهرست بهاء </t>
  </si>
  <si>
    <t xml:space="preserve">آناليز نيروي انساني اجراي جدولگذاري نهر 50 بدون تخريب مطابق تجزيه بها فهرست بهاء </t>
  </si>
  <si>
    <t>هزينه رديف 10307 در برآورد 75هزار تومان است چطور فقط دستمزد نيروي انساني 118 هزار تومن در مي آيد؟</t>
  </si>
  <si>
    <t>هزينه رديف 10307 در برآورد 53 هزار تومان است چطور فقط دستمزد نيروي انساني 84 هزار تومن در مي آيد؟</t>
  </si>
  <si>
    <t xml:space="preserve">قيمت مصالح، ماشين آلات و حمل (ريال) </t>
  </si>
  <si>
    <t>كمك نقشه بردار يا ترازياب</t>
  </si>
  <si>
    <t>260701</t>
  </si>
  <si>
    <t>بنای سنگ چین درجه دو</t>
  </si>
  <si>
    <t>كمك بنای سنگ چین</t>
  </si>
  <si>
    <t xml:space="preserve">آناليز نيروي انساني اجراي يك متر مكعب پی کنی و کانال کنی مطابق تجزيه بها فهرست بهاء </t>
  </si>
  <si>
    <t xml:space="preserve">قيمت برآورد فيكس بدون ضرايب (ريال) </t>
  </si>
  <si>
    <t xml:space="preserve">آناليز نيروي انساني اجراي كف نهر 50 با تخريب مطابق تجزيه بها فهرست بهاء </t>
  </si>
  <si>
    <t>متصدی ایستگاههای بتن ساز (بچینگ پلانت)</t>
  </si>
  <si>
    <t>متصدی ماشینهای بتن ساز (بتونيرچي)</t>
  </si>
  <si>
    <t xml:space="preserve">آناليز نيروي انساني اجراي جدولگذاري نهر 20 سانتي با تخريب مطابق تجزيه بها فهرست بهاء </t>
  </si>
  <si>
    <t xml:space="preserve">آناليز نيروي انساني اجراي جدولگذاري نهر 20 سانتي بدون تخريب مطابق تجزيه بها فهرست بهاء </t>
  </si>
  <si>
    <t>قيمت پيشنهادي پيمانكار</t>
  </si>
  <si>
    <t xml:space="preserve">آناليز نيروي انساني اجراي جدولگذاري نهر 50 با تخريب مطابق تجزيه بها فهرست بهاء </t>
  </si>
  <si>
    <t xml:space="preserve">آناليز نيروي انساني اجراي جدولگذاري نهر كانيو با تخريب مطابق تجزيه بها فهرست بهاء </t>
  </si>
  <si>
    <t xml:space="preserve">آناليز نيروي انساني اجراي جدولگذاري نهر كانيو بدون تخريب مطابق تجزيه بها فهرست بهاء </t>
  </si>
  <si>
    <t>(( فرم پشنهاد قيمت))</t>
  </si>
  <si>
    <t>اين فرم مي بايست حتماً در پاكت جداگانه (پاكت پيشنهاد قيمت ) قرار داده شود و پاكت لاك و مهر گردد.</t>
  </si>
  <si>
    <t>((ارائه هر گونه شروط موجب ابطال استعلام خواهد شد. كليه اجناس داري گارانتي معتبر باشد))</t>
  </si>
  <si>
    <t xml:space="preserve">رديف </t>
  </si>
  <si>
    <t>شرح خدمات / كالا</t>
  </si>
  <si>
    <t>قيمت پيشنهادي پيمانكار (ريال)</t>
  </si>
  <si>
    <t>قيمت واحد براي 15 متر اول</t>
  </si>
  <si>
    <t>قيمت واحد براي 15 متر تا 50 متر</t>
  </si>
  <si>
    <t>قيمت واحد براي 50  متر  به بالا</t>
  </si>
  <si>
    <t>پياده رو سازي بدون تخريب</t>
  </si>
  <si>
    <t>مترمربع</t>
  </si>
  <si>
    <t>پياده رو سازي با تخريب</t>
  </si>
  <si>
    <t>تك جدول 35 سانتي با تخريب</t>
  </si>
  <si>
    <t>متر طول</t>
  </si>
  <si>
    <t>تك جدول 35 سانتي بدون تخريب</t>
  </si>
  <si>
    <t>تك جدول 50  سانتي با تخريب</t>
  </si>
  <si>
    <t>تك جدول 50  سانتي بدون تخريب</t>
  </si>
  <si>
    <t>نهر ايستاده 50  سانتي با جدول 50 با تخريب</t>
  </si>
  <si>
    <t>نهر ايستاده 50  سانتي با جدول 50 بدون تخريب</t>
  </si>
  <si>
    <t>نهر خوابيده با جدول 50  با تخريب</t>
  </si>
  <si>
    <t>نهر خوابيده با جدول 50  بدون تخريب</t>
  </si>
  <si>
    <t>نهر كانيوو با تخريب</t>
  </si>
  <si>
    <t>نهر كانيوو بدون تخريب</t>
  </si>
  <si>
    <t>مترمكعب</t>
  </si>
  <si>
    <t>اجراي يك متر مكعب لاشه چيني زير جداول</t>
  </si>
  <si>
    <t xml:space="preserve">اصلاح كف نهر 50 ( تخريب، پاكسازي و احداث) </t>
  </si>
  <si>
    <t>نهر روسی با تخریب</t>
  </si>
  <si>
    <t>نهر روسی بدون تخریب</t>
  </si>
  <si>
    <t>جمع مبلغ پيشنهادي بدون احتساب ارزش افزوده به (ريال)</t>
  </si>
  <si>
    <t>................................................................................................................</t>
  </si>
  <si>
    <t>جمع مبلغ پيشنهادي بدون احتساب ارزش افزوده به عدد (ريال)</t>
  </si>
  <si>
    <t>مبلغ پيشنهادي با احتساب تحويل كالا در انبار معرفي شده توسط شهرداري خواهد بود.</t>
  </si>
  <si>
    <t>اينجانب  ..................................با سمت ...............................و با امضاي ذيل اين برگه آمادگي خود را براي انجام خدمات / تحويل كالا موضوع اين استعلام با حداقل بهاي ممكن و با قبول تمامي شرايط به شرح جدول مندرج در استعلام اعلام مي نمايم و اذعان مي دارم كه با توجه به مدارك پيوست مؤدي ارزش افزوده</t>
  </si>
  <si>
    <t xml:space="preserve"> مي باشم             نمي باشم           </t>
  </si>
  <si>
    <t>نام و نام خانوادگي پيشنهاد دهنده:..........................................................تاريخ...........................</t>
  </si>
  <si>
    <t>نشاني پيشنهاد دهنده:...........................................................................................................................</t>
  </si>
  <si>
    <t>شخص حقيقي :                 شماره تماس: تلفن ثابت :...............................كد شهر :......................</t>
  </si>
  <si>
    <t>شخص حقوقي :                                                     تلفن همراه : ...................................</t>
  </si>
  <si>
    <t xml:space="preserve">                                                                                                   مهر و امضا پيشنهاد دهنده  </t>
  </si>
  <si>
    <t>تاریخ:</t>
  </si>
  <si>
    <t>1399/08/26</t>
  </si>
  <si>
    <t>مبلغ آناليز (ريال)</t>
  </si>
  <si>
    <t xml:space="preserve">آناليز نيروي انساني اجراي جدولگذاري نهر خوابيده با تخريب مطابق تجزيه بها فهرست بهاء </t>
  </si>
  <si>
    <t xml:space="preserve">قيمت برآورد فيكس بدون ضرايب 1399(ريال) </t>
  </si>
  <si>
    <t xml:space="preserve">قيمت برآورد فيكس بدون ضرايب 1400(ريال) </t>
  </si>
  <si>
    <t xml:space="preserve">قيمت مصالح، ماشين آلات و حمل 1400(ريال) </t>
  </si>
  <si>
    <t xml:space="preserve">قيمت مصالح، ماشين آلات و حمل 1399(ريال) </t>
  </si>
  <si>
    <t>قيمت پيشنهادي پيمانكار 1399</t>
  </si>
  <si>
    <t>قيمت پيشنهادي پيمانكار 1400</t>
  </si>
  <si>
    <t>تاريخ :</t>
  </si>
  <si>
    <t>استعلام قيمت  پروژه : گروه اقدام فوري منطقه چهار</t>
  </si>
  <si>
    <t>بندكش</t>
  </si>
  <si>
    <t>كمك بندكش</t>
  </si>
  <si>
    <t>نيروي انساني ندارد</t>
  </si>
  <si>
    <t>بارگيري نخاله در جدول تجزيه بها 96 نبود و به جاي آن از رديف 030901 استفاده گرديد.</t>
  </si>
  <si>
    <t>1400/02/25</t>
  </si>
  <si>
    <t>قيمت پيشنهادي پيمانكار  (ريال)</t>
  </si>
  <si>
    <t>مهر و امضاء پيشنهاد دهنده :</t>
  </si>
  <si>
    <t>بهاي واحد نرخ 1400</t>
  </si>
  <si>
    <t>کد عامل</t>
  </si>
  <si>
    <t>شرح عامل</t>
  </si>
  <si>
    <t>واحد اندازه گیری</t>
  </si>
  <si>
    <t>فهرست بها</t>
  </si>
  <si>
    <t>11010202</t>
  </si>
  <si>
    <t>مدیر پروژه (مهندس با سابقه 10  تا 15 سال)</t>
  </si>
  <si>
    <t>نفر -  ساعت</t>
  </si>
  <si>
    <t>12010101</t>
  </si>
  <si>
    <t>رئیس کارگاه (مهندس باسابقه بیش از 15 سال)</t>
  </si>
  <si>
    <t>12010201</t>
  </si>
  <si>
    <t>مهندس کارگاه با سابقه 5 تا 10 سال</t>
  </si>
  <si>
    <t>12010202</t>
  </si>
  <si>
    <t xml:space="preserve">مهندس کارگاه با سابقه 2 تا 5 سال </t>
  </si>
  <si>
    <t>12010301</t>
  </si>
  <si>
    <t xml:space="preserve">تکنیسین عمومی کارگاه باسابقه بیش از 15 سال </t>
  </si>
  <si>
    <t>12010302</t>
  </si>
  <si>
    <t xml:space="preserve">تکنیسین عمومی کارگاه با سابقه 10 تا 15 سال </t>
  </si>
  <si>
    <t>12010304</t>
  </si>
  <si>
    <t xml:space="preserve">تکنیسین عمومی کارگاه با سابقه تا 5 سال </t>
  </si>
  <si>
    <t>12020302</t>
  </si>
  <si>
    <t xml:space="preserve">نقشه کش با سابقه تا 10 سال </t>
  </si>
  <si>
    <t>12030101</t>
  </si>
  <si>
    <t>نقشه بردار با سابقه بیش از 10 سال</t>
  </si>
  <si>
    <t>12030102</t>
  </si>
  <si>
    <t xml:space="preserve">نقشه بردار با سابقه تا 10 سال </t>
  </si>
  <si>
    <t>12030103</t>
  </si>
  <si>
    <t>کمک نقشه بردار (ترازیاب)</t>
  </si>
  <si>
    <t>12030104</t>
  </si>
  <si>
    <t>کارگر نقشه‌برداری (میرکش)</t>
  </si>
  <si>
    <t>12040401</t>
  </si>
  <si>
    <t xml:space="preserve">انباردار با سابقه تا 10 سال </t>
  </si>
  <si>
    <t>12050102</t>
  </si>
  <si>
    <t xml:space="preserve">مسئول ماشین آلات (رئیس حمل ونقل) با سابقه کمتر از 10 سال </t>
  </si>
  <si>
    <t>12050501</t>
  </si>
  <si>
    <t xml:space="preserve">نگهبان </t>
  </si>
  <si>
    <t>12100101</t>
  </si>
  <si>
    <t>تکنیسین کنترل و ایمنی</t>
  </si>
  <si>
    <t>13010102</t>
  </si>
  <si>
    <t xml:space="preserve">استادکار تعمیرات و نگهداری ماشین‌آلات (سرمکانیک) </t>
  </si>
  <si>
    <t>13010201</t>
  </si>
  <si>
    <t>مکانیک درجه یک ماشین آلات سنگین</t>
  </si>
  <si>
    <t>13010202</t>
  </si>
  <si>
    <t xml:space="preserve">مکانیک درجه دو ماشین آلات سنگین </t>
  </si>
  <si>
    <t>13010205</t>
  </si>
  <si>
    <t xml:space="preserve">کمک مکانیک </t>
  </si>
  <si>
    <t>13010401</t>
  </si>
  <si>
    <t xml:space="preserve">جوشکار درجه یک </t>
  </si>
  <si>
    <t>13010402</t>
  </si>
  <si>
    <t>جوشکار درجه دو</t>
  </si>
  <si>
    <t>13010403</t>
  </si>
  <si>
    <t>کمک جوشکار</t>
  </si>
  <si>
    <t>13010504</t>
  </si>
  <si>
    <t>تراشکار درجه یک راه‌آهن</t>
  </si>
  <si>
    <t>13010601</t>
  </si>
  <si>
    <t xml:space="preserve">آهنگر درجه یک </t>
  </si>
  <si>
    <t>13010602</t>
  </si>
  <si>
    <t>آهنگر درجه دو</t>
  </si>
  <si>
    <t>13010603</t>
  </si>
  <si>
    <t>کمک آهنگر</t>
  </si>
  <si>
    <t>13010701</t>
  </si>
  <si>
    <t>سرویس کار</t>
  </si>
  <si>
    <t>13020203</t>
  </si>
  <si>
    <t xml:space="preserve">راننده تریلی </t>
  </si>
  <si>
    <t>13020501</t>
  </si>
  <si>
    <t xml:space="preserve">راننده ماشین خط کشی آسفالت </t>
  </si>
  <si>
    <t>13031201</t>
  </si>
  <si>
    <t xml:space="preserve">متصدی دستگاه شمع کوبی </t>
  </si>
  <si>
    <t>13040101</t>
  </si>
  <si>
    <t>متصدی ماشینهای بتن ساز (بتونیرچی)</t>
  </si>
  <si>
    <t>13040102</t>
  </si>
  <si>
    <t>13040201</t>
  </si>
  <si>
    <t xml:space="preserve">متصدی کارخانه آسفالت </t>
  </si>
  <si>
    <t>13040202</t>
  </si>
  <si>
    <t xml:space="preserve">متصدی برق کارخانه آسفالت و سنگ شکن </t>
  </si>
  <si>
    <t>13040301</t>
  </si>
  <si>
    <t xml:space="preserve">متصدی سرند و سنگ شکن </t>
  </si>
  <si>
    <t>13040401</t>
  </si>
  <si>
    <t xml:space="preserve">متصدی پمپ بتن </t>
  </si>
  <si>
    <t>13040402</t>
  </si>
  <si>
    <t xml:space="preserve">متصدی دستگاه بتن پاش </t>
  </si>
  <si>
    <t>13040404</t>
  </si>
  <si>
    <t>متصدی گروت پمپ</t>
  </si>
  <si>
    <t>13040802</t>
  </si>
  <si>
    <t xml:space="preserve">متصدی بالابر برقی </t>
  </si>
  <si>
    <t>13040901</t>
  </si>
  <si>
    <t xml:space="preserve">متصدی غلطکهای دستی </t>
  </si>
  <si>
    <t>13041001</t>
  </si>
  <si>
    <t>متصدی کمپرسور</t>
  </si>
  <si>
    <t>13041002</t>
  </si>
  <si>
    <t>چکش کار کمپرسور</t>
  </si>
  <si>
    <t>13041101</t>
  </si>
  <si>
    <t xml:space="preserve">متصدی پمپ اب </t>
  </si>
  <si>
    <t>13041102</t>
  </si>
  <si>
    <t>متصدی واتر جت</t>
  </si>
  <si>
    <t>13041201</t>
  </si>
  <si>
    <t xml:space="preserve">متصدی موتور برق </t>
  </si>
  <si>
    <t>13041401</t>
  </si>
  <si>
    <t xml:space="preserve">ویبراتورچی </t>
  </si>
  <si>
    <t>13041501</t>
  </si>
  <si>
    <t xml:space="preserve">کمک اپراتور ماشین آلات </t>
  </si>
  <si>
    <t>13041801</t>
  </si>
  <si>
    <t>13041802</t>
  </si>
  <si>
    <t>اپراتور دستگاه شیار زن</t>
  </si>
  <si>
    <t>13041803</t>
  </si>
  <si>
    <t>متصدی ماشین‌ آسفالت تراش</t>
  </si>
  <si>
    <t>13041821</t>
  </si>
  <si>
    <t>اپراتور نازل هوای گرم آسفالت</t>
  </si>
  <si>
    <t>13041822</t>
  </si>
  <si>
    <t>قیر داغ کن</t>
  </si>
  <si>
    <t>13041831</t>
  </si>
  <si>
    <t>اپراتور دستگاه تزریق قیر پلیمری</t>
  </si>
  <si>
    <t>13041901</t>
  </si>
  <si>
    <t>اپراتور ماشین راهداری یا راهسازی</t>
  </si>
  <si>
    <t>13042001</t>
  </si>
  <si>
    <t>اپراتور پلنت قیر امولسیون</t>
  </si>
  <si>
    <t>13042002</t>
  </si>
  <si>
    <t>کمک اپراتور پلنت قیر امولسیون</t>
  </si>
  <si>
    <t>13042003</t>
  </si>
  <si>
    <t>اپراتور دستگاه میکروسرفیسینگ یا اسلاری سیل</t>
  </si>
  <si>
    <t>13042004</t>
  </si>
  <si>
    <t>کمک اپراتور دستگاه میکروسرفیسینگ یا اسلاری سیل</t>
  </si>
  <si>
    <t>14010101</t>
  </si>
  <si>
    <t>سرکارگر</t>
  </si>
  <si>
    <t>14010102</t>
  </si>
  <si>
    <t xml:space="preserve">کارگر ساده </t>
  </si>
  <si>
    <t>14010103</t>
  </si>
  <si>
    <t>کارگر فنی ماهر</t>
  </si>
  <si>
    <t>14010104</t>
  </si>
  <si>
    <t>مسئول کارگرها (رییس کارگرها)</t>
  </si>
  <si>
    <t>14010105</t>
  </si>
  <si>
    <t>کارگر فنی نیمه ماهر</t>
  </si>
  <si>
    <t>14020101</t>
  </si>
  <si>
    <t xml:space="preserve">بنای سفت کار درجه یک </t>
  </si>
  <si>
    <t>14020102</t>
  </si>
  <si>
    <t>بنای سفت کار درجه دو</t>
  </si>
  <si>
    <t>14020103</t>
  </si>
  <si>
    <t>کمک بنای سفت کار</t>
  </si>
  <si>
    <t>14020201</t>
  </si>
  <si>
    <t xml:space="preserve">بنای نماچین درجه یک </t>
  </si>
  <si>
    <t>14020301</t>
  </si>
  <si>
    <t xml:space="preserve">آجر تراش </t>
  </si>
  <si>
    <t>14030201</t>
  </si>
  <si>
    <t xml:space="preserve">نجار قالب بند درجه یک </t>
  </si>
  <si>
    <t>14030202</t>
  </si>
  <si>
    <t>نجار قالب بند درجه دو</t>
  </si>
  <si>
    <t>14030203</t>
  </si>
  <si>
    <t>کمک نجار قالب بند</t>
  </si>
  <si>
    <t>14040101</t>
  </si>
  <si>
    <t xml:space="preserve">قالب بند فلزی درجه یک </t>
  </si>
  <si>
    <t>14040102</t>
  </si>
  <si>
    <t>14040103</t>
  </si>
  <si>
    <t>کمک قالب بند</t>
  </si>
  <si>
    <t>14040201</t>
  </si>
  <si>
    <t xml:space="preserve">قالب ساز درجه یک قالب فلزی </t>
  </si>
  <si>
    <t>14040202</t>
  </si>
  <si>
    <t xml:space="preserve">قالب ساز درجه دو قالب فلزی </t>
  </si>
  <si>
    <t>14040203</t>
  </si>
  <si>
    <t xml:space="preserve">کمک قالب ساز قالب فلزی </t>
  </si>
  <si>
    <t>14050101</t>
  </si>
  <si>
    <t>سر آرماتور بند</t>
  </si>
  <si>
    <t>14050201</t>
  </si>
  <si>
    <t xml:space="preserve">آرماتور بند درجه یک </t>
  </si>
  <si>
    <t>14050202</t>
  </si>
  <si>
    <t>آرماتور بند درجه دو</t>
  </si>
  <si>
    <t>14050203</t>
  </si>
  <si>
    <t>کمک آرماتور بند</t>
  </si>
  <si>
    <t>14060101</t>
  </si>
  <si>
    <t xml:space="preserve">استاد کار کارهای بتنی </t>
  </si>
  <si>
    <t>14060201</t>
  </si>
  <si>
    <t>14060202</t>
  </si>
  <si>
    <t>کمک بنای بتن کار</t>
  </si>
  <si>
    <t>14060301</t>
  </si>
  <si>
    <t xml:space="preserve">بتن پاش </t>
  </si>
  <si>
    <t>14060302</t>
  </si>
  <si>
    <t xml:space="preserve">کمک بتن پاش </t>
  </si>
  <si>
    <t>14060401</t>
  </si>
  <si>
    <t xml:space="preserve">تکنیسین متخصص نصب تیرهای پیش تنیده </t>
  </si>
  <si>
    <t>14060501</t>
  </si>
  <si>
    <t>کارشناس تهیه قطعات پیش‌ساخته بتنی</t>
  </si>
  <si>
    <t>14060502</t>
  </si>
  <si>
    <t>تکنسین تهیه قطعات پیش‌ساخته بتنی</t>
  </si>
  <si>
    <t>14070201</t>
  </si>
  <si>
    <t xml:space="preserve">اسکلت ساز درجه یک </t>
  </si>
  <si>
    <t>14070202</t>
  </si>
  <si>
    <t>اسکلت ساز درجه دو</t>
  </si>
  <si>
    <t>14070203</t>
  </si>
  <si>
    <t>کمک اسکلت ساز</t>
  </si>
  <si>
    <t>14070301</t>
  </si>
  <si>
    <t xml:space="preserve">جوشکار اسکلت </t>
  </si>
  <si>
    <t>14070302</t>
  </si>
  <si>
    <t xml:space="preserve">کمک جوشکار اسکلت </t>
  </si>
  <si>
    <t>14080101</t>
  </si>
  <si>
    <t xml:space="preserve">آهنگر در و پنجره ساز درجه یک </t>
  </si>
  <si>
    <t>14080102</t>
  </si>
  <si>
    <t>آهنگر در و پنجره ساز درجه دو</t>
  </si>
  <si>
    <t>14080103</t>
  </si>
  <si>
    <t>کمک آهنگر در و پنجره ساز</t>
  </si>
  <si>
    <t>14090101</t>
  </si>
  <si>
    <t xml:space="preserve">منبع ساز درجه یک </t>
  </si>
  <si>
    <t>14090102</t>
  </si>
  <si>
    <t>منبع ساز درجه دو</t>
  </si>
  <si>
    <t>14090103</t>
  </si>
  <si>
    <t>کمک منبع ساز</t>
  </si>
  <si>
    <t>14090201</t>
  </si>
  <si>
    <t xml:space="preserve">جوشکار منبع </t>
  </si>
  <si>
    <t>14100101</t>
  </si>
  <si>
    <t xml:space="preserve">شیروانی کوب درجه یک </t>
  </si>
  <si>
    <t>14100102</t>
  </si>
  <si>
    <t>شیروانی کوب درجه دو</t>
  </si>
  <si>
    <t>14100103</t>
  </si>
  <si>
    <t xml:space="preserve">کمک شیروانی کوب </t>
  </si>
  <si>
    <t>14110101</t>
  </si>
  <si>
    <t xml:space="preserve">آلومینیوم کار درجه یک </t>
  </si>
  <si>
    <t>14110102</t>
  </si>
  <si>
    <t>آلومینیوم کار درجه دو</t>
  </si>
  <si>
    <t>14110103</t>
  </si>
  <si>
    <t>کمک آلومینیوم کار</t>
  </si>
  <si>
    <t>14120101</t>
  </si>
  <si>
    <t xml:space="preserve">نجار در و پنجره ساز درجه یک </t>
  </si>
  <si>
    <t>14120102</t>
  </si>
  <si>
    <t>نجار در و پنجره ساز درجه دو</t>
  </si>
  <si>
    <t>14120201</t>
  </si>
  <si>
    <t xml:space="preserve">نجار تزییناتی درجه یک </t>
  </si>
  <si>
    <t>14120202</t>
  </si>
  <si>
    <t>نجار تزییناتی درجه دو</t>
  </si>
  <si>
    <t>14120301</t>
  </si>
  <si>
    <t xml:space="preserve">خرپا ساز درجه یک </t>
  </si>
  <si>
    <t>14120401</t>
  </si>
  <si>
    <t>کمک نجار</t>
  </si>
  <si>
    <t>14130101</t>
  </si>
  <si>
    <t xml:space="preserve">عایقکار و آسفالت کار درجه یک </t>
  </si>
  <si>
    <t>14130102</t>
  </si>
  <si>
    <t>عایقکار و آسفالت کار درجه دو</t>
  </si>
  <si>
    <t>14130103</t>
  </si>
  <si>
    <t>کمک عایقکار و  آسفالت کار</t>
  </si>
  <si>
    <t>14130201</t>
  </si>
  <si>
    <t xml:space="preserve">نصاب عایق رطوبتی پیش ساخته </t>
  </si>
  <si>
    <t>14130202</t>
  </si>
  <si>
    <t xml:space="preserve">کمک نصاب عایق رطوبتی پیش ساخته </t>
  </si>
  <si>
    <t>14130301</t>
  </si>
  <si>
    <t xml:space="preserve">نصاب عایق حرارتی </t>
  </si>
  <si>
    <t>14130302</t>
  </si>
  <si>
    <t xml:space="preserve">کمک نصاب عایق حرارتی </t>
  </si>
  <si>
    <t>14130401</t>
  </si>
  <si>
    <t xml:space="preserve">نصاب در و پنجره  UPVC درجه یک </t>
  </si>
  <si>
    <t>14130402</t>
  </si>
  <si>
    <t>نصاب در و پنجره  UPVC درجه دو</t>
  </si>
  <si>
    <t>14130403</t>
  </si>
  <si>
    <t>شاگرد نصاب در و پنجره UPVC</t>
  </si>
  <si>
    <t>14150101</t>
  </si>
  <si>
    <t xml:space="preserve">سیمانکار درجه یک </t>
  </si>
  <si>
    <t>14150102</t>
  </si>
  <si>
    <t>14150103</t>
  </si>
  <si>
    <t>کمک سیمانکار</t>
  </si>
  <si>
    <t>14150112</t>
  </si>
  <si>
    <t>تزریق کار</t>
  </si>
  <si>
    <t>14150201</t>
  </si>
  <si>
    <t xml:space="preserve">بندکش </t>
  </si>
  <si>
    <t>14150202</t>
  </si>
  <si>
    <t xml:space="preserve">کمک بندکش </t>
  </si>
  <si>
    <t>14160101</t>
  </si>
  <si>
    <t xml:space="preserve">سنگ کار درجه یک </t>
  </si>
  <si>
    <t>14160102</t>
  </si>
  <si>
    <t>سنگ کار درجه دو</t>
  </si>
  <si>
    <t>14160103</t>
  </si>
  <si>
    <t>کمک سنگ کار</t>
  </si>
  <si>
    <t>14160104</t>
  </si>
  <si>
    <t>سنگ شکن درجه یک</t>
  </si>
  <si>
    <t>14160201</t>
  </si>
  <si>
    <t xml:space="preserve">ابزارزن سنگ پلاک </t>
  </si>
  <si>
    <t>14170101</t>
  </si>
  <si>
    <t xml:space="preserve">کاشی کار درجه یک </t>
  </si>
  <si>
    <t>14170102</t>
  </si>
  <si>
    <t>کاشی کار درجه دو</t>
  </si>
  <si>
    <t>14170103</t>
  </si>
  <si>
    <t>کمک کاشی کار</t>
  </si>
  <si>
    <t>14180101</t>
  </si>
  <si>
    <t xml:space="preserve">گچکار درجه یک </t>
  </si>
  <si>
    <t>14180102</t>
  </si>
  <si>
    <t>گچکار درجه دو</t>
  </si>
  <si>
    <t>14180103</t>
  </si>
  <si>
    <t>کمک گچکار</t>
  </si>
  <si>
    <t>14180301</t>
  </si>
  <si>
    <t xml:space="preserve">نصاب ماهر دیوار گچی </t>
  </si>
  <si>
    <t>14180302</t>
  </si>
  <si>
    <t xml:space="preserve">نصاب نیمه ماهر دیوار گچی </t>
  </si>
  <si>
    <t>14180303</t>
  </si>
  <si>
    <t xml:space="preserve">شاگرد نصاب دیوار گچی </t>
  </si>
  <si>
    <t>14190101</t>
  </si>
  <si>
    <t xml:space="preserve">شیشه بر درجه یک </t>
  </si>
  <si>
    <t>14190102</t>
  </si>
  <si>
    <t>شیشه بر درجه دو</t>
  </si>
  <si>
    <t>14190103</t>
  </si>
  <si>
    <t>کمک شیشه بر</t>
  </si>
  <si>
    <t>14200101</t>
  </si>
  <si>
    <t xml:space="preserve">نقاش درجه یک ساختمان </t>
  </si>
  <si>
    <t>14200102</t>
  </si>
  <si>
    <t xml:space="preserve">نقاش درجه دو ساختمان </t>
  </si>
  <si>
    <t>14200103</t>
  </si>
  <si>
    <t xml:space="preserve">کمک نقاش </t>
  </si>
  <si>
    <t>14200201</t>
  </si>
  <si>
    <t xml:space="preserve">پلیستر کار درجه یک </t>
  </si>
  <si>
    <t>14200202</t>
  </si>
  <si>
    <t>پلیستر کار درجه دو</t>
  </si>
  <si>
    <t>14200301</t>
  </si>
  <si>
    <t>نقاش خط کشی</t>
  </si>
  <si>
    <t>14200302</t>
  </si>
  <si>
    <t>مکانیسین خط کشی</t>
  </si>
  <si>
    <t>14200303</t>
  </si>
  <si>
    <t>کارگر پیاده کننده مسیر خط کشی</t>
  </si>
  <si>
    <t>14210101</t>
  </si>
  <si>
    <t xml:space="preserve">نصاب درجه یک کفپوشهای پی وی سی </t>
  </si>
  <si>
    <t>14210102</t>
  </si>
  <si>
    <t xml:space="preserve">نصاب درجه دو کفپوشهای پی وی سی </t>
  </si>
  <si>
    <t>14210301</t>
  </si>
  <si>
    <t xml:space="preserve">نصاب درجه یک پارکت </t>
  </si>
  <si>
    <t>14210302</t>
  </si>
  <si>
    <t xml:space="preserve">نصاب درجه دو پارکت </t>
  </si>
  <si>
    <t>14210401</t>
  </si>
  <si>
    <t>کمک نصاب کفپوشهای کف و دیوار</t>
  </si>
  <si>
    <t>14220202</t>
  </si>
  <si>
    <t>سنگ تراش درجه دو</t>
  </si>
  <si>
    <t>14220301</t>
  </si>
  <si>
    <t xml:space="preserve">بنای سنگ چین درجه یک </t>
  </si>
  <si>
    <t>14220302</t>
  </si>
  <si>
    <t>14220303</t>
  </si>
  <si>
    <t xml:space="preserve">کمک بنای سنگ چین </t>
  </si>
  <si>
    <t>14230101</t>
  </si>
  <si>
    <t>مسئول فنی آسفالت</t>
  </si>
  <si>
    <t>14230201</t>
  </si>
  <si>
    <t xml:space="preserve">ماله کش آسفالت </t>
  </si>
  <si>
    <t>14230202</t>
  </si>
  <si>
    <t xml:space="preserve">کارگر آسفالت </t>
  </si>
  <si>
    <t>14230301</t>
  </si>
  <si>
    <t xml:space="preserve">قیرگرم کن </t>
  </si>
  <si>
    <t>14240101</t>
  </si>
  <si>
    <t xml:space="preserve">تکنیسین متخصص تونل </t>
  </si>
  <si>
    <t>14240301</t>
  </si>
  <si>
    <t xml:space="preserve">مباشر عملیات خاکی با سابقه بیش از 10 سال </t>
  </si>
  <si>
    <t>14240501</t>
  </si>
  <si>
    <t>آتشبار</t>
  </si>
  <si>
    <t>14240502</t>
  </si>
  <si>
    <t>کمک آتشبار</t>
  </si>
  <si>
    <t>14240601</t>
  </si>
  <si>
    <t>چکش گیر (مینور)</t>
  </si>
  <si>
    <t>14240602</t>
  </si>
  <si>
    <t>کارگرد یلم دار</t>
  </si>
  <si>
    <t>14250101</t>
  </si>
  <si>
    <t xml:space="preserve">تکنیسین عملیات حفاری و شمعکوبی </t>
  </si>
  <si>
    <t>14250102</t>
  </si>
  <si>
    <t>فورمن عملیات حفاری و تحکیم</t>
  </si>
  <si>
    <t>14250201</t>
  </si>
  <si>
    <t>حفار درجه یک شمع‌های درجا</t>
  </si>
  <si>
    <t>14250203</t>
  </si>
  <si>
    <t>کمک حفارشمع های درجا</t>
  </si>
  <si>
    <t>14250204</t>
  </si>
  <si>
    <t xml:space="preserve">کارگرحفاری </t>
  </si>
  <si>
    <t>14250301</t>
  </si>
  <si>
    <t xml:space="preserve">کارگر شمع کوبی </t>
  </si>
  <si>
    <t>14260101</t>
  </si>
  <si>
    <t xml:space="preserve">کارشناس زمین شناسی </t>
  </si>
  <si>
    <t>14260201</t>
  </si>
  <si>
    <t xml:space="preserve">کارشناس ژئوفیزیک </t>
  </si>
  <si>
    <t>14260301</t>
  </si>
  <si>
    <t>تکنیسین آزمایش پمپاژ</t>
  </si>
  <si>
    <t>14260401</t>
  </si>
  <si>
    <t>تکنیسین آزمایش کاروتاژ</t>
  </si>
  <si>
    <t>14260501</t>
  </si>
  <si>
    <t xml:space="preserve">حفار درجه یک چاههای آب </t>
  </si>
  <si>
    <t>14260502</t>
  </si>
  <si>
    <t xml:space="preserve">حفار درجه دو چاههای آب </t>
  </si>
  <si>
    <t>14260503</t>
  </si>
  <si>
    <t xml:space="preserve">کمک حفار چاههای آب </t>
  </si>
  <si>
    <t>14260601</t>
  </si>
  <si>
    <t xml:space="preserve">مقنی چاه آب </t>
  </si>
  <si>
    <t>14260602</t>
  </si>
  <si>
    <t xml:space="preserve">مقنی چاه‌های شناسائی ژئوتکنیک </t>
  </si>
  <si>
    <t>14260603</t>
  </si>
  <si>
    <t>سر مقنی</t>
  </si>
  <si>
    <t>14260701</t>
  </si>
  <si>
    <t xml:space="preserve">مقنی چاه فاضلاب </t>
  </si>
  <si>
    <t>14260801</t>
  </si>
  <si>
    <t xml:space="preserve">کارگر نصاب فیلتر چاههای آب </t>
  </si>
  <si>
    <t>14260901</t>
  </si>
  <si>
    <t>اپراتور ایرلیفت</t>
  </si>
  <si>
    <t>14270101</t>
  </si>
  <si>
    <t xml:space="preserve">کارشناس ژئوتکنیک </t>
  </si>
  <si>
    <t>14270102</t>
  </si>
  <si>
    <t xml:space="preserve">کارشناس عملیات صحرایی ژئوتکنیک </t>
  </si>
  <si>
    <t>14270104</t>
  </si>
  <si>
    <t>کمک تکنسین ژئوتکنیک</t>
  </si>
  <si>
    <t>14270201</t>
  </si>
  <si>
    <t xml:space="preserve">تکنیسین ژئوتکنیک </t>
  </si>
  <si>
    <t>14270202</t>
  </si>
  <si>
    <t>تکنسین عملیات صحرایی ژئوتکنیک</t>
  </si>
  <si>
    <t>14270203</t>
  </si>
  <si>
    <t>کمک تکنسین عملیات صحرایی ژئوتکنیک</t>
  </si>
  <si>
    <t>14270204</t>
  </si>
  <si>
    <t xml:space="preserve">کمک تکنسین ژئوتکنیک </t>
  </si>
  <si>
    <t>14270301</t>
  </si>
  <si>
    <t xml:space="preserve">حفار کارهای ژئوتکنیک </t>
  </si>
  <si>
    <t>14270302</t>
  </si>
  <si>
    <t xml:space="preserve">کمک حفار کارهای ژئوتکنیک </t>
  </si>
  <si>
    <t>14280101</t>
  </si>
  <si>
    <t xml:space="preserve">هزینه تعبیه یک سوراخ درکف ستون </t>
  </si>
  <si>
    <t>عدد</t>
  </si>
  <si>
    <t>14280201</t>
  </si>
  <si>
    <t xml:space="preserve">هزینه تیشه ای کردن سنگ پلاک </t>
  </si>
  <si>
    <t>14280202</t>
  </si>
  <si>
    <t xml:space="preserve">هزینه کلنگی کردن سنگ پلاک </t>
  </si>
  <si>
    <t>14280301</t>
  </si>
  <si>
    <t>هزینه دنده‌ای کردن (رزوه کردن) میلگرد</t>
  </si>
  <si>
    <t>یک سر</t>
  </si>
  <si>
    <t>14280302</t>
  </si>
  <si>
    <t xml:space="preserve">هزینه دنده‌ای کردن جک سقفی </t>
  </si>
  <si>
    <t>14280303</t>
  </si>
  <si>
    <t xml:space="preserve">هزینه دنده‌ای کردن پیچ تنظیم داربست </t>
  </si>
  <si>
    <t>14280403</t>
  </si>
  <si>
    <t>هزینه گالوانیزه کردن پیچ و مهره یا قطعات گوی</t>
  </si>
  <si>
    <t>کیلوگرم</t>
  </si>
  <si>
    <t>14280501</t>
  </si>
  <si>
    <t xml:space="preserve">هزینه نوردکردن ورق و پروفیل آهن </t>
  </si>
  <si>
    <t>14280502</t>
  </si>
  <si>
    <t>آجدار کردن، برش و سوراخ کردن تسمه به‌ابعاد حدود 5×50 میلیمتر</t>
  </si>
  <si>
    <t>14280701</t>
  </si>
  <si>
    <t>هزینه ساخت در و پنجره  UPVC به مساحت یک متر مربع</t>
  </si>
  <si>
    <t>14290101</t>
  </si>
  <si>
    <t>باغبان درجه یک</t>
  </si>
  <si>
    <t>14290102</t>
  </si>
  <si>
    <t>باغبان درجه دو</t>
  </si>
  <si>
    <t>14290103</t>
  </si>
  <si>
    <t>کمک باغبان</t>
  </si>
  <si>
    <t>14310101</t>
  </si>
  <si>
    <t>گابیون کار درجه یک</t>
  </si>
  <si>
    <t>14330101</t>
  </si>
  <si>
    <t>سرپرست عملیات روسازی راه‌آهن</t>
  </si>
  <si>
    <t>نفر - ساعـت</t>
  </si>
  <si>
    <t>14330106</t>
  </si>
  <si>
    <t>رییس قطار</t>
  </si>
  <si>
    <t>14330107</t>
  </si>
  <si>
    <t>مسئول سیر و حرکت</t>
  </si>
  <si>
    <t>14330108</t>
  </si>
  <si>
    <t>متصدی سیر و حرکت</t>
  </si>
  <si>
    <t>14330109</t>
  </si>
  <si>
    <t>موتوریست راه‌آهن</t>
  </si>
  <si>
    <t>14330110</t>
  </si>
  <si>
    <t>مسئول نصب خط</t>
  </si>
  <si>
    <t>14330111</t>
  </si>
  <si>
    <t>متصدی نصب خط</t>
  </si>
  <si>
    <t>14330112</t>
  </si>
  <si>
    <t>راننده لکوموتیو و کمک راننده</t>
  </si>
  <si>
    <t>14330113</t>
  </si>
  <si>
    <t>راننده درزین</t>
  </si>
  <si>
    <t>14330114</t>
  </si>
  <si>
    <t>مسئول بالاست ریزی</t>
  </si>
  <si>
    <t>14330115</t>
  </si>
  <si>
    <t>مسئول موتوری</t>
  </si>
  <si>
    <t>14330116</t>
  </si>
  <si>
    <t>مسئول رلواژ و تنظیم خط</t>
  </si>
  <si>
    <t>14330117</t>
  </si>
  <si>
    <t>مکانیک ماشین آلات راه‌آهن</t>
  </si>
  <si>
    <t>14330118</t>
  </si>
  <si>
    <t>متصدی تعمیرات موتوری</t>
  </si>
  <si>
    <t>14330119</t>
  </si>
  <si>
    <t>متصدی ترافیک راه‌آهن</t>
  </si>
  <si>
    <t>14330120</t>
  </si>
  <si>
    <t>اپراتور درزین جرثقیل‌دار</t>
  </si>
  <si>
    <t>14330121</t>
  </si>
  <si>
    <t>جوشکار و برشکار ریل</t>
  </si>
  <si>
    <t>14330122</t>
  </si>
  <si>
    <t>کارگر ماشین آلات روسازی راه‌آهن</t>
  </si>
  <si>
    <t>14330201</t>
  </si>
  <si>
    <t xml:space="preserve">اپراتور زیرکوب 08 </t>
  </si>
  <si>
    <t>14330202</t>
  </si>
  <si>
    <t xml:space="preserve">اپراتور زیرکوب 09 </t>
  </si>
  <si>
    <t>14330203</t>
  </si>
  <si>
    <t>اپراتور سوزن کوب</t>
  </si>
  <si>
    <t>14330204</t>
  </si>
  <si>
    <t>اپراتور رگلاتور</t>
  </si>
  <si>
    <t>14330205</t>
  </si>
  <si>
    <t>اپراتور استابلیزر</t>
  </si>
  <si>
    <t>14330206</t>
  </si>
  <si>
    <t>اپراتور جرثقیل اورتون</t>
  </si>
  <si>
    <t>14330207</t>
  </si>
  <si>
    <t>اپراتور جرثقیل تاگراف</t>
  </si>
  <si>
    <t>14330208</t>
  </si>
  <si>
    <t>اپراتور جرثقیل روسی</t>
  </si>
  <si>
    <t>14330209</t>
  </si>
  <si>
    <t>اپراتور پلاتفرم و کمک اپراتور</t>
  </si>
  <si>
    <t>14330210</t>
  </si>
  <si>
    <t>اپراتور دستگاه سرند بالاست</t>
  </si>
  <si>
    <t>14330211</t>
  </si>
  <si>
    <t>کمک اپراتور دستگاه سرند بالاست</t>
  </si>
  <si>
    <t>14340101</t>
  </si>
  <si>
    <t>مدیر پروژه نگهداری راه‌آهن</t>
  </si>
  <si>
    <t>نفر - ماه</t>
  </si>
  <si>
    <t>14340102</t>
  </si>
  <si>
    <t>کارشناس فنی و معاون مدیر نگهداری راه‌آهن</t>
  </si>
  <si>
    <t>14340103</t>
  </si>
  <si>
    <t>نقشه بردار نگهداری راه‌آهن</t>
  </si>
  <si>
    <t>14340104</t>
  </si>
  <si>
    <t>پرسنل پشتیبانی نگهداری راه‌آهن</t>
  </si>
  <si>
    <t>14340105</t>
  </si>
  <si>
    <t>رئیس حوزه خط و مسئول ایمنی نگهداری راه‌آهن</t>
  </si>
  <si>
    <t>14340106</t>
  </si>
  <si>
    <t>نفرات اکیپ جوشکاری نگهداری راه‌آهن</t>
  </si>
  <si>
    <t>14340107</t>
  </si>
  <si>
    <t>رئیس کارگاه حوزه خطی نگهداری راه‌آهن</t>
  </si>
  <si>
    <t>14340108</t>
  </si>
  <si>
    <t>معاون کارگاه حوزه خطی نگهداری راه‌آهن</t>
  </si>
  <si>
    <t>14340109</t>
  </si>
  <si>
    <t>تعمیرکار خط نگهداری راه‌آهن</t>
  </si>
  <si>
    <t>14340110</t>
  </si>
  <si>
    <t>رئیس حوزه ابنیه و مسئول ایمنی نگهداری راه‌آهن</t>
  </si>
  <si>
    <t>14340111</t>
  </si>
  <si>
    <t>رئیس کارگاه حوزه ابنیه فنی نگهداری راه‌آهن</t>
  </si>
  <si>
    <t>14340112</t>
  </si>
  <si>
    <t>معاون کارگاه حوزه ابنیه فنی نگهداری راه‌آهن</t>
  </si>
  <si>
    <t>14340113</t>
  </si>
  <si>
    <t>بنا نگهداری راه‌آهن</t>
  </si>
  <si>
    <t>14340114</t>
  </si>
  <si>
    <t>قالب‌بند و آرماتوربند نگهداری راه‌آهن</t>
  </si>
  <si>
    <t>14340115</t>
  </si>
  <si>
    <t>تعمیرکار ابنیه نگهداری راه‌آهن</t>
  </si>
  <si>
    <t>14340201</t>
  </si>
  <si>
    <t>مسئول دستگاه مکانیزه خط</t>
  </si>
  <si>
    <t>نفر - روز</t>
  </si>
  <si>
    <t>14340202</t>
  </si>
  <si>
    <t>متصدی دستگاه مکانیزه خط</t>
  </si>
  <si>
    <t>14340203</t>
  </si>
  <si>
    <t>اپراتور پایه 2 دستگاه مکانیزه خط</t>
  </si>
  <si>
    <t>14340301</t>
  </si>
  <si>
    <t>راهبان نگهداری راه‌آهن</t>
  </si>
  <si>
    <t>14340302</t>
  </si>
  <si>
    <t>راهدار نگهداری راه‌آهن</t>
  </si>
  <si>
    <t>14340303</t>
  </si>
  <si>
    <t>کارشناس خط برای نگهداری راه‌آهن</t>
  </si>
  <si>
    <t>14340304</t>
  </si>
  <si>
    <t>کارشناس ابنیه برای نگهداری راه‌آهن</t>
  </si>
  <si>
    <t>14340305</t>
  </si>
  <si>
    <t>کارشناس جوش برای نگهداری راه‌آهن</t>
  </si>
  <si>
    <t>14340306</t>
  </si>
  <si>
    <t>کارشناس ماشین‌آلات برای نگهداری راه‌آهن</t>
  </si>
  <si>
    <t>14340307</t>
  </si>
  <si>
    <t>کارگر خاص برای نگهداری راه‌آهن در محل‌های ماسه گیر، ترانشه‌های ریزشی و ابنیه خاص</t>
  </si>
  <si>
    <t>15010101</t>
  </si>
  <si>
    <t xml:space="preserve">استادکار تاسیسات </t>
  </si>
  <si>
    <t>15010201</t>
  </si>
  <si>
    <t>لوله کش درجه یک (دنده ای)</t>
  </si>
  <si>
    <t>15010202</t>
  </si>
  <si>
    <t>لوله کش درجه دو(دنده ای)</t>
  </si>
  <si>
    <t>15010301</t>
  </si>
  <si>
    <t>لوله کش درجه یک (شوفاژکار)</t>
  </si>
  <si>
    <t>15010302</t>
  </si>
  <si>
    <t xml:space="preserve">جوشکار لوله‌های فولادی </t>
  </si>
  <si>
    <t>15010401</t>
  </si>
  <si>
    <t xml:space="preserve">چدنکاردرجه یک </t>
  </si>
  <si>
    <t>15010402</t>
  </si>
  <si>
    <t>چدنکاردرجه دو</t>
  </si>
  <si>
    <t>15010501</t>
  </si>
  <si>
    <t xml:space="preserve">پی وی سی و پوش فیت کار درجه یک </t>
  </si>
  <si>
    <t>15010502</t>
  </si>
  <si>
    <t>پی وی سی و پوش فیت کار درجه دو</t>
  </si>
  <si>
    <t>15010701</t>
  </si>
  <si>
    <t>لوله کش درجه یک (مسی )</t>
  </si>
  <si>
    <t>15010702</t>
  </si>
  <si>
    <t xml:space="preserve">جوشکار لوله‌های مسی </t>
  </si>
  <si>
    <t>15010703</t>
  </si>
  <si>
    <t xml:space="preserve">شاگرد جوشکار لوله‌های مسی </t>
  </si>
  <si>
    <t>15010801</t>
  </si>
  <si>
    <t xml:space="preserve">کمک لوله کش </t>
  </si>
  <si>
    <t>15020101</t>
  </si>
  <si>
    <t>استادکار نصب رادیاتور</t>
  </si>
  <si>
    <t>15020201</t>
  </si>
  <si>
    <t xml:space="preserve">استادکار نصب فن کویل </t>
  </si>
  <si>
    <t>15020301</t>
  </si>
  <si>
    <t xml:space="preserve">استادکار نصب کولر آبی </t>
  </si>
  <si>
    <t>15020401</t>
  </si>
  <si>
    <t xml:space="preserve">استادکار نصب کولر گازی </t>
  </si>
  <si>
    <t>15020501</t>
  </si>
  <si>
    <t xml:space="preserve">استادکار نصب آبسردکن </t>
  </si>
  <si>
    <t>15020601</t>
  </si>
  <si>
    <t>استادکار نصب کویل و یونیت هیتر</t>
  </si>
  <si>
    <t>15020701</t>
  </si>
  <si>
    <t xml:space="preserve">استادکار نصب الکترو پمپ </t>
  </si>
  <si>
    <t>15020801</t>
  </si>
  <si>
    <t xml:space="preserve">استادکار نصب دیگ آبگرم </t>
  </si>
  <si>
    <t>15020901</t>
  </si>
  <si>
    <t>مهندس کنترل (تاسیسات)</t>
  </si>
  <si>
    <t>15020902</t>
  </si>
  <si>
    <t xml:space="preserve">استادکار نصب دستگاههای کنترل </t>
  </si>
  <si>
    <t>15021001</t>
  </si>
  <si>
    <t xml:space="preserve">مهندس دستگاههای تصفیه آب </t>
  </si>
  <si>
    <t>15021002</t>
  </si>
  <si>
    <t xml:space="preserve">استادکار نصب دستگاههای تصفیه آب </t>
  </si>
  <si>
    <t>15021003</t>
  </si>
  <si>
    <t xml:space="preserve">تکنسین دستگاههای آبیاری </t>
  </si>
  <si>
    <t>15021004</t>
  </si>
  <si>
    <t xml:space="preserve">کارگر فنی دستگاههای آبیاری </t>
  </si>
  <si>
    <t>15021101</t>
  </si>
  <si>
    <t>مهندس تاسیسات دیگ بخار</t>
  </si>
  <si>
    <t>15021103</t>
  </si>
  <si>
    <t xml:space="preserve">استادکار نصب مشعل </t>
  </si>
  <si>
    <t>15021202</t>
  </si>
  <si>
    <t xml:space="preserve">تکنیسین نصب تجهیزات آشپزخانه </t>
  </si>
  <si>
    <t>15021203</t>
  </si>
  <si>
    <t>استادکار نصب تجهیزات آشپزخانه</t>
  </si>
  <si>
    <t>15021301</t>
  </si>
  <si>
    <t>مهندس نصب دستگاههای مبرد</t>
  </si>
  <si>
    <t>15021302</t>
  </si>
  <si>
    <t>استادکار نصب دستگاههای مبرد</t>
  </si>
  <si>
    <t>15021401</t>
  </si>
  <si>
    <t>استادکار نصب هواکش</t>
  </si>
  <si>
    <t>15030101</t>
  </si>
  <si>
    <t xml:space="preserve">سرویس بند درجه یک </t>
  </si>
  <si>
    <t>15030102</t>
  </si>
  <si>
    <t>سرویس بند درجه دو</t>
  </si>
  <si>
    <t>15030103</t>
  </si>
  <si>
    <t>کمک سرویس بند</t>
  </si>
  <si>
    <t>15040101</t>
  </si>
  <si>
    <t xml:space="preserve">عایقکار درجه یک تاسیساتی </t>
  </si>
  <si>
    <t>15040102</t>
  </si>
  <si>
    <t xml:space="preserve">عایقکار درجه دو تاسیساتی </t>
  </si>
  <si>
    <t>15050101</t>
  </si>
  <si>
    <t xml:space="preserve">کانال ساز درجه یک </t>
  </si>
  <si>
    <t>15050102</t>
  </si>
  <si>
    <t>کانال ساز درجه دو</t>
  </si>
  <si>
    <t>15050103</t>
  </si>
  <si>
    <t>کمک کانال ساز</t>
  </si>
  <si>
    <t>16010101</t>
  </si>
  <si>
    <t xml:space="preserve">استادکار سیمکشی ساختمان </t>
  </si>
  <si>
    <t>16010201</t>
  </si>
  <si>
    <t xml:space="preserve">سیمکش درجه یک ساختمان </t>
  </si>
  <si>
    <t>16010202</t>
  </si>
  <si>
    <t xml:space="preserve">سیمکش درجه دو ساختمان </t>
  </si>
  <si>
    <t>16010203</t>
  </si>
  <si>
    <t xml:space="preserve">کمک سیمکش ساختمان </t>
  </si>
  <si>
    <t>16020101</t>
  </si>
  <si>
    <t xml:space="preserve">استادکار کابل کشی فشار ضعیف </t>
  </si>
  <si>
    <t>16020201</t>
  </si>
  <si>
    <t xml:space="preserve">کابل کش درجه یک فشارضعیف </t>
  </si>
  <si>
    <t>16020202</t>
  </si>
  <si>
    <t xml:space="preserve">کابل کش درجه دو فشار ضعیف </t>
  </si>
  <si>
    <t>16020203</t>
  </si>
  <si>
    <t xml:space="preserve">کمک کابل کش فشار ضعیف </t>
  </si>
  <si>
    <t>16020301</t>
  </si>
  <si>
    <t xml:space="preserve">استادکار سیستمهای حفاظت کاتودیک </t>
  </si>
  <si>
    <t>16020302</t>
  </si>
  <si>
    <t xml:space="preserve">کارگر فنی سیستمهای حفاظت کاتودیک </t>
  </si>
  <si>
    <t>16030101</t>
  </si>
  <si>
    <t xml:space="preserve">استادکار کابل کشی فشارقوی </t>
  </si>
  <si>
    <t>16030201</t>
  </si>
  <si>
    <t xml:space="preserve">کابل کش درجه یک فشارقوی </t>
  </si>
  <si>
    <t>16030202</t>
  </si>
  <si>
    <t xml:space="preserve">کابل کش درجه دو فشارقوی </t>
  </si>
  <si>
    <t>16030203</t>
  </si>
  <si>
    <t xml:space="preserve">کمک کابل کش فشارقوی </t>
  </si>
  <si>
    <t>16040101</t>
  </si>
  <si>
    <t xml:space="preserve">استادکار تابلو ساز فشارضعیف </t>
  </si>
  <si>
    <t>16040201</t>
  </si>
  <si>
    <t xml:space="preserve">برقکار درجه یک تابلوهای فشار ضعیف </t>
  </si>
  <si>
    <t>16040202</t>
  </si>
  <si>
    <t xml:space="preserve">برقکار درجه دوت ابلوهای فشار ضعیف </t>
  </si>
  <si>
    <t>16040203</t>
  </si>
  <si>
    <t xml:space="preserve">کمک تابلوساز فشارضعیف </t>
  </si>
  <si>
    <t>16040304</t>
  </si>
  <si>
    <t xml:space="preserve">جوشکار درجه دو تابلوهای فشار ضعیف </t>
  </si>
  <si>
    <t>16050101</t>
  </si>
  <si>
    <t xml:space="preserve">استادکار تابلوساز فشارقوی </t>
  </si>
  <si>
    <t>16050201</t>
  </si>
  <si>
    <t>برقکار درجه یک تابلوهای فشارقوی</t>
  </si>
  <si>
    <t>16050202</t>
  </si>
  <si>
    <t xml:space="preserve">برقکار درجه دو تابلوهای فشار قوی </t>
  </si>
  <si>
    <t>16060101</t>
  </si>
  <si>
    <t xml:space="preserve">مهندس برق </t>
  </si>
  <si>
    <t>16060201</t>
  </si>
  <si>
    <t xml:space="preserve">استادکار مولدهای برق </t>
  </si>
  <si>
    <t>16060301</t>
  </si>
  <si>
    <t xml:space="preserve">برقکار درجه یک مولدهای برق </t>
  </si>
  <si>
    <t>16060302</t>
  </si>
  <si>
    <t xml:space="preserve">برقکار درجه دو مولدهای برق </t>
  </si>
  <si>
    <t>16070101</t>
  </si>
  <si>
    <t>استادکار ترانسفورماتور</t>
  </si>
  <si>
    <t>16070201</t>
  </si>
  <si>
    <t>برقکار درجه یک ترانسفور ماتور</t>
  </si>
  <si>
    <t>16070202</t>
  </si>
  <si>
    <t>برقکار درجه دو ترانسفورماتور</t>
  </si>
  <si>
    <t>16070203</t>
  </si>
  <si>
    <t>کمک برقکار ترانسفورماتور</t>
  </si>
  <si>
    <t>16080101</t>
  </si>
  <si>
    <t xml:space="preserve">تکنیسین شبکه برق </t>
  </si>
  <si>
    <t>16080102</t>
  </si>
  <si>
    <t xml:space="preserve">کارشناس فنی نگهداری شبکه های انتقال برق
</t>
  </si>
  <si>
    <t>16080103</t>
  </si>
  <si>
    <t xml:space="preserve">تکنسین فنی نگهداری شبکه های انتقال برق
</t>
  </si>
  <si>
    <t>16080104</t>
  </si>
  <si>
    <t xml:space="preserve">کارگر ماهر فنی نگهداری شبکه های انتقال برق
</t>
  </si>
  <si>
    <t>16080201</t>
  </si>
  <si>
    <t xml:space="preserve">استادکار شبکه برق </t>
  </si>
  <si>
    <t>16080301</t>
  </si>
  <si>
    <t xml:space="preserve">برقکار درجه یک شبکه </t>
  </si>
  <si>
    <t>16080303</t>
  </si>
  <si>
    <t xml:space="preserve">کمک برقکار شبکه </t>
  </si>
  <si>
    <t>16080401</t>
  </si>
  <si>
    <t xml:space="preserve">هزینه پیاده کردن مسیر شبکه برق </t>
  </si>
  <si>
    <t>کیلومتر</t>
  </si>
  <si>
    <t>16090101</t>
  </si>
  <si>
    <t xml:space="preserve">استادکار سیستمهای ارتباطی </t>
  </si>
  <si>
    <t>16090201</t>
  </si>
  <si>
    <t>برقکاردرجه یک سیستمهای ارتباطی</t>
  </si>
  <si>
    <t>16090202</t>
  </si>
  <si>
    <t xml:space="preserve">برقکار درجه دو سیستمهای ارتباطی </t>
  </si>
  <si>
    <t>16090203</t>
  </si>
  <si>
    <t xml:space="preserve">کمک برقکار سیستمهای ارتباطی </t>
  </si>
  <si>
    <t>16100101</t>
  </si>
  <si>
    <t xml:space="preserve">استادکار سیستمهای تصویری </t>
  </si>
  <si>
    <t>16100201</t>
  </si>
  <si>
    <t xml:space="preserve">برقکار درجه یک سیستمهای تصویری </t>
  </si>
  <si>
    <t>16100202</t>
  </si>
  <si>
    <t>برقکار درجه دو سیستمهای تصویری</t>
  </si>
  <si>
    <t>16100203</t>
  </si>
  <si>
    <t xml:space="preserve">کمک برقکار سیستمهای تصویری </t>
  </si>
  <si>
    <t>16120101</t>
  </si>
  <si>
    <t xml:space="preserve">استادکارسیستمهای اعلام واطفای حریق </t>
  </si>
  <si>
    <t>16120201</t>
  </si>
  <si>
    <t xml:space="preserve">برقکاردرجه یک سیستمهای اعلام اطفای حریق </t>
  </si>
  <si>
    <t>16120202</t>
  </si>
  <si>
    <t xml:space="preserve">برقکاردرجه دوسیستمهای اعلام و اطفای حریق </t>
  </si>
  <si>
    <t>16120203</t>
  </si>
  <si>
    <t xml:space="preserve">کمک برقکارسیستمهای اعلام واطفای حریق </t>
  </si>
  <si>
    <t>16130101</t>
  </si>
  <si>
    <t xml:space="preserve">مهندس الکترونیک </t>
  </si>
  <si>
    <t>16130301</t>
  </si>
  <si>
    <t xml:space="preserve">برقکاردرجه یک سیستمهای صوتی </t>
  </si>
  <si>
    <t>16130302</t>
  </si>
  <si>
    <t xml:space="preserve">برقکاردرجه دوسیستمهای صوتی </t>
  </si>
  <si>
    <t>16130303</t>
  </si>
  <si>
    <t xml:space="preserve">کمک برقکارسیستمهای صوتی </t>
  </si>
  <si>
    <t>16180104</t>
  </si>
  <si>
    <t xml:space="preserve">اضافه‌بها به‌ازای هر متر افزایش ارتفاع برج فولادی مشبک.
</t>
  </si>
  <si>
    <t>متر</t>
  </si>
  <si>
    <t>16180105</t>
  </si>
  <si>
    <t xml:space="preserve">اضافه‌بها به‌ازای هر تن افزایش وزن برج فولادی مشبک.
</t>
  </si>
  <si>
    <t>تن</t>
  </si>
  <si>
    <t>16180106</t>
  </si>
  <si>
    <t xml:space="preserve">اضافه‌بها به‌ازای اعمال هر حالت بارگذاری اضافی روی برج فولادی مشبک.
</t>
  </si>
  <si>
    <t>16180111</t>
  </si>
  <si>
    <t xml:space="preserve">اضافه‌بها به‌ازای هر متر افزایش ارتفاع برج فولادی تلسکوپی.
</t>
  </si>
  <si>
    <t>16180112</t>
  </si>
  <si>
    <t xml:space="preserve">اضافه‌بها به‌ازای هر تن افزایش وزن برج فولادی تلسکوپی.
</t>
  </si>
  <si>
    <t>16180113</t>
  </si>
  <si>
    <t xml:space="preserve">اضافه‌بها به‌ازای اعمال هر حالت بارگذاری اضافی روی برج فولادی تلسکوپی.
</t>
  </si>
  <si>
    <t>16180118</t>
  </si>
  <si>
    <t xml:space="preserve">اضافه‌بها به‌ازای هر متر افزایش ارتفاع برج فولادی تلسکوپی ویژه.
</t>
  </si>
  <si>
    <t>16180119</t>
  </si>
  <si>
    <t xml:space="preserve">اضافه‌بها به‌ازای هر تن افزایش وزن برج فولادی تلسکوپی ویژه.
</t>
  </si>
  <si>
    <t>16180120</t>
  </si>
  <si>
    <t xml:space="preserve">اضافه‌بها به‌ازای اعمال هر حالت بارگذاری اضافی روی برج فولادی تلسکوپی ویژه.
</t>
  </si>
  <si>
    <t>16180125</t>
  </si>
  <si>
    <t xml:space="preserve">اضافه‌بها به‌ازای هر متر افزایش ارتفاع برج بتنی.
</t>
  </si>
  <si>
    <t>16180126</t>
  </si>
  <si>
    <t xml:space="preserve">اضافه‌بها به‌ازای هر تن افزایش وزن برج بتنی.
</t>
  </si>
  <si>
    <t>16180127</t>
  </si>
  <si>
    <t xml:space="preserve">اضافه‌بها به‌ازای اعمال هر حالت بارگذاری اضافی روی برج بتنی.
</t>
  </si>
  <si>
    <t>17010101</t>
  </si>
  <si>
    <t xml:space="preserve">سرپرست عملیات لوله گذاری خطوط انتقال اب </t>
  </si>
  <si>
    <t>17010201</t>
  </si>
  <si>
    <t xml:space="preserve">لوله گذاردرجه یک لوله های ازبست سیمان </t>
  </si>
  <si>
    <t>17010202</t>
  </si>
  <si>
    <t xml:space="preserve">لوله گذاردرجه دولوله های ازبست سیمان </t>
  </si>
  <si>
    <t>17010203</t>
  </si>
  <si>
    <t xml:space="preserve">کمک لوله گذارلوله های ازبست سیمان </t>
  </si>
  <si>
    <t>17010301</t>
  </si>
  <si>
    <t xml:space="preserve">لوله گذاردرجه یک لوله های چدنی نشکن داکتیل ولوله های فولادی اتصال مکانیکی </t>
  </si>
  <si>
    <t>17010302</t>
  </si>
  <si>
    <t xml:space="preserve">لوله گذاردرجه دولوله های چدنی نشکن داکتیل ولوله های فولادی اتصال مکانیکی </t>
  </si>
  <si>
    <t>17010303</t>
  </si>
  <si>
    <t xml:space="preserve">کمک لوله گذارلوله های چدنی نشکن داکتیل ولوله های فولادی اتصال مکانیکی </t>
  </si>
  <si>
    <t>17010401</t>
  </si>
  <si>
    <t xml:space="preserve">لوله گذاردرجه یک لوله های بتنی مسلح </t>
  </si>
  <si>
    <t>17010402</t>
  </si>
  <si>
    <t xml:space="preserve">لوله گذاردرجه دولوله های بتنی مسلح </t>
  </si>
  <si>
    <t>17010403</t>
  </si>
  <si>
    <t xml:space="preserve">کمک لوله گذارلوله های بتنی مسلح </t>
  </si>
  <si>
    <t>17010502</t>
  </si>
  <si>
    <t>جوشکاردرجه یک خطلوله انتقال اب</t>
  </si>
  <si>
    <t>17010503</t>
  </si>
  <si>
    <t xml:space="preserve">جوشکاردرجه دوخط لوله انتقال اب </t>
  </si>
  <si>
    <t>17010504</t>
  </si>
  <si>
    <t xml:space="preserve">کمک جوشکارخط لوله انتقال اب </t>
  </si>
  <si>
    <t>17010601</t>
  </si>
  <si>
    <t xml:space="preserve">لوله کش درجه یک - لوله های فولادی اتصال جوشی انتقال اب </t>
  </si>
  <si>
    <t>17010602</t>
  </si>
  <si>
    <t xml:space="preserve">لوله کش درجه دو لوله های فولادی اتصال جوشی انتقال اب </t>
  </si>
  <si>
    <t>17010603</t>
  </si>
  <si>
    <t xml:space="preserve">کمک لوله کش لوله های فولادی اتصال جوشی انتقال اب </t>
  </si>
  <si>
    <t>17020101</t>
  </si>
  <si>
    <t xml:space="preserve">لفاف پیچ درجه یک لوله های فولادی انتقال اب </t>
  </si>
  <si>
    <t>17020102</t>
  </si>
  <si>
    <t xml:space="preserve">لفاف پیچ درجه دولوله های فولادی انتقال اب </t>
  </si>
  <si>
    <t>17020103</t>
  </si>
  <si>
    <t xml:space="preserve">کمک لفاف پیچ لوله های فولادی انتقال اب </t>
  </si>
  <si>
    <t>17020105</t>
  </si>
  <si>
    <t xml:space="preserve">کارگرپرایمرزن </t>
  </si>
  <si>
    <t>17020201</t>
  </si>
  <si>
    <t>سرپرست عملیات اندودداخلی لوله</t>
  </si>
  <si>
    <t>17020202</t>
  </si>
  <si>
    <t xml:space="preserve">اپراتوردستگاه اندودداخلی لوله </t>
  </si>
  <si>
    <t>17020301</t>
  </si>
  <si>
    <t xml:space="preserve">استادکارزنگ زدایی </t>
  </si>
  <si>
    <t>17020302</t>
  </si>
  <si>
    <t xml:space="preserve">تکنیسین سندبلاست </t>
  </si>
  <si>
    <t>17020304</t>
  </si>
  <si>
    <t xml:space="preserve">کارگرسندبلاست </t>
  </si>
  <si>
    <t>17020501</t>
  </si>
  <si>
    <t>کارگرزنگ زدایی بابرس (سنگ زن )</t>
  </si>
  <si>
    <t>17030702</t>
  </si>
  <si>
    <t xml:space="preserve">استادکارنصب تجهیزات مکانیکی </t>
  </si>
  <si>
    <t>17030703</t>
  </si>
  <si>
    <t xml:space="preserve">نصاب تجهیزات مکانیکی </t>
  </si>
  <si>
    <t>17030704</t>
  </si>
  <si>
    <t xml:space="preserve">کمک نصاب تجهیزات مکانیکی </t>
  </si>
  <si>
    <t>17030705</t>
  </si>
  <si>
    <t>مکانیک تجهیزات دوار</t>
  </si>
  <si>
    <t>17031010</t>
  </si>
  <si>
    <t>تکنسین رلیاژ</t>
  </si>
  <si>
    <t>17040201</t>
  </si>
  <si>
    <t xml:space="preserve">کارگرقیرتاب </t>
  </si>
  <si>
    <t>17040703</t>
  </si>
  <si>
    <t>کمک رنگ کار</t>
  </si>
  <si>
    <t>18020101</t>
  </si>
  <si>
    <t xml:space="preserve">استادکارلوله کشی </t>
  </si>
  <si>
    <t>18070702</t>
  </si>
  <si>
    <t>کمک عایقکار</t>
  </si>
  <si>
    <t>18070901</t>
  </si>
  <si>
    <t xml:space="preserve">عایقکارپلی یورتان </t>
  </si>
  <si>
    <t>18080301</t>
  </si>
  <si>
    <t xml:space="preserve">تکنسین کنترل کیفی </t>
  </si>
  <si>
    <t>18080302</t>
  </si>
  <si>
    <t xml:space="preserve">کارشناس کنترل کیفی </t>
  </si>
  <si>
    <r>
      <t xml:space="preserve">قيمت آناليز برآوردي </t>
    </r>
    <r>
      <rPr>
        <sz val="10"/>
        <color theme="1"/>
        <rFont val="B Nazanin"/>
        <charset val="178"/>
      </rPr>
      <t>متناسب با نرخ دستمزد نيروي انساني موثر در فهرست بهاي 1400</t>
    </r>
    <r>
      <rPr>
        <b/>
        <sz val="12"/>
        <color theme="1"/>
        <rFont val="B Nazanin"/>
        <charset val="178"/>
      </rPr>
      <t xml:space="preserve"> (ريال)</t>
    </r>
  </si>
  <si>
    <t>1400/02/28</t>
  </si>
  <si>
    <t>1400/03/14</t>
  </si>
  <si>
    <t>قيمت خريد يك مترمربع پيور</t>
  </si>
  <si>
    <t>قيمت خريد يك عدد جدول</t>
  </si>
  <si>
    <t>مقدار مصالح واحد</t>
  </si>
  <si>
    <t>قيمت خريد  2عدد جدول</t>
  </si>
  <si>
    <t>آب چاه و قنات</t>
  </si>
  <si>
    <t>دستگاه - ساعت</t>
  </si>
  <si>
    <t xml:space="preserve">       درصد      پلوس / مينوس</t>
  </si>
  <si>
    <t>مجموع =</t>
  </si>
  <si>
    <t>ميانگين =</t>
  </si>
  <si>
    <t xml:space="preserve">«قيمت سرجمع پروژه » </t>
  </si>
  <si>
    <t>وضعیت:</t>
  </si>
  <si>
    <t>برآورد اوليه ريالي</t>
  </si>
  <si>
    <t>مبلغ بودجه</t>
  </si>
  <si>
    <t>رديف</t>
  </si>
  <si>
    <t>شرح رديف بودجه</t>
  </si>
  <si>
    <t>كد رديف و مبلغ بودجه</t>
  </si>
  <si>
    <t>محل اجرا</t>
  </si>
  <si>
    <t>مقدار كار</t>
  </si>
  <si>
    <t>واحد كار</t>
  </si>
  <si>
    <t>قيمت برآوردي انجام كار (ريال)</t>
  </si>
  <si>
    <t>مبلغ برآورد</t>
  </si>
  <si>
    <t>درصد برآورد</t>
  </si>
  <si>
    <t>مبلغ واحد</t>
  </si>
  <si>
    <t>مبلغ كل</t>
  </si>
  <si>
    <t>متراژ</t>
  </si>
  <si>
    <t>مجموع كل(ريال)</t>
  </si>
  <si>
    <t>قابل توجه پيشنهاد دهندگان قيمت :</t>
  </si>
  <si>
    <t>*- احجام و مقادير به دليل برآورد اوليه بصورت تقريبي مي باشد و امكان كاهش، افزايش و حذف تيپ هاي اجرايي با صدور دستور كار و تنظيم صورتجلسه وجود دارد.</t>
  </si>
  <si>
    <t>*- برآورد و قرارداد فوق بصورت استعلام قيمت بوده و در زمان پرداخت صورت وضعيت ضرايب بالاسري، منطقه و هزينه تجهيز كارگاه اعمال نخواهد شد.</t>
  </si>
  <si>
    <t>1401/03/08</t>
  </si>
  <si>
    <r>
      <t xml:space="preserve">قيمت برآورد دستمزدی کار </t>
    </r>
    <r>
      <rPr>
        <sz val="10"/>
        <color theme="1"/>
        <rFont val="B Nazanin"/>
        <charset val="178"/>
      </rPr>
      <t>با فهرست بهاي 1401</t>
    </r>
    <r>
      <rPr>
        <b/>
        <sz val="12"/>
        <color theme="1"/>
        <rFont val="B Nazanin"/>
        <charset val="178"/>
      </rPr>
      <t xml:space="preserve"> (ريال)</t>
    </r>
  </si>
  <si>
    <t>قيمت واحد براي 15 متر اول در سال 1400</t>
  </si>
  <si>
    <t xml:space="preserve">قيمت پيش بینی 1401 با افزایش 1.5 برابر </t>
  </si>
  <si>
    <t>قيمت واحد "قرارداد" براي 15 متر اول در سال 1400</t>
  </si>
  <si>
    <t>متر مربع</t>
  </si>
  <si>
    <t xml:space="preserve">قيمت مصالح، ماشين آلات و حمل 1401(ريال) </t>
  </si>
  <si>
    <t>سيمانكار درجه یک</t>
  </si>
  <si>
    <t>آناليز نيروي انساني اجراي سیمانکاری آستر مطابق تجزيه بها 1400 فهرست بهاء 1401</t>
  </si>
  <si>
    <t xml:space="preserve">قيمت برآورد فيكس با ضرايب 1401(ريال) </t>
  </si>
  <si>
    <t>آناليز نيروي انساني اجراي سیمانکاری رویه مطابق تجزيه بها 1400 فهرست بهاء 1401</t>
  </si>
  <si>
    <t>كارگر نقشه برداري (ميركش)</t>
  </si>
  <si>
    <r>
      <t xml:space="preserve">آناليز هزینه </t>
    </r>
    <r>
      <rPr>
        <b/>
        <sz val="16"/>
        <color theme="1"/>
        <rFont val="B Nazanin"/>
        <charset val="178"/>
      </rPr>
      <t>مصالح</t>
    </r>
    <r>
      <rPr>
        <sz val="14"/>
        <color theme="1"/>
        <rFont val="B Nazanin"/>
        <charset val="178"/>
      </rPr>
      <t xml:space="preserve"> اجراي يك مترمكعب توونان مطابق تجزيه بها ابنیه 1400 فهرست بهاء 1401</t>
    </r>
  </si>
  <si>
    <r>
      <t xml:space="preserve">آناليز </t>
    </r>
    <r>
      <rPr>
        <b/>
        <sz val="16"/>
        <color theme="1"/>
        <rFont val="B Nazanin"/>
        <charset val="178"/>
      </rPr>
      <t>نيروي انساني</t>
    </r>
    <r>
      <rPr>
        <sz val="14"/>
        <color theme="1"/>
        <rFont val="B Nazanin"/>
        <charset val="178"/>
      </rPr>
      <t xml:space="preserve"> اجراي يك مترمكعب توونان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</si>
  <si>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مترمكعب توونان مطابق تجزيه بها ابنیه 1400 فهرست بهاء 1401</t>
    </r>
  </si>
  <si>
    <t>مترمکعب</t>
  </si>
  <si>
    <t>حمل خاک، شن ، ماسه و مخلوط شن و ماسه</t>
  </si>
  <si>
    <r>
      <t xml:space="preserve">آناليز هزینه </t>
    </r>
    <r>
      <rPr>
        <b/>
        <sz val="18"/>
        <color theme="1"/>
        <rFont val="B Nazanin"/>
        <charset val="178"/>
      </rPr>
      <t>ماشین آلات و ابزار</t>
    </r>
    <r>
      <rPr>
        <sz val="14"/>
        <color theme="1"/>
        <rFont val="B Nazanin"/>
        <charset val="178"/>
      </rPr>
      <t xml:space="preserve"> اجراي يك مترمكعب توونان مطابق تجزيه بها ابنیه 1400 فهرست بهاء 1401</t>
    </r>
  </si>
  <si>
    <t>لودر چرخ لاستیکی به قدرت حدود 150 اسب بخار با راننده</t>
  </si>
  <si>
    <t>تانکر آب پاش به ظرفیت حدود 15000 لیتر با راننده</t>
  </si>
  <si>
    <t>گریدر به قدرت حدود 180 اسب بخار با راننده</t>
  </si>
  <si>
    <t>غلطک ویبره خودروکمر شکن چرخ آهنی لاستیکی حدود 10 تن با راننده</t>
  </si>
  <si>
    <t>حمل آب چاه ، قنات و رودخانه</t>
  </si>
  <si>
    <t xml:space="preserve">مخلوط شن وماسه رودخانه ای  تونان </t>
  </si>
  <si>
    <t>جمع کل</t>
  </si>
  <si>
    <t>21010102</t>
  </si>
  <si>
    <t>فیدرزنجیری یاشاتونی 50 تا100 تن درساعت</t>
  </si>
  <si>
    <t>دستگاه -  ساعت</t>
  </si>
  <si>
    <t>21010103</t>
  </si>
  <si>
    <t xml:space="preserve">فیدرمکانیکی 100 تا150 تن در ساعت </t>
  </si>
  <si>
    <t>21010116</t>
  </si>
  <si>
    <t>سیستم قرائت الکترونیکی</t>
  </si>
  <si>
    <t>21010203</t>
  </si>
  <si>
    <t>نوارنقاله به عرض 75 تا80  سانتیمتر</t>
  </si>
  <si>
    <t>مترطول - ساعت</t>
  </si>
  <si>
    <t>21010302</t>
  </si>
  <si>
    <t xml:space="preserve">سرندویبره 5 /1 ×5 مترسه طبقه </t>
  </si>
  <si>
    <t>21010303</t>
  </si>
  <si>
    <t>سرندیک طبقه 5 /1×5 /4 متر</t>
  </si>
  <si>
    <t>21010403</t>
  </si>
  <si>
    <t xml:space="preserve">سنگ شکن فکی 100 تا 150 تن در ساعت </t>
  </si>
  <si>
    <t>21010404</t>
  </si>
  <si>
    <t>سنگ شکن چکشی (کوبیت) تا 50 تن در ساعت</t>
  </si>
  <si>
    <t>21010405</t>
  </si>
  <si>
    <t>سنگ شکن چکشی (کوبیت) 50 تا100 تن در ساعت</t>
  </si>
  <si>
    <t>21010502</t>
  </si>
  <si>
    <t xml:space="preserve">ماسه ساز به ظرفیت 30 تا60 تن در ساعت </t>
  </si>
  <si>
    <t>21010604</t>
  </si>
  <si>
    <t>سیستم تولید و دانه بندی شن و ماسه به ظرفیت 350 تن</t>
  </si>
  <si>
    <t>22020101</t>
  </si>
  <si>
    <t xml:space="preserve">بتونیر200 لیتری </t>
  </si>
  <si>
    <t>22020102</t>
  </si>
  <si>
    <t xml:space="preserve">بتونیر250 لیتری </t>
  </si>
  <si>
    <t>22020103</t>
  </si>
  <si>
    <t xml:space="preserve">بتونیر300 لیتری </t>
  </si>
  <si>
    <t>22020105</t>
  </si>
  <si>
    <t xml:space="preserve">بتونیر500 لیتری </t>
  </si>
  <si>
    <t>22020107</t>
  </si>
  <si>
    <t xml:space="preserve">بتونیر750 لیتری </t>
  </si>
  <si>
    <t>22020203</t>
  </si>
  <si>
    <t>ایستگاه بتن ساز (بچینگ پلانت) 20 تا 25 متر مکعب در ساعت</t>
  </si>
  <si>
    <t>22020204</t>
  </si>
  <si>
    <t>ایستگاه بتن ساز (بچینگ پلانت)  25 تا30 متر مکعب در ساعت</t>
  </si>
  <si>
    <t>22020206</t>
  </si>
  <si>
    <t>ایستگاه بتن ساز (بچینگ پلانت)  35 تا 40 متر مکعب در ساعت</t>
  </si>
  <si>
    <t>22020207</t>
  </si>
  <si>
    <t>ایستگاه بتن ساز (بچینگ پلانت) 40 تا 45 متر مکعب در ساعت</t>
  </si>
  <si>
    <t>22020209</t>
  </si>
  <si>
    <t xml:space="preserve">ایستگاه بتن‌ساز (بچینگ پلانت) 50 تا60 مترمکعب در ساعت </t>
  </si>
  <si>
    <t>22020211</t>
  </si>
  <si>
    <t>ایستگاه بتن‌ساز (بچینگ پلانت) ایرانی به ظرفیت 75 متر مکعب بر ساعت</t>
  </si>
  <si>
    <t>22020212</t>
  </si>
  <si>
    <t>ایستگاه بتن‌ساز (بچینگ پلانت) خارجی به ظرفیت 120 متر مکعب بر ساعت</t>
  </si>
  <si>
    <t>22020302</t>
  </si>
  <si>
    <t xml:space="preserve">مخزن متحرک بتن تراک میکسر 6  مترمکعبی باراننده </t>
  </si>
  <si>
    <t>22020303</t>
  </si>
  <si>
    <t xml:space="preserve">مخزن متحرک بتن تراک میکسر 7  مترمکعبی باراننده </t>
  </si>
  <si>
    <t>22020502</t>
  </si>
  <si>
    <t xml:space="preserve">پمپ انتقال بتن 35 تا 45 مترمکعب در ساعت </t>
  </si>
  <si>
    <t>22020503</t>
  </si>
  <si>
    <t xml:space="preserve">پمپ انتقال بتن 45 تا60 مترمکعب درساعت </t>
  </si>
  <si>
    <t>22020601</t>
  </si>
  <si>
    <t>بتن پاش 3 تا 5 مترمکعب در ساعت</t>
  </si>
  <si>
    <t>22020603</t>
  </si>
  <si>
    <t>گروت پمپ</t>
  </si>
  <si>
    <t>22020604</t>
  </si>
  <si>
    <t>قیف بتن ریزی</t>
  </si>
  <si>
    <t>22020702</t>
  </si>
  <si>
    <t xml:space="preserve">دستگاه تزریق سیمان 5 تا 10 متر مکعب در ساعت </t>
  </si>
  <si>
    <t>22020703</t>
  </si>
  <si>
    <t>پمپ تزریق سیمان به قدرت 10 اسب بخار</t>
  </si>
  <si>
    <t>22020707</t>
  </si>
  <si>
    <t xml:space="preserve">پمپ شاتکریت ALIVA 262 با اپراتور (5 تا 8 متر مکعب در ساعت) با نازل	</t>
  </si>
  <si>
    <t>22020708</t>
  </si>
  <si>
    <t>شوتینگ فلزی</t>
  </si>
  <si>
    <t>22020709</t>
  </si>
  <si>
    <t>پمپ شاتکریت تر با نازل</t>
  </si>
  <si>
    <t>22020801</t>
  </si>
  <si>
    <t xml:space="preserve">فینیشرمخصوص بتن به ظرفیت حدود 60 مترمکعب درساعت باراننده </t>
  </si>
  <si>
    <t>22020805</t>
  </si>
  <si>
    <t xml:space="preserve">فینیشرمخصوص بتن به ظرفیت حدود 120 مترمکعب درساعت باراننده </t>
  </si>
  <si>
    <t>22020811</t>
  </si>
  <si>
    <t>دستگاه TCM برای رویه بتنی</t>
  </si>
  <si>
    <t>22020901</t>
  </si>
  <si>
    <t>سیلوبوس 9 مترمکعبی</t>
  </si>
  <si>
    <t>22021001</t>
  </si>
  <si>
    <t>یخساز به ظرفیت 120 تن در روز</t>
  </si>
  <si>
    <t>22030103</t>
  </si>
  <si>
    <t xml:space="preserve">کارخانه آسفالت با ظرفیت حدود 120 تن </t>
  </si>
  <si>
    <t>22030111</t>
  </si>
  <si>
    <t>کارخانه بازیافت آسفالت سرد با ظرفیت حدود 120 تن</t>
  </si>
  <si>
    <t>22030201</t>
  </si>
  <si>
    <t xml:space="preserve">ماشین آسفالت پخش کنی فینیشر  زنجیری با راننده </t>
  </si>
  <si>
    <t>22030202</t>
  </si>
  <si>
    <t xml:space="preserve">ماشین آسفالت پخش کنی فینیشر  لاستیکی با راننده </t>
  </si>
  <si>
    <t>22030301</t>
  </si>
  <si>
    <t xml:space="preserve">قیرپاش حدود5000 لیتری باخودرو و راننده </t>
  </si>
  <si>
    <t>22030302</t>
  </si>
  <si>
    <t>تانکر حمل قیر امولسیون</t>
  </si>
  <si>
    <t>22030311</t>
  </si>
  <si>
    <t>ماشین آسفالت تراش</t>
  </si>
  <si>
    <t>22030401</t>
  </si>
  <si>
    <t>دستگاه پخش کننده مصالح سنگی اسفالت سطحی اسپریدر</t>
  </si>
  <si>
    <t>22030411</t>
  </si>
  <si>
    <t>نمکپاش با راننده</t>
  </si>
  <si>
    <t>22030412</t>
  </si>
  <si>
    <t>نمکپاش ویژه پاشش نمک مرطوب با راننده</t>
  </si>
  <si>
    <t>22030413</t>
  </si>
  <si>
    <t>دستگاه میکروسرفیسینگ با کشنده مخصوص</t>
  </si>
  <si>
    <t>22030601</t>
  </si>
  <si>
    <t>ماشین خط کشی اسفالت اچ 26 با راننده</t>
  </si>
  <si>
    <t>22030602</t>
  </si>
  <si>
    <t>ماشین خط کشی اسفالت اچ 33 با راننده</t>
  </si>
  <si>
    <t>22030603</t>
  </si>
  <si>
    <t>ماشین خط کشی آسفالت اچ 75 با راننده</t>
  </si>
  <si>
    <t>22030701</t>
  </si>
  <si>
    <t>دستگاه برش آسفالت (کاتر)</t>
  </si>
  <si>
    <t>22030702</t>
  </si>
  <si>
    <t>تیغه برش کاتر</t>
  </si>
  <si>
    <t>22030704</t>
  </si>
  <si>
    <t>دیسک کاتر دستگاه تی. بی. ام نوع E.P.B</t>
  </si>
  <si>
    <t>22030705</t>
  </si>
  <si>
    <t>دیسک کاتر دستگاه تی. بی. ام نوع Hard Rock</t>
  </si>
  <si>
    <t>22030801</t>
  </si>
  <si>
    <t>ماشین شیارزن</t>
  </si>
  <si>
    <t>22030802</t>
  </si>
  <si>
    <t>ناخن ماشین شیارزن</t>
  </si>
  <si>
    <t>22030901</t>
  </si>
  <si>
    <t>دستگاه نازل هوای گرم آسفالت</t>
  </si>
  <si>
    <t>22030911</t>
  </si>
  <si>
    <t>دستگاه گرم‌کن و تزریق قیر پلیمری</t>
  </si>
  <si>
    <t>22031001</t>
  </si>
  <si>
    <t>ماشین پیش‌گرم‌کن آسفالت با هوای گرم</t>
  </si>
  <si>
    <t>22031002</t>
  </si>
  <si>
    <t>ماشین تراش با پیش‌گرم‌کن آسفالت با هوای گرم</t>
  </si>
  <si>
    <t>22031003</t>
  </si>
  <si>
    <t>ماشین میکسر با پیش‌گرم‌کن آسفالت با هوای گرم</t>
  </si>
  <si>
    <t>22031004</t>
  </si>
  <si>
    <t>غلتک ویبره چرخ آهنی 10 تا 12 تن برای تراکم آسفالت</t>
  </si>
  <si>
    <t>22031101</t>
  </si>
  <si>
    <t>پلنت امولسیون ساز با قابلیت افزودن لاتکس به صورت In Line</t>
  </si>
  <si>
    <t>22031102</t>
  </si>
  <si>
    <t>مخازن ذخیره امولسیون  آب و متعلقات مربوط در محل تولید</t>
  </si>
  <si>
    <t>22031103</t>
  </si>
  <si>
    <t>مخازن ذخیره قیر امولسیون</t>
  </si>
  <si>
    <t>22040202</t>
  </si>
  <si>
    <t>قطار برای حمل سگمنت</t>
  </si>
  <si>
    <t>22040203</t>
  </si>
  <si>
    <t>ترابری ریلی</t>
  </si>
  <si>
    <t>ساعت</t>
  </si>
  <si>
    <t>22040204</t>
  </si>
  <si>
    <t>نوار نقاله</t>
  </si>
  <si>
    <t>22040205</t>
  </si>
  <si>
    <t>ریل و متعلقات</t>
  </si>
  <si>
    <t>22040206</t>
  </si>
  <si>
    <t>دستگاه حفاری تی. بی. ام E.P.B</t>
  </si>
  <si>
    <t>22040207</t>
  </si>
  <si>
    <t>دستگاه حفاری تی. بی. ام Hard Rock</t>
  </si>
  <si>
    <t>22060101</t>
  </si>
  <si>
    <t>جرثقیل تاگراف</t>
  </si>
  <si>
    <t>22060102</t>
  </si>
  <si>
    <t>جرثقیل اورتون</t>
  </si>
  <si>
    <t>22060103</t>
  </si>
  <si>
    <t>پلاتفرم</t>
  </si>
  <si>
    <t>دستگاه روز</t>
  </si>
  <si>
    <t>22060108</t>
  </si>
  <si>
    <t>جرثقیل روسی</t>
  </si>
  <si>
    <t>22060201</t>
  </si>
  <si>
    <t>لکوموتیو</t>
  </si>
  <si>
    <t>22060202</t>
  </si>
  <si>
    <t>واگن لبه کوتاه راه ‌آهن</t>
  </si>
  <si>
    <t>22060204</t>
  </si>
  <si>
    <t>واگن قرقره‌دار ریلی راه آهن</t>
  </si>
  <si>
    <t>22060205</t>
  </si>
  <si>
    <t>درزین</t>
  </si>
  <si>
    <t>22060206</t>
  </si>
  <si>
    <t>درزین چرثقیل دار</t>
  </si>
  <si>
    <t>22060209</t>
  </si>
  <si>
    <t>واگن مخزن دار</t>
  </si>
  <si>
    <t>22060210</t>
  </si>
  <si>
    <t>واگن شن کش</t>
  </si>
  <si>
    <t>22060213</t>
  </si>
  <si>
    <t>نفربر با راننده</t>
  </si>
  <si>
    <t>22060214</t>
  </si>
  <si>
    <t>می‌نی بوس با راننده</t>
  </si>
  <si>
    <t>22060401</t>
  </si>
  <si>
    <t>دستگاه سرند بالاست</t>
  </si>
  <si>
    <t>22060402</t>
  </si>
  <si>
    <t>رگلاتور آرایش بالاست خط راه آهن</t>
  </si>
  <si>
    <t>22060403</t>
  </si>
  <si>
    <t>استابلیزر خط راه آهن</t>
  </si>
  <si>
    <t>22060404</t>
  </si>
  <si>
    <t>زیرکوب 32-08 خط راه آهن</t>
  </si>
  <si>
    <t>22060407</t>
  </si>
  <si>
    <t>ماشین سوزن کوب</t>
  </si>
  <si>
    <t>22060408</t>
  </si>
  <si>
    <t>ماشین سوزن کوب 4s</t>
  </si>
  <si>
    <t>22060411</t>
  </si>
  <si>
    <t>زیرکوب 48-09 خط راه آهن</t>
  </si>
  <si>
    <t>22060501</t>
  </si>
  <si>
    <t>موتور پیچ‌بند ریل راه آهن</t>
  </si>
  <si>
    <t>22060502</t>
  </si>
  <si>
    <t>موتور سوراخ‌کن ریل راه آهن</t>
  </si>
  <si>
    <t>22060504</t>
  </si>
  <si>
    <t>دستگاه برش ریل راه آهن</t>
  </si>
  <si>
    <t>22060506</t>
  </si>
  <si>
    <t>ماشین جوش الکتریک ریل راه آهن</t>
  </si>
  <si>
    <t>22060509</t>
  </si>
  <si>
    <t>موتور ریل گرم کن</t>
  </si>
  <si>
    <t>22060510</t>
  </si>
  <si>
    <t>موتور روزنی</t>
  </si>
  <si>
    <t>22060511</t>
  </si>
  <si>
    <t>موتور بغل زنی</t>
  </si>
  <si>
    <t>22060512</t>
  </si>
  <si>
    <t>موتور جوش</t>
  </si>
  <si>
    <t>22060516</t>
  </si>
  <si>
    <t>ادوات جوش ترمیت</t>
  </si>
  <si>
    <t>22060601</t>
  </si>
  <si>
    <t>ست نقشه‌برداری نگهداری راه‌آهن</t>
  </si>
  <si>
    <t>دستگاه - ماه</t>
  </si>
  <si>
    <t>22060602</t>
  </si>
  <si>
    <t>ست جوشکاری نگهداری راه‌آهن</t>
  </si>
  <si>
    <t>22060603</t>
  </si>
  <si>
    <t>موتور برق نگهداری راه‌آهن</t>
  </si>
  <si>
    <t>22060604</t>
  </si>
  <si>
    <t>شابلون سایش ریل نگهداری راه‌آهن</t>
  </si>
  <si>
    <t>22060605</t>
  </si>
  <si>
    <t>مینی بوس یا نفربر نگهداری راه‌آهن</t>
  </si>
  <si>
    <t>22060606</t>
  </si>
  <si>
    <t>موتورپیچ بند نگهداری راه‌آهن</t>
  </si>
  <si>
    <t>22060607</t>
  </si>
  <si>
    <t>ریل بر نگهداری راه‌آهن</t>
  </si>
  <si>
    <t>22060608</t>
  </si>
  <si>
    <t>ریل سوراخ کن نگهداری راه‌آهن</t>
  </si>
  <si>
    <t>22060609</t>
  </si>
  <si>
    <t>تراورس سوراخ کن نگهداری راه‌آهن</t>
  </si>
  <si>
    <t>22060610</t>
  </si>
  <si>
    <t>شابلون خطی نگهداری راه‌آهن</t>
  </si>
  <si>
    <t>22060611</t>
  </si>
  <si>
    <t>ست ابزار نگهداری راه‌آهن</t>
  </si>
  <si>
    <t>22060612</t>
  </si>
  <si>
    <t>جک خطی نگهداری راه‌آهن</t>
  </si>
  <si>
    <t>22060614</t>
  </si>
  <si>
    <t>پمپ لجن کش نگهداری راه‌آهن</t>
  </si>
  <si>
    <t>22060615</t>
  </si>
  <si>
    <t>بتونیر نگهداری راه‌آهن</t>
  </si>
  <si>
    <t>22060616</t>
  </si>
  <si>
    <t>ست بنایی نگهداری راه‌آهن</t>
  </si>
  <si>
    <t>23010104</t>
  </si>
  <si>
    <t xml:space="preserve">اتومبیل سواری </t>
  </si>
  <si>
    <t>23010105</t>
  </si>
  <si>
    <t xml:space="preserve">خودرو تک دیفرانسیل گروه بر نگهداری پست انتقال برق
 </t>
  </si>
  <si>
    <t>23010301</t>
  </si>
  <si>
    <t xml:space="preserve">ماشین سواری لندروریامشابه  باراننده </t>
  </si>
  <si>
    <t>23010402</t>
  </si>
  <si>
    <t xml:space="preserve">ماشین سواری استیشن چهار در با راننده </t>
  </si>
  <si>
    <t>23010403</t>
  </si>
  <si>
    <t>خودرو دو دیفرانسیل گروه بر نگهداری خطوط انتقال برق</t>
  </si>
  <si>
    <t>23010501</t>
  </si>
  <si>
    <t xml:space="preserve">وانت نیم تن باراننده </t>
  </si>
  <si>
    <t>23010502</t>
  </si>
  <si>
    <t xml:space="preserve">وانت یک تن باراننده </t>
  </si>
  <si>
    <t>23010503</t>
  </si>
  <si>
    <t xml:space="preserve">وانت 5 /1 تن با راننده </t>
  </si>
  <si>
    <t>23010504</t>
  </si>
  <si>
    <t xml:space="preserve">وانت 2 تا 3 تن جفت دیفرانسیل با راننده </t>
  </si>
  <si>
    <t>23020101</t>
  </si>
  <si>
    <t xml:space="preserve">کامیون به ظرفیت حدود 3 تن با راننده </t>
  </si>
  <si>
    <t>23020102</t>
  </si>
  <si>
    <t xml:space="preserve">کامیون به ظرفیت حدود 5 تن با راننده </t>
  </si>
  <si>
    <t>23020103</t>
  </si>
  <si>
    <t xml:space="preserve">کامیون به ظرفیت حدود 7 تن با راننده </t>
  </si>
  <si>
    <t>23020104</t>
  </si>
  <si>
    <t xml:space="preserve">کامیون به ظرفیت حدود 10 تن با راننده </t>
  </si>
  <si>
    <t>23020105</t>
  </si>
  <si>
    <t>کامیون اتاق چوبی با راننده</t>
  </si>
  <si>
    <t>23020202</t>
  </si>
  <si>
    <t xml:space="preserve">کامیون کمپرسی به ظرفیت حدود 5 تن با راننده </t>
  </si>
  <si>
    <t>23020203</t>
  </si>
  <si>
    <t xml:space="preserve">کامیون کمپرسی به ظرفیت حدود 7 تن با راننده </t>
  </si>
  <si>
    <t>23020204</t>
  </si>
  <si>
    <t xml:space="preserve">کامیون کمپرسی به ظرفیت حدود 10 تن با راننده </t>
  </si>
  <si>
    <t>23020205</t>
  </si>
  <si>
    <t xml:space="preserve">کامیون کمپرسی به ظرفیت حدود 16 تن با راننده </t>
  </si>
  <si>
    <t>23020206</t>
  </si>
  <si>
    <t>کامیون کمپرسی تریلر به ظرفیت حدود 25 تن با راننده</t>
  </si>
  <si>
    <t>23020212</t>
  </si>
  <si>
    <t>ماشین برفخور با کامیون ده تن با راننده</t>
  </si>
  <si>
    <t>23020301</t>
  </si>
  <si>
    <t xml:space="preserve">تریلی باظرفیت 20 تن باراننده </t>
  </si>
  <si>
    <t>23020302</t>
  </si>
  <si>
    <t xml:space="preserve">تریلی دو محوره با ظرفیت 24 تن با راننده </t>
  </si>
  <si>
    <t>23020304</t>
  </si>
  <si>
    <t>تریلی کمرشکن 6 محور با راننده</t>
  </si>
  <si>
    <t>23020305</t>
  </si>
  <si>
    <t>تریلی کمرشکن 7 محور با راننده</t>
  </si>
  <si>
    <t>23020306</t>
  </si>
  <si>
    <t>تریلی 5 محور کشویی با راننده</t>
  </si>
  <si>
    <t>23020307</t>
  </si>
  <si>
    <t xml:space="preserve">تریلی 6 محورلوله بر باراننده </t>
  </si>
  <si>
    <t>23020309</t>
  </si>
  <si>
    <t xml:space="preserve">تریلی 9 محورلوله بر باراننده </t>
  </si>
  <si>
    <t>23020310</t>
  </si>
  <si>
    <t xml:space="preserve">تریلی 11 محورلوله بر باراننده </t>
  </si>
  <si>
    <t>23020311</t>
  </si>
  <si>
    <t xml:space="preserve">بوژی 6 محورباکشنده جمعا9 محور  باراننده </t>
  </si>
  <si>
    <t>23020403</t>
  </si>
  <si>
    <t xml:space="preserve">کامیون حمل سنگ به ظرفیت حدود 30 تن باراننده </t>
  </si>
  <si>
    <t>23020501</t>
  </si>
  <si>
    <t xml:space="preserve">تانکراب پاش به ظرفیت حدود 5000 لیتر باراننده </t>
  </si>
  <si>
    <t>23020502</t>
  </si>
  <si>
    <t xml:space="preserve">تانکراب پاش به ظرفیت حدود 10000 لیتر باراننده </t>
  </si>
  <si>
    <t>23020503</t>
  </si>
  <si>
    <t xml:space="preserve">تانکراب پاش به ظرفیت حدود 15000 لیتر باراننده </t>
  </si>
  <si>
    <t>23020504</t>
  </si>
  <si>
    <t xml:space="preserve">تانکراب پاش به ظرفیت حدود 20000 لیتر باراننده </t>
  </si>
  <si>
    <t>23020511</t>
  </si>
  <si>
    <t>ماشین جدول شوی با راننده</t>
  </si>
  <si>
    <t>23020601</t>
  </si>
  <si>
    <t xml:space="preserve">تانکرسوخت به ظرفیت حدود5000  لیتر باراننده </t>
  </si>
  <si>
    <t>23020801</t>
  </si>
  <si>
    <t xml:space="preserve">تراکتورتک دیفرانسیل  باراننده </t>
  </si>
  <si>
    <t>23020802</t>
  </si>
  <si>
    <t xml:space="preserve">تراکتورجفت دیفرانسیل  باراننده </t>
  </si>
  <si>
    <t>23020803</t>
  </si>
  <si>
    <t xml:space="preserve">تراکتورتک دیفرانسیل با  تریلروراننده </t>
  </si>
  <si>
    <t>23020807</t>
  </si>
  <si>
    <t>تراکتوربا گاو آهن پنجه غازی با راننده</t>
  </si>
  <si>
    <t>23020808</t>
  </si>
  <si>
    <t>تراکتوربا گاو آهن بشقابی یا سوکی با راننده</t>
  </si>
  <si>
    <t>23020809</t>
  </si>
  <si>
    <t>تراکتور56 اسب بخار با دیسک با راننده</t>
  </si>
  <si>
    <t>23020810</t>
  </si>
  <si>
    <t>تراکتورمعمولی با لوازم زنجیر کشی با راننده</t>
  </si>
  <si>
    <t>23020813</t>
  </si>
  <si>
    <t>تراکتور معمولی با کود پاش با راننده</t>
  </si>
  <si>
    <t>23020814</t>
  </si>
  <si>
    <t>تراکتور معمولی با نهر کش با راننده</t>
  </si>
  <si>
    <t>23020815</t>
  </si>
  <si>
    <t>تراکتور معمولی با فارونر با راننده</t>
  </si>
  <si>
    <t>23020816</t>
  </si>
  <si>
    <t>تراکتور و پترونیگ با راننده</t>
  </si>
  <si>
    <t>23020817</t>
  </si>
  <si>
    <t>تراکتور با بذر پاش  با راننده</t>
  </si>
  <si>
    <t>23020818</t>
  </si>
  <si>
    <t>تراکتور با بذر کار  با راننده</t>
  </si>
  <si>
    <t>23020819</t>
  </si>
  <si>
    <t>تراکتور با بوته کار  با راننده</t>
  </si>
  <si>
    <t>23020821</t>
  </si>
  <si>
    <t>تراکتور با تانکر آب با راننده</t>
  </si>
  <si>
    <t>23020822</t>
  </si>
  <si>
    <t>تراکتور مجهز به چرخ مخصوص گل‌آب (تور) کردن، تخته یا آهن، ماله کشی و سایر وسایل مورد نیاز آب‌ تخت قطعات اراضی شالیزاری با راننده</t>
  </si>
  <si>
    <t>23020901</t>
  </si>
  <si>
    <t xml:space="preserve">تریلر کفی به ظرفیت حدود 5  تن بدون کشنده </t>
  </si>
  <si>
    <t>23020902</t>
  </si>
  <si>
    <t xml:space="preserve">تریلر کفی به ظرفیت حدود 10 تن  بدون کشنده </t>
  </si>
  <si>
    <t>23021001</t>
  </si>
  <si>
    <t xml:space="preserve">مخزن سیار2500 لیتر بدون کشنده </t>
  </si>
  <si>
    <t>23021002</t>
  </si>
  <si>
    <t xml:space="preserve">مخزن چرخدار به ظرفیت بیش از 2500 تا4000 لیتر بدون کشنده </t>
  </si>
  <si>
    <t>23021102</t>
  </si>
  <si>
    <t xml:space="preserve">دامپر2 تن هیدرولیکی باراننده </t>
  </si>
  <si>
    <t>23021104</t>
  </si>
  <si>
    <t xml:space="preserve">دامپر3 تن هیدرولیکی باراننده </t>
  </si>
  <si>
    <t>23021201</t>
  </si>
  <si>
    <t xml:space="preserve">بونکرسیمان باراننده </t>
  </si>
  <si>
    <t>23021301</t>
  </si>
  <si>
    <t>واگن دستی</t>
  </si>
  <si>
    <t>24010101</t>
  </si>
  <si>
    <t xml:space="preserve">جرثقیل کفی 3 تن باکامیون 3 تن با راننده </t>
  </si>
  <si>
    <t>24010102</t>
  </si>
  <si>
    <t xml:space="preserve">جرثقیل کفی 3 تن باکامیون 5 تن با راننده </t>
  </si>
  <si>
    <t>24010103</t>
  </si>
  <si>
    <t xml:space="preserve">جرثقیل کفی 3 تن باکامیون 7 تن با راننده </t>
  </si>
  <si>
    <t>24010104</t>
  </si>
  <si>
    <t xml:space="preserve">جرثقیل کفی 5 تن باکامیون 10 تن با راننده </t>
  </si>
  <si>
    <t>24010105</t>
  </si>
  <si>
    <t xml:space="preserve">جرثقیل کفی 8 تن باکامیون 16 تن با راننده </t>
  </si>
  <si>
    <t>24010106</t>
  </si>
  <si>
    <t xml:space="preserve">جرثقیل کفی 10 تن باکامیون 16 تن با باراننده </t>
  </si>
  <si>
    <t>24010201</t>
  </si>
  <si>
    <t xml:space="preserve">جرثقیل کامیونی دوکابینه حدود 15 تن باراننده </t>
  </si>
  <si>
    <t>24010202</t>
  </si>
  <si>
    <t xml:space="preserve">جرثقیل کامیونی دوکابینه حدود 20 تن باراننده </t>
  </si>
  <si>
    <t>24010203</t>
  </si>
  <si>
    <t xml:space="preserve">جرثقیل کامیونی دوکابینه حدود 25 تن باراننده </t>
  </si>
  <si>
    <t>24010204</t>
  </si>
  <si>
    <t xml:space="preserve">جرثقیل کامیونی دوکابینه حدود 30 تن باراننده </t>
  </si>
  <si>
    <t>24010205</t>
  </si>
  <si>
    <t xml:space="preserve">جرثقیل کامیونی دوکابینه حدود 40 تن باراننده </t>
  </si>
  <si>
    <t>24010206</t>
  </si>
  <si>
    <t xml:space="preserve">جرثقیل کامیونی دوکابینه حدود 50 تن باراننده </t>
  </si>
  <si>
    <t>24010301</t>
  </si>
  <si>
    <t xml:space="preserve">جرثقیل خودروچرخ لاستیکی حدود15  تن باراننده </t>
  </si>
  <si>
    <t>24010302</t>
  </si>
  <si>
    <t xml:space="preserve">جرثقیل خودروچرخ لاستیکی حدود20  تن باراننده </t>
  </si>
  <si>
    <t>24010303</t>
  </si>
  <si>
    <t xml:space="preserve">جرثقیل خودروچرخ لاستیکی حدود25  تن باراننده </t>
  </si>
  <si>
    <t>24010304</t>
  </si>
  <si>
    <t xml:space="preserve">جرثقیل خودروچرخ لاستیکی حدود30  تن باراننده </t>
  </si>
  <si>
    <t>24010305</t>
  </si>
  <si>
    <t xml:space="preserve">جرثقیل خودروچرخ لاستیکی حدود40  تن باراننده </t>
  </si>
  <si>
    <t>24010306</t>
  </si>
  <si>
    <t xml:space="preserve">جرثقیل خودروچرخ لاستیکی حدود50  تن باراننده </t>
  </si>
  <si>
    <t>24010307</t>
  </si>
  <si>
    <t xml:space="preserve">جرثقیل خودروچرخ لاستیکی حدود60  تن باراننده </t>
  </si>
  <si>
    <t>24010308</t>
  </si>
  <si>
    <t xml:space="preserve">جرثقیل خودروچرخ لاستیکی حدود80  تن باراننده </t>
  </si>
  <si>
    <t>24010402</t>
  </si>
  <si>
    <t xml:space="preserve">جرثقیل خودروچرخ زنجیری حدود20  تن باراننده </t>
  </si>
  <si>
    <t>24010403</t>
  </si>
  <si>
    <t xml:space="preserve">جرثقیل خودروچرخ زنجیری حدود25  تن باراننده </t>
  </si>
  <si>
    <t>24010404</t>
  </si>
  <si>
    <t xml:space="preserve">جرثقیل خودروچرخ زنجیری حدود30  تن باراننده </t>
  </si>
  <si>
    <t>24010405</t>
  </si>
  <si>
    <t xml:space="preserve">جرثقیل خودروچرخ زنجیری حدود40  تن باراننده </t>
  </si>
  <si>
    <t>24010601</t>
  </si>
  <si>
    <t>تاور کرین 500 تن-متر</t>
  </si>
  <si>
    <t>24010602</t>
  </si>
  <si>
    <t>تاور کرین حدود 110 تن  متر</t>
  </si>
  <si>
    <t>24010803</t>
  </si>
  <si>
    <t>بالابربرقی به ظرفیت حدود300  کیلو</t>
  </si>
  <si>
    <t>24010805</t>
  </si>
  <si>
    <t xml:space="preserve">بالابردیزلی </t>
  </si>
  <si>
    <t>24010806</t>
  </si>
  <si>
    <t>نیسان بالابر</t>
  </si>
  <si>
    <t>24010901</t>
  </si>
  <si>
    <t xml:space="preserve">لیف تراک باظرفیت حدود2 تن با راننده </t>
  </si>
  <si>
    <t>24010902</t>
  </si>
  <si>
    <t xml:space="preserve">لیف تراک باظرفیت حدود3 تن با راننده </t>
  </si>
  <si>
    <t>24010904</t>
  </si>
  <si>
    <t xml:space="preserve">لیف تراک باظرفیت حدود5 تن با راننده </t>
  </si>
  <si>
    <t>24010905</t>
  </si>
  <si>
    <t xml:space="preserve">لیف تراک باظرفیت حدود7 تن با راننده </t>
  </si>
  <si>
    <t>24011002</t>
  </si>
  <si>
    <t xml:space="preserve">جرثقیل سقفی حدود15 تن با راننده </t>
  </si>
  <si>
    <t>24011003</t>
  </si>
  <si>
    <t xml:space="preserve">جرثقیل سقفی حدود20 تن با راننده </t>
  </si>
  <si>
    <t>24011004</t>
  </si>
  <si>
    <t xml:space="preserve">جرثقیل سقفی 5  تنی </t>
  </si>
  <si>
    <t>24011101</t>
  </si>
  <si>
    <t xml:space="preserve">جرثقیل تراکتوری 3 تن باراننده </t>
  </si>
  <si>
    <t>24011301</t>
  </si>
  <si>
    <t xml:space="preserve">ریل و ارابه مخصوص حمل تیرهای بتنی پیش ساخته </t>
  </si>
  <si>
    <t>24011302</t>
  </si>
  <si>
    <t xml:space="preserve">پوترلانسمان تیرمشبک فولادی </t>
  </si>
  <si>
    <t>24011303</t>
  </si>
  <si>
    <t>دستگاه شاریو</t>
  </si>
  <si>
    <t>25010102</t>
  </si>
  <si>
    <t>ماشین بوته‌بر با راننده</t>
  </si>
  <si>
    <t>25010201</t>
  </si>
  <si>
    <t xml:space="preserve">بیل مکانیکی چرخ لاستیکی یازنجیری  به قدرت حدود80 اسب بخار با راننده </t>
  </si>
  <si>
    <t>25010202</t>
  </si>
  <si>
    <t xml:space="preserve">بیل مکانیکی چرخ لاستیکی یازنجیری  به قدرت حدود100 اسب بخار با راننده </t>
  </si>
  <si>
    <t>25010203</t>
  </si>
  <si>
    <t xml:space="preserve">بیل مکانیکی چرخ لاستیکی به قدرت حدود150 اسب بخار باراننده </t>
  </si>
  <si>
    <t>25010204</t>
  </si>
  <si>
    <t xml:space="preserve">بیل مکانیکی چرخ زنجیری به قدرت حدود150 اسب بخار باراننده </t>
  </si>
  <si>
    <t>25010205</t>
  </si>
  <si>
    <t xml:space="preserve">بیل مکانیکی چرخ زنجیری به قدرت حدود200 اسب بخار باراننده </t>
  </si>
  <si>
    <t>25010211</t>
  </si>
  <si>
    <t>بیل مکانیکی 200 اسب بخار چرخ زنجیری و مجهز به چکش هیدرولیکی با فشار 160 تا 180 کیلو گرم بر سانتی متر مربع</t>
  </si>
  <si>
    <t>25010402</t>
  </si>
  <si>
    <t xml:space="preserve">ماشین کانال کنی ترنچرباعرض تیغه 48 26 اینچ به قدرت حدود200  اسب بخار باراننده </t>
  </si>
  <si>
    <t>25010502</t>
  </si>
  <si>
    <t xml:space="preserve">اسکریپر به قدرت حدود 300  اسب بخار باراننده </t>
  </si>
  <si>
    <t>25010602</t>
  </si>
  <si>
    <t xml:space="preserve">بولدوزر به قدرت حدود 150  اسب بخار باراننده </t>
  </si>
  <si>
    <t>25010603</t>
  </si>
  <si>
    <t xml:space="preserve">بولدوزر به قدرت حدود 200  اسب بخار باراننده </t>
  </si>
  <si>
    <t>25010604</t>
  </si>
  <si>
    <t xml:space="preserve">بولدوزر به قدرت حدود 250  اسب بخار باراننده </t>
  </si>
  <si>
    <t>25010605</t>
  </si>
  <si>
    <t xml:space="preserve">بولدوزر به قدرت حدود 300  اسب بخار باراننده </t>
  </si>
  <si>
    <t>25010606</t>
  </si>
  <si>
    <t xml:space="preserve">بولدوزر به قدرت حدود 350  اسب بخار باراننده </t>
  </si>
  <si>
    <t>25010607</t>
  </si>
  <si>
    <t xml:space="preserve">بولدوزر به قدرت حدود 400  اسب بخار باراننده </t>
  </si>
  <si>
    <t>25010701</t>
  </si>
  <si>
    <t xml:space="preserve">لودرچرخ زنجیری به قدرت حدود200  اسب بخار باراننده </t>
  </si>
  <si>
    <t>25010801</t>
  </si>
  <si>
    <t xml:space="preserve">لودرچرخ لاستیکی به قدرت حدود100  اسب بخار باراننده </t>
  </si>
  <si>
    <t>25010802</t>
  </si>
  <si>
    <t xml:space="preserve">لودرچرخ لاستیکی به قدرت حدود150  اسب بخار باراننده </t>
  </si>
  <si>
    <t>25010803</t>
  </si>
  <si>
    <t xml:space="preserve">لودرچرخ لاستیکی به قدرت حدود200  اسب بخار باراننده </t>
  </si>
  <si>
    <t>25010804</t>
  </si>
  <si>
    <t xml:space="preserve">لودرچرخ لاستیکی به قدرت حدود250  اسب بخار باراننده </t>
  </si>
  <si>
    <t>25010806</t>
  </si>
  <si>
    <t xml:space="preserve">لودرچرخ لاستیکی به قدرت حدود350  اسب بخار باراننده </t>
  </si>
  <si>
    <t>25010901</t>
  </si>
  <si>
    <t xml:space="preserve">گریدر به قدرت حدود150 اسب بخار باراننده </t>
  </si>
  <si>
    <t>25010902</t>
  </si>
  <si>
    <t xml:space="preserve">گریدر به قدرت حدود180 اسب بخار باراننده </t>
  </si>
  <si>
    <t>25010904</t>
  </si>
  <si>
    <t xml:space="preserve">گریدر به قدرت حدود220 اسب بخار باراننده </t>
  </si>
  <si>
    <t>25010911</t>
  </si>
  <si>
    <t>ماشین برف‌روب با راننده</t>
  </si>
  <si>
    <t>25011001</t>
  </si>
  <si>
    <t xml:space="preserve">فینیشرپخش بالاست </t>
  </si>
  <si>
    <t>25011101</t>
  </si>
  <si>
    <t>دستگاه هوشمند لیزری با کشنده موتوری مانند تراکتور با راننده</t>
  </si>
  <si>
    <t>25020101</t>
  </si>
  <si>
    <t>دستگاه حفاری ضربه ای سبک به قدرت 45 اسب بخار</t>
  </si>
  <si>
    <t>25020102</t>
  </si>
  <si>
    <t>دستگاه حفاری ضربه ای سنگین به قدرت 85 اسب بخار</t>
  </si>
  <si>
    <t>25020201</t>
  </si>
  <si>
    <t>دستگاه حفاری دورانی به قدرت 160 اسب بخار</t>
  </si>
  <si>
    <t>25020202</t>
  </si>
  <si>
    <t>دستگاه حفاری دورانی ضربه ای چکشی  به قدرت 250 اسب بخار</t>
  </si>
  <si>
    <t>25020203</t>
  </si>
  <si>
    <t>دستگاه حفاری دورانی ضربه ای چکشی به قدرت 1200 اسب بخار، مجهز به سیستم ایرلیفت</t>
  </si>
  <si>
    <t>25020301</t>
  </si>
  <si>
    <t>دستگاه حفاری شمعهای درجا</t>
  </si>
  <si>
    <t>25020401</t>
  </si>
  <si>
    <t xml:space="preserve">دستگاه مخلوط کن گل بنتونیت </t>
  </si>
  <si>
    <t>25020601</t>
  </si>
  <si>
    <t xml:space="preserve">سپرکوب هیدرولیکی ویبره ای به قدرت کشش تا20 تن </t>
  </si>
  <si>
    <t>25020602</t>
  </si>
  <si>
    <t xml:space="preserve">سپرکوب هیدرولیکی ویبره ای به قدرت کشش بیش از20 تا40 تن </t>
  </si>
  <si>
    <t>25020703</t>
  </si>
  <si>
    <t xml:space="preserve">دستگاه شمع کوب به ظرفیت حدود5  تن </t>
  </si>
  <si>
    <t>25020901</t>
  </si>
  <si>
    <t>دستگاه لوله رانی از نوع پایلوت و کیسینگ و حلزونی، برای لوله‌های به قطر 200 و 400 میلیمتر</t>
  </si>
  <si>
    <t>25021001</t>
  </si>
  <si>
    <t>دستگاه لوله رانی از نوع تمام مقطع با تخلیه دوغابی، برای لوله‌های به قطر 400 و 600 میلیمتر</t>
  </si>
  <si>
    <t>25021002</t>
  </si>
  <si>
    <t>دستگاه لوله رانی از نوع تمام مقطع با تخلیه دوغابی، برای لوله‌های به قطر 1200 و 1400 میلیمتر</t>
  </si>
  <si>
    <t>25021003</t>
  </si>
  <si>
    <t>دستگاه لوله رانی از نوع تمام مقطع با تخلیه دوغابی برای لوله‌های به قطر 1800 و 2000 میلیمتر</t>
  </si>
  <si>
    <t>25030101</t>
  </si>
  <si>
    <t xml:space="preserve">کمپکتورصفحه ای </t>
  </si>
  <si>
    <t>25030102</t>
  </si>
  <si>
    <t>غلطک دستی موتوردار</t>
  </si>
  <si>
    <t>25030201</t>
  </si>
  <si>
    <t xml:space="preserve">غلطک استاتیک چرخ اهنی حدود6 تا 8 تن باراننده </t>
  </si>
  <si>
    <t>25030203</t>
  </si>
  <si>
    <t xml:space="preserve">غلطک استاتیک چرخ اهنی حدود 10 تا12 تن باراننده </t>
  </si>
  <si>
    <t>25030204</t>
  </si>
  <si>
    <t xml:space="preserve">غلطک استاتیک چرخ اهنی حدود 12 تا14 تن باراننده </t>
  </si>
  <si>
    <t>25030301</t>
  </si>
  <si>
    <t xml:space="preserve">غلطک چرخ لاستکی اسفالت حدود 16 تا20 تن باراننده </t>
  </si>
  <si>
    <t>25030401</t>
  </si>
  <si>
    <t xml:space="preserve">غلطک ویبره کششی حدود6 تن </t>
  </si>
  <si>
    <t>25030402</t>
  </si>
  <si>
    <t xml:space="preserve">غلطک ویبره کششی حدود8 تن </t>
  </si>
  <si>
    <t>25030501</t>
  </si>
  <si>
    <t xml:space="preserve">غلطک ویبره خودروکمرشکن چرخ اهنی لاستیکی حدود10 تن باراننده </t>
  </si>
  <si>
    <t>25030701</t>
  </si>
  <si>
    <t>دستگاه ترپان باوزن حدود 1000   کیلو</t>
  </si>
  <si>
    <t>25030703</t>
  </si>
  <si>
    <t>دستگاه ترپان باوزن حدود 3000   کیلو</t>
  </si>
  <si>
    <t>25030705</t>
  </si>
  <si>
    <t>دستگاه ترپان باوزن حدود 5000   کیلو</t>
  </si>
  <si>
    <t>25030801</t>
  </si>
  <si>
    <t>جاروی مکانیکی با راننده</t>
  </si>
  <si>
    <t>25040101</t>
  </si>
  <si>
    <t>کمپرسور باظرفیت حدود 2 متر مکعب دردقیقه (70 سی اف ام) با شیلنگ مربوط.</t>
  </si>
  <si>
    <t>25040102</t>
  </si>
  <si>
    <t>کمپرسور باظرفیت حدود 5 متر مکعب دردقیقه (180 سی اف ام) با شیلنگ مربوط</t>
  </si>
  <si>
    <t>25040103</t>
  </si>
  <si>
    <t>کمپرسور باظرفیت حدود 7 متر مکعب دردقیقه (250 سی اف ام) با شیلنگ مربوط</t>
  </si>
  <si>
    <t>25040104</t>
  </si>
  <si>
    <t>کمپرسور باظرفیت حدود 11 متر دردقیقه (390سی اف ام)   باشیلنگ مربوط</t>
  </si>
  <si>
    <t>25040108</t>
  </si>
  <si>
    <t>کمپرسور باظرفیت حدود 25 متر مکعب دردقیقه باشیلنگ مربوط</t>
  </si>
  <si>
    <t>25040109</t>
  </si>
  <si>
    <t>کمپرسور XP-900</t>
  </si>
  <si>
    <t>25040202</t>
  </si>
  <si>
    <t>سیستم هوای فشرده</t>
  </si>
  <si>
    <t>25040301</t>
  </si>
  <si>
    <t xml:space="preserve">کمپرسوردستی </t>
  </si>
  <si>
    <t>25040302</t>
  </si>
  <si>
    <t xml:space="preserve">کمپرسور دستگاه گچ‌پاش </t>
  </si>
  <si>
    <t>25050101</t>
  </si>
  <si>
    <t>کلم شل</t>
  </si>
  <si>
    <t>25050201</t>
  </si>
  <si>
    <t>کله گاوی مدل ET120</t>
  </si>
  <si>
    <t>25050301</t>
  </si>
  <si>
    <t>جامبو دریلMINIMATIC H205D TAMROCK با اپراتور</t>
  </si>
  <si>
    <t>25050302</t>
  </si>
  <si>
    <t>جامبو دریلMONOMATIC H105D TAMROCK با اپراتور</t>
  </si>
  <si>
    <t>25050303</t>
  </si>
  <si>
    <t xml:space="preserve">جامبو دریل  Paramatic  تک بوم TAMROCKبا اپراتور، راد و سر مته	</t>
  </si>
  <si>
    <t>25050304</t>
  </si>
  <si>
    <t xml:space="preserve">جامبو دریل  Paramatic  دو بوم TAMROCKبا اپراتور، راد و سر مته	</t>
  </si>
  <si>
    <t>25050311</t>
  </si>
  <si>
    <t>سر مته پیشرو (PILOT BIT)</t>
  </si>
  <si>
    <t>25050321</t>
  </si>
  <si>
    <t>هزینه (RING BIT, CASING SHOE, RETANER)</t>
  </si>
  <si>
    <t>25050502</t>
  </si>
  <si>
    <t>دریل واگن ( Roc H512 )</t>
  </si>
  <si>
    <t>25050503</t>
  </si>
  <si>
    <t>دریل واگن ( Roc442 )</t>
  </si>
  <si>
    <t>25050601</t>
  </si>
  <si>
    <t xml:space="preserve">دستگاه انفجارچاشنی </t>
  </si>
  <si>
    <t>25060101</t>
  </si>
  <si>
    <t>دستگاه تولید بخار برای عمل‌آوری کانالت</t>
  </si>
  <si>
    <t>26010101</t>
  </si>
  <si>
    <t xml:space="preserve">موتورپمپ تخلیه اب 2 اینچ </t>
  </si>
  <si>
    <t>26010201</t>
  </si>
  <si>
    <t xml:space="preserve">موتورپمپ دیزلی تخلیه اب 4  اینچ </t>
  </si>
  <si>
    <t>26010202</t>
  </si>
  <si>
    <t xml:space="preserve">موتورپمپ دیزلی تخلیه اب 6  اینچ </t>
  </si>
  <si>
    <t>26010301</t>
  </si>
  <si>
    <t xml:space="preserve">پمپ لجن کش دیزلی 4  اینچ </t>
  </si>
  <si>
    <t>26010501</t>
  </si>
  <si>
    <t>موتوردیزلی دورانی به قدرت حدود 100 اسب بخار</t>
  </si>
  <si>
    <t>26010503</t>
  </si>
  <si>
    <t>موتوردیزلی دورانی به قدرت حدود 200 اسب بخار</t>
  </si>
  <si>
    <t>26010504</t>
  </si>
  <si>
    <t>موتوردیزلی دورانی به قدرت حدود 300 اسب بخار</t>
  </si>
  <si>
    <t>26010505</t>
  </si>
  <si>
    <t>موتوردیزلی دورانی به قدرت حدود  400 اسب بخار</t>
  </si>
  <si>
    <t>26010506</t>
  </si>
  <si>
    <t>موتوردیزلی دورانی به قدرت حدود  500 اسب بخار</t>
  </si>
  <si>
    <t>26010601</t>
  </si>
  <si>
    <t xml:space="preserve">پمپ توربینی 6 یا8  اینچ </t>
  </si>
  <si>
    <t>26010602</t>
  </si>
  <si>
    <t xml:space="preserve">پمپ توربینی 10  اینچ </t>
  </si>
  <si>
    <t>26010603</t>
  </si>
  <si>
    <t xml:space="preserve">پمپ توربینی 12  اینچ </t>
  </si>
  <si>
    <t>26010701</t>
  </si>
  <si>
    <t>الکتروپمپ کف کش 2  اینچ با ارتفاع ابدهی 30 متر</t>
  </si>
  <si>
    <t>26010702</t>
  </si>
  <si>
    <t>الکتروپمپ کف کش 2  اینچ با ارتفاع ابدهی 40 متر</t>
  </si>
  <si>
    <t>26010703</t>
  </si>
  <si>
    <t>الکتروپمپ کف کش 2  اینچ با ارتفاع ابدهی 50 متر</t>
  </si>
  <si>
    <t>26010704</t>
  </si>
  <si>
    <t>الکتروپمپ کف کش 2  اینچ با ارتفاع ابدهی 60 متر</t>
  </si>
  <si>
    <t>26010801</t>
  </si>
  <si>
    <t>پمپ هیدرولیک به قدرت 42 /5  اسب بخار</t>
  </si>
  <si>
    <t>26011301</t>
  </si>
  <si>
    <t xml:space="preserve">موتورپمپ تست </t>
  </si>
  <si>
    <t>26011501</t>
  </si>
  <si>
    <t>واتر جت</t>
  </si>
  <si>
    <t>26011521</t>
  </si>
  <si>
    <t xml:space="preserve"> جت فن با قطر 120 سانتیمتر و قدرت 55 کیلو وات و هوادهی 15-30 متر مکعب در ثانیه و فشار استاتیکی 2500-2000پاسکال</t>
  </si>
  <si>
    <t>26011601</t>
  </si>
  <si>
    <t>پمپ با دبی 100 لیتر بر ثانیه و ارتفاع 100 متر</t>
  </si>
  <si>
    <t>26011701</t>
  </si>
  <si>
    <t>پمپ تزریق با میکسر ، شتاب دهنده و ثبات با متصدی</t>
  </si>
  <si>
    <t>26020101</t>
  </si>
  <si>
    <t>دستگاه جوش استیلن کاربید</t>
  </si>
  <si>
    <t>26020201</t>
  </si>
  <si>
    <t>دستگاه جوش (آرگون)</t>
  </si>
  <si>
    <t>26020202</t>
  </si>
  <si>
    <t xml:space="preserve">دستگاه جوش CO2
</t>
  </si>
  <si>
    <t>26020203</t>
  </si>
  <si>
    <t xml:space="preserve">دستگاه جوش زیرپودری و اسلگ
</t>
  </si>
  <si>
    <t>26020204</t>
  </si>
  <si>
    <t xml:space="preserve">دستگاه جوش گل میخ (Stud Welder)
</t>
  </si>
  <si>
    <t>26020301</t>
  </si>
  <si>
    <t>ترانس جوشکاری 250 آمپر</t>
  </si>
  <si>
    <t>26020302</t>
  </si>
  <si>
    <t>ترانس جوشکاری تا400 آمپر</t>
  </si>
  <si>
    <t>26020501</t>
  </si>
  <si>
    <t>موتورجوش 100 تا150 امپر</t>
  </si>
  <si>
    <t>26020502</t>
  </si>
  <si>
    <t>موتورجوش 150 تا250 امپر</t>
  </si>
  <si>
    <t>26020503</t>
  </si>
  <si>
    <t>موتورجوش دیزلی 400 امپر</t>
  </si>
  <si>
    <t>26020504</t>
  </si>
  <si>
    <t>موتورجوش دیزلی 500 امپر</t>
  </si>
  <si>
    <t>26020601</t>
  </si>
  <si>
    <t>دستگاه برش باسیلندرگازوشیلنگ ومشعلهای مربوط</t>
  </si>
  <si>
    <t>26020921</t>
  </si>
  <si>
    <t>دستگاه جوش شبکه</t>
  </si>
  <si>
    <t>دستگاه</t>
  </si>
  <si>
    <t>26020925</t>
  </si>
  <si>
    <t>دستگاه تولید بلوک پلی استایرن</t>
  </si>
  <si>
    <t>دستگاه - ‏ساعت</t>
  </si>
  <si>
    <t>26020926</t>
  </si>
  <si>
    <t>دستگاه اکسپند پلی استایرن</t>
  </si>
  <si>
    <t>26020927</t>
  </si>
  <si>
    <t>دستگاه برش بلوک پلی استایرن</t>
  </si>
  <si>
    <t>26020928</t>
  </si>
  <si>
    <t>دستگاه سوراخ کن پلی استایرن</t>
  </si>
  <si>
    <t>26020929</t>
  </si>
  <si>
    <t>دستگاه پانچ ورق گالوانیزه</t>
  </si>
  <si>
    <t>26021001</t>
  </si>
  <si>
    <t xml:space="preserve">دستگاه برش اتوماتیک </t>
  </si>
  <si>
    <t>26021101</t>
  </si>
  <si>
    <t>دستگاه جوش گرمایی لوله های پلی اتیلن تاقطر355 میلیمتر</t>
  </si>
  <si>
    <t>26021102</t>
  </si>
  <si>
    <t>دستگاه جوش گرمایی لوله های پلی اتیلن ازقطر400 تا630 میلیمتر</t>
  </si>
  <si>
    <t>26021103</t>
  </si>
  <si>
    <t>دستگاه ذوب خمیرجوش لوله های پلی اتیلن به قطر710 میلیمتروبیشتر</t>
  </si>
  <si>
    <t>26021111</t>
  </si>
  <si>
    <t>دستگاه برش لوله پلی‌اتیلن</t>
  </si>
  <si>
    <t>26021202</t>
  </si>
  <si>
    <t>دیگ بخار با ظرفیت 1000 پوند بخار در ساعت</t>
  </si>
  <si>
    <t>26021301</t>
  </si>
  <si>
    <t>هویه جوشکاری</t>
  </si>
  <si>
    <t>26021401</t>
  </si>
  <si>
    <t>دستگاه پیش‌جوش (مش) شبکه میل‌گرد، برای استفاده در انواع نیم لوله‌های بتنی پیش‌ساخته (کانالت).</t>
  </si>
  <si>
    <t>26030101</t>
  </si>
  <si>
    <t>مولدبرق به قدرت 5 کیلووات تک فاز</t>
  </si>
  <si>
    <t>26030102</t>
  </si>
  <si>
    <t>مولدبرق به قدرت 10 کیلووات تک فاز</t>
  </si>
  <si>
    <t>26030105</t>
  </si>
  <si>
    <t xml:space="preserve">مولدبرق به قدرت 30 کیلووات </t>
  </si>
  <si>
    <t>26030107</t>
  </si>
  <si>
    <t xml:space="preserve">مولدبرق به قدرت 80 کیلووات </t>
  </si>
  <si>
    <t>26030108</t>
  </si>
  <si>
    <t xml:space="preserve">مولدبرق به قدرت 100 کیلووات </t>
  </si>
  <si>
    <t>26030110</t>
  </si>
  <si>
    <t xml:space="preserve">مولدبرق به قدرت 150 کیلووات </t>
  </si>
  <si>
    <t>26030111</t>
  </si>
  <si>
    <t xml:space="preserve">مولدبرق به قدرت 200 کیلووات </t>
  </si>
  <si>
    <t>26030113</t>
  </si>
  <si>
    <t xml:space="preserve">مولدبرق به قدرت 300 کیلووات </t>
  </si>
  <si>
    <t>26030114</t>
  </si>
  <si>
    <t xml:space="preserve">مولدبرق به قدرت 350 کیلووات </t>
  </si>
  <si>
    <t>26030115</t>
  </si>
  <si>
    <t xml:space="preserve">مولدبرق به قدرت 400 کیلووات </t>
  </si>
  <si>
    <t>26030116</t>
  </si>
  <si>
    <t xml:space="preserve">مولدبرق به قدرت 500 کیلووات </t>
  </si>
  <si>
    <t>26030119</t>
  </si>
  <si>
    <t xml:space="preserve">ژنراتور 450KAW </t>
  </si>
  <si>
    <t>26030121</t>
  </si>
  <si>
    <t xml:space="preserve">ژنراتور 350KAVA	
</t>
  </si>
  <si>
    <t>26030122</t>
  </si>
  <si>
    <t>ژنراتور 140KAV</t>
  </si>
  <si>
    <t>26030123</t>
  </si>
  <si>
    <t>ژنراتور 120KAVA</t>
  </si>
  <si>
    <t>26030124</t>
  </si>
  <si>
    <t xml:space="preserve">ژنراتور 125 </t>
  </si>
  <si>
    <t>26030125</t>
  </si>
  <si>
    <t>ژنراتور جهت ویبره‌های قالب و بچینگ 450KAVA</t>
  </si>
  <si>
    <t>27010102</t>
  </si>
  <si>
    <t xml:space="preserve">ماشین لوله گذارسایدبوم   به قدرت حدود150 اسب بخار با راننده </t>
  </si>
  <si>
    <t>27010103</t>
  </si>
  <si>
    <t xml:space="preserve">ماشین لوله گذارسایدبوم   به قدرت حدود200 اسب بخار با راننده </t>
  </si>
  <si>
    <t>27010105</t>
  </si>
  <si>
    <t xml:space="preserve">ماشین لوله گذارسایدبوم   به قدرت حدود300 اسب بخار با راننده </t>
  </si>
  <si>
    <t>27010106</t>
  </si>
  <si>
    <t xml:space="preserve">ماشین لوله گذارسایدبوم   به قدرت حدود400 اسب بخار با راننده </t>
  </si>
  <si>
    <t>27010303</t>
  </si>
  <si>
    <t>دستگاه دستی نوارپیچی سرد</t>
  </si>
  <si>
    <t>27010608</t>
  </si>
  <si>
    <t xml:space="preserve">ماشین نوارپیچ سرد برای لوله های 56 50  اینچ </t>
  </si>
  <si>
    <t>27010809</t>
  </si>
  <si>
    <t>دستگاه اندودسیمانی لوله های اب  به قطرکمتراز500 میلیمتر</t>
  </si>
  <si>
    <t>27010810</t>
  </si>
  <si>
    <t>دستگاه اندودسیمانی لوله های اب  به قطر500 میلیمتروبالاتر</t>
  </si>
  <si>
    <t>27011604</t>
  </si>
  <si>
    <t xml:space="preserve">دیگ قیر30 بشکه ای باتریلرمربوط  به ظرفیت 7 تن </t>
  </si>
  <si>
    <t>27020201</t>
  </si>
  <si>
    <t xml:space="preserve">دستگاه کامل شات بلاست </t>
  </si>
  <si>
    <t>27020301</t>
  </si>
  <si>
    <t xml:space="preserve">دستگاه سندبلاست </t>
  </si>
  <si>
    <t>27020401</t>
  </si>
  <si>
    <t xml:space="preserve">نازل سندبلاست </t>
  </si>
  <si>
    <t>27020501</t>
  </si>
  <si>
    <t>برس خودکار</t>
  </si>
  <si>
    <t>27030201</t>
  </si>
  <si>
    <t xml:space="preserve">هزینه سند بلاست کردن شیشه
</t>
  </si>
  <si>
    <t>27030203</t>
  </si>
  <si>
    <t xml:space="preserve">هزینه لبه سازی شیشه 
</t>
  </si>
  <si>
    <t>27030204</t>
  </si>
  <si>
    <t xml:space="preserve">هزینه سوراخ کاری شیشه ایمنی آبدیده حرارتی 
</t>
  </si>
  <si>
    <t>28010301</t>
  </si>
  <si>
    <t>دستگاه بلوک زن سقفی 4 تایی با صفحه ویبره ثابت وقالب مربوط</t>
  </si>
  <si>
    <t>28040101</t>
  </si>
  <si>
    <t>دستگاه برقی برش میلگرد</t>
  </si>
  <si>
    <t>28040102</t>
  </si>
  <si>
    <t>قیچی آرماتور بری</t>
  </si>
  <si>
    <t>28040111</t>
  </si>
  <si>
    <t>دستگاه شاخه‌کن مفتول</t>
  </si>
  <si>
    <t>28040201</t>
  </si>
  <si>
    <t>دستگاه خم کن برقی میلگرد</t>
  </si>
  <si>
    <t>28040403</t>
  </si>
  <si>
    <t>دستگاه اره نواری نیمه اتوماتیک</t>
  </si>
  <si>
    <t>28040404</t>
  </si>
  <si>
    <t xml:space="preserve">دستگاه اره پروفیل بر
</t>
  </si>
  <si>
    <t>28040501</t>
  </si>
  <si>
    <t xml:space="preserve">فرزاهن ساب </t>
  </si>
  <si>
    <t>28040502</t>
  </si>
  <si>
    <t xml:space="preserve">فرزاهن ساب نیوماتیک </t>
  </si>
  <si>
    <t>28040701</t>
  </si>
  <si>
    <t xml:space="preserve">سنگ ساب اهن </t>
  </si>
  <si>
    <t>28050101</t>
  </si>
  <si>
    <t>ابزار آرماتور بندی</t>
  </si>
  <si>
    <t>سری</t>
  </si>
  <si>
    <t>28060101</t>
  </si>
  <si>
    <t xml:space="preserve">دریلربرقی دستی متحرک </t>
  </si>
  <si>
    <t>28060102</t>
  </si>
  <si>
    <t xml:space="preserve">دریلربرقی ثابت </t>
  </si>
  <si>
    <t>28060201</t>
  </si>
  <si>
    <t xml:space="preserve">اره برقی ثابت چوب </t>
  </si>
  <si>
    <t>28060203</t>
  </si>
  <si>
    <t xml:space="preserve">اره بنزینی متحرک چوب </t>
  </si>
  <si>
    <t>28060204</t>
  </si>
  <si>
    <t>ابزار کامل قالب بندی</t>
  </si>
  <si>
    <t>28060205</t>
  </si>
  <si>
    <t>اره چوب بری دستی</t>
  </si>
  <si>
    <t>28060401</t>
  </si>
  <si>
    <t xml:space="preserve">سمباده گرد15 سانتیمتری چوب </t>
  </si>
  <si>
    <t>ورق</t>
  </si>
  <si>
    <t>28070101</t>
  </si>
  <si>
    <t xml:space="preserve">بیل </t>
  </si>
  <si>
    <t>28070102</t>
  </si>
  <si>
    <t xml:space="preserve">بیلچه </t>
  </si>
  <si>
    <t>28070103</t>
  </si>
  <si>
    <t>پاروی برف‌روبی</t>
  </si>
  <si>
    <t>28070201</t>
  </si>
  <si>
    <t xml:space="preserve">پتک </t>
  </si>
  <si>
    <t>28070202</t>
  </si>
  <si>
    <t>چکش سنگین (پتک)</t>
  </si>
  <si>
    <t>28070301</t>
  </si>
  <si>
    <t xml:space="preserve">زنبه </t>
  </si>
  <si>
    <t>28070401</t>
  </si>
  <si>
    <t xml:space="preserve">چکش </t>
  </si>
  <si>
    <t>28070402</t>
  </si>
  <si>
    <t xml:space="preserve">دیلم </t>
  </si>
  <si>
    <t>28070403</t>
  </si>
  <si>
    <t>تبر</t>
  </si>
  <si>
    <t>28070404</t>
  </si>
  <si>
    <t>انبردست</t>
  </si>
  <si>
    <t>28070405</t>
  </si>
  <si>
    <t>تیشه نجاری</t>
  </si>
  <si>
    <t>28070408</t>
  </si>
  <si>
    <t>چنگک</t>
  </si>
  <si>
    <t>28070409</t>
  </si>
  <si>
    <t>چاقوی پیوندزنی</t>
  </si>
  <si>
    <t>28070410</t>
  </si>
  <si>
    <t>داس</t>
  </si>
  <si>
    <t>28070411</t>
  </si>
  <si>
    <t>رنده</t>
  </si>
  <si>
    <t>28070413</t>
  </si>
  <si>
    <t>شیلنگ</t>
  </si>
  <si>
    <t>مترطول</t>
  </si>
  <si>
    <t>28070414</t>
  </si>
  <si>
    <t>شابلون (گونیا)</t>
  </si>
  <si>
    <t>28070415</t>
  </si>
  <si>
    <t>ظرف</t>
  </si>
  <si>
    <t>28070416</t>
  </si>
  <si>
    <t>فرچه</t>
  </si>
  <si>
    <t>28070417</t>
  </si>
  <si>
    <t>دستکش برزنتی یاچرمی</t>
  </si>
  <si>
    <t>جفت</t>
  </si>
  <si>
    <t>28070418</t>
  </si>
  <si>
    <t xml:space="preserve">دستکش پلاستیکی </t>
  </si>
  <si>
    <t>28070419</t>
  </si>
  <si>
    <t>قاشقک</t>
  </si>
  <si>
    <t>28070420</t>
  </si>
  <si>
    <t>قلم یا گوه</t>
  </si>
  <si>
    <t>28070421</t>
  </si>
  <si>
    <t>کفش کار</t>
  </si>
  <si>
    <t>28070422</t>
  </si>
  <si>
    <t>تشت بزرگ</t>
  </si>
  <si>
    <t>28070424</t>
  </si>
  <si>
    <t xml:space="preserve">کلاه حصیری </t>
  </si>
  <si>
    <t>28070425</t>
  </si>
  <si>
    <t>کلاه گرد گیر</t>
  </si>
  <si>
    <t>28070426</t>
  </si>
  <si>
    <t>کیسه ، سبد یا زنبیل</t>
  </si>
  <si>
    <t>28070427</t>
  </si>
  <si>
    <t>کیسه بذر کمربند دار</t>
  </si>
  <si>
    <t>28070428</t>
  </si>
  <si>
    <t>گاز انبر</t>
  </si>
  <si>
    <t>28070429</t>
  </si>
  <si>
    <t>لاستیک مستهلک</t>
  </si>
  <si>
    <t>حلقه</t>
  </si>
  <si>
    <t>28070430</t>
  </si>
  <si>
    <t>لباس کار</t>
  </si>
  <si>
    <t>دست</t>
  </si>
  <si>
    <t>28070431</t>
  </si>
  <si>
    <t>لباس کار ایمنی</t>
  </si>
  <si>
    <t>28070432</t>
  </si>
  <si>
    <t>لباس  مخصوص پلاستیکی</t>
  </si>
  <si>
    <t>28070433</t>
  </si>
  <si>
    <t>ماسک</t>
  </si>
  <si>
    <t>28070434</t>
  </si>
  <si>
    <t>ماله</t>
  </si>
  <si>
    <t>28070435</t>
  </si>
  <si>
    <t>مرزکش دستی</t>
  </si>
  <si>
    <t>28070436</t>
  </si>
  <si>
    <t>میله آهنی (اهرم)</t>
  </si>
  <si>
    <t>28070437</t>
  </si>
  <si>
    <t>نی</t>
  </si>
  <si>
    <t>28070438</t>
  </si>
  <si>
    <t>هم زن چوبی</t>
  </si>
  <si>
    <t>28070439</t>
  </si>
  <si>
    <t>پوشال</t>
  </si>
  <si>
    <t>28070440</t>
  </si>
  <si>
    <t>تی</t>
  </si>
  <si>
    <t>28070442</t>
  </si>
  <si>
    <t>قاب پیش بند جای گلدان</t>
  </si>
  <si>
    <t>28070443</t>
  </si>
  <si>
    <t>استهلاک لوازم</t>
  </si>
  <si>
    <t>28070444</t>
  </si>
  <si>
    <t>آب پاش پلاستیکی</t>
  </si>
  <si>
    <t>28070445</t>
  </si>
  <si>
    <t>بخاری باغی</t>
  </si>
  <si>
    <t>28070446</t>
  </si>
  <si>
    <t>بشکه زیر پا</t>
  </si>
  <si>
    <t>28070447</t>
  </si>
  <si>
    <t>تخته زیر پا</t>
  </si>
  <si>
    <t>28070448</t>
  </si>
  <si>
    <t>جعبه چوبی</t>
  </si>
  <si>
    <t>28070449</t>
  </si>
  <si>
    <t>چکمه</t>
  </si>
  <si>
    <t>28070450</t>
  </si>
  <si>
    <t>عینک محافظ</t>
  </si>
  <si>
    <t>28070451</t>
  </si>
  <si>
    <t>ماسک مخصوص</t>
  </si>
  <si>
    <t>28070453</t>
  </si>
  <si>
    <t>سمپاش پشتی موتوری یا فرغونی</t>
  </si>
  <si>
    <t>28070455</t>
  </si>
  <si>
    <t>نوار پیوند</t>
  </si>
  <si>
    <t>28070456</t>
  </si>
  <si>
    <t>کوله پشتی</t>
  </si>
  <si>
    <t>28070457</t>
  </si>
  <si>
    <t>مخلوط کن بذر و سموم</t>
  </si>
  <si>
    <t>28070458</t>
  </si>
  <si>
    <t>ادوات کشاوزی مناسب ماشینی</t>
  </si>
  <si>
    <t>28070459</t>
  </si>
  <si>
    <t>ادوات کشاوزی مناسب دستی</t>
  </si>
  <si>
    <t>28070460</t>
  </si>
  <si>
    <t>ماسک ضد گاز کلر</t>
  </si>
  <si>
    <t>28070501</t>
  </si>
  <si>
    <t xml:space="preserve">سطل اهنی </t>
  </si>
  <si>
    <t>28070601</t>
  </si>
  <si>
    <t xml:space="preserve">فرغون </t>
  </si>
  <si>
    <t>28070602</t>
  </si>
  <si>
    <t>زنبه روی چهارپا</t>
  </si>
  <si>
    <t>28070701</t>
  </si>
  <si>
    <t>کلنگ دوسر</t>
  </si>
  <si>
    <t>28070702</t>
  </si>
  <si>
    <t>کلنگ یک سر</t>
  </si>
  <si>
    <t>28070801</t>
  </si>
  <si>
    <t xml:space="preserve">سرندباقاب چوبی </t>
  </si>
  <si>
    <t>28071001</t>
  </si>
  <si>
    <t xml:space="preserve">فرزسنگ بری برقی دستی </t>
  </si>
  <si>
    <t>28071101</t>
  </si>
  <si>
    <t>سنگ ساب دستی فرزبرای سنگهای آهکی</t>
  </si>
  <si>
    <t>28071102</t>
  </si>
  <si>
    <t>سنگ ساب دستی فرزبرای سنگهای آذرین</t>
  </si>
  <si>
    <t>28071105</t>
  </si>
  <si>
    <t>دستگاه ساب زنی سطوح سنگ یا موزاییک یا سرامیک شده</t>
  </si>
  <si>
    <t>28071110</t>
  </si>
  <si>
    <t>سنگ ساب دستگاه کفسابی</t>
  </si>
  <si>
    <t>28071120</t>
  </si>
  <si>
    <t>سنگ‏ برش الماسه</t>
  </si>
  <si>
    <t>28071132</t>
  </si>
  <si>
    <t>مته الماسه مخصوص سنگ</t>
  </si>
  <si>
    <t>28071133</t>
  </si>
  <si>
    <t>هزینه شعله‏ای کردن (Flame کردن) سطح سنگ پلاک.</t>
  </si>
  <si>
    <t>28071201</t>
  </si>
  <si>
    <t>سنگ برش سنگ برای سنگهای آهکی</t>
  </si>
  <si>
    <t>28071202</t>
  </si>
  <si>
    <t>سنگ برش برای سنگهای آذرین</t>
  </si>
  <si>
    <t>28071301</t>
  </si>
  <si>
    <t xml:space="preserve">ترازبنایی </t>
  </si>
  <si>
    <t>28071302</t>
  </si>
  <si>
    <t xml:space="preserve">شمشه </t>
  </si>
  <si>
    <t>28071402</t>
  </si>
  <si>
    <t>تیشه</t>
  </si>
  <si>
    <t>28071501</t>
  </si>
  <si>
    <t xml:space="preserve">قلم فولادی کنده کاری </t>
  </si>
  <si>
    <t>28071601</t>
  </si>
  <si>
    <t xml:space="preserve">سنگ برای برش بتن </t>
  </si>
  <si>
    <t>28071602</t>
  </si>
  <si>
    <t>سنگ برش سنگ</t>
  </si>
  <si>
    <t>28071701</t>
  </si>
  <si>
    <t xml:space="preserve">اچارشلاقی </t>
  </si>
  <si>
    <t>28071702</t>
  </si>
  <si>
    <t xml:space="preserve">کمچه </t>
  </si>
  <si>
    <t>28071711</t>
  </si>
  <si>
    <t>جعبه ابزار</t>
  </si>
  <si>
    <t>28071712</t>
  </si>
  <si>
    <t>جعبه ابزار بازرسی ابنیه فنی</t>
  </si>
  <si>
    <t>28071713</t>
  </si>
  <si>
    <t>جعبه ابزار برق</t>
  </si>
  <si>
    <t>28071721</t>
  </si>
  <si>
    <t>تخته ماله</t>
  </si>
  <si>
    <t>28071731</t>
  </si>
  <si>
    <t>جیک</t>
  </si>
  <si>
    <t>28071801</t>
  </si>
  <si>
    <t xml:space="preserve">برس موئی </t>
  </si>
  <si>
    <t>28071901</t>
  </si>
  <si>
    <t>قیچی آهن‌بر دستی</t>
  </si>
  <si>
    <t>28072001</t>
  </si>
  <si>
    <t>گیره قالب بندی</t>
  </si>
  <si>
    <t>28072002</t>
  </si>
  <si>
    <t>پین و گوه قالب بندی</t>
  </si>
  <si>
    <t>28072003</t>
  </si>
  <si>
    <t>بولت قالب بندی</t>
  </si>
  <si>
    <t>28072004</t>
  </si>
  <si>
    <t>واشر کاس</t>
  </si>
  <si>
    <t>28072005</t>
  </si>
  <si>
    <t>مهره بولت</t>
  </si>
  <si>
    <t>28072006</t>
  </si>
  <si>
    <t>سولجر قالب بندی</t>
  </si>
  <si>
    <t>28072007</t>
  </si>
  <si>
    <t>براکت قالب بندی</t>
  </si>
  <si>
    <t>28072008</t>
  </si>
  <si>
    <t>بولت عصایی</t>
  </si>
  <si>
    <t>28072020</t>
  </si>
  <si>
    <t xml:space="preserve">قالب فولادی ویژه </t>
  </si>
  <si>
    <t>28080201</t>
  </si>
  <si>
    <t>سمباده زبر15 ×0  25</t>
  </si>
  <si>
    <t>28080202</t>
  </si>
  <si>
    <t>سمباده نرم 15 ×0  25</t>
  </si>
  <si>
    <t>28080401</t>
  </si>
  <si>
    <t>پوست ایرانی 100 و0  8</t>
  </si>
  <si>
    <t>28080501</t>
  </si>
  <si>
    <t>پوست خارجی 0  18</t>
  </si>
  <si>
    <t>28080502</t>
  </si>
  <si>
    <t>پوست خارجی 0  22</t>
  </si>
  <si>
    <t>28080503</t>
  </si>
  <si>
    <t>پوست خارجی 240 یا0  28</t>
  </si>
  <si>
    <t>28080504</t>
  </si>
  <si>
    <t>پوست خارجی 360 یا0  40</t>
  </si>
  <si>
    <t>28080601</t>
  </si>
  <si>
    <t xml:space="preserve">پوست بره </t>
  </si>
  <si>
    <t>28080701</t>
  </si>
  <si>
    <t xml:space="preserve">پمپ رنگ پاشی بامتعلقات </t>
  </si>
  <si>
    <t>28080801</t>
  </si>
  <si>
    <t>قلم مو</t>
  </si>
  <si>
    <t>28080901</t>
  </si>
  <si>
    <t>برس سیمی تخت</t>
  </si>
  <si>
    <t>28080902</t>
  </si>
  <si>
    <t xml:space="preserve">کاردک </t>
  </si>
  <si>
    <t>28080903</t>
  </si>
  <si>
    <t>جاروی سیمی</t>
  </si>
  <si>
    <t>28080904</t>
  </si>
  <si>
    <t xml:space="preserve">کاردک معمولی </t>
  </si>
  <si>
    <t>28090101</t>
  </si>
  <si>
    <t xml:space="preserve">سرمته حلزونی مخصوص حفاریهای  سنگین </t>
  </si>
  <si>
    <t>28090202</t>
  </si>
  <si>
    <t>ماله پروانه دستی</t>
  </si>
  <si>
    <t>28090301</t>
  </si>
  <si>
    <t xml:space="preserve">سرمته سه کاجه 12  اینچ برای حفاری دورانی در آبرفت </t>
  </si>
  <si>
    <t>28090302</t>
  </si>
  <si>
    <t xml:space="preserve">سرمته سه کاجه 12 اینچ برای حفاری دورانی در سنگ </t>
  </si>
  <si>
    <t>28090303</t>
  </si>
  <si>
    <t xml:space="preserve">سرمته سه کاجه 18 اینچ برای حفاری دورانی در سنگ </t>
  </si>
  <si>
    <t>28100101</t>
  </si>
  <si>
    <t xml:space="preserve">ویبراتوردیزلی </t>
  </si>
  <si>
    <t>28100201</t>
  </si>
  <si>
    <t xml:space="preserve">ویبراتوربنزینی </t>
  </si>
  <si>
    <t>28100301</t>
  </si>
  <si>
    <t xml:space="preserve">ویبراتوربرقی </t>
  </si>
  <si>
    <t>28100501</t>
  </si>
  <si>
    <t>دستگاه شمشه ویبره</t>
  </si>
  <si>
    <t>28110101</t>
  </si>
  <si>
    <t xml:space="preserve">چکش دج بر32 کیلوگرم </t>
  </si>
  <si>
    <t>28110102</t>
  </si>
  <si>
    <t xml:space="preserve">چکش دج بر24 کیلوگرم </t>
  </si>
  <si>
    <t>28110103</t>
  </si>
  <si>
    <t xml:space="preserve">چکش حفاری حدود 17 کیلوگرم </t>
  </si>
  <si>
    <t>28110104</t>
  </si>
  <si>
    <t xml:space="preserve">چکش پیکورحدود 12 کیلوگرم </t>
  </si>
  <si>
    <t>28110105</t>
  </si>
  <si>
    <t>چکش پیکور حدود 24 کیلوگرم</t>
  </si>
  <si>
    <t>28110201</t>
  </si>
  <si>
    <t xml:space="preserve">چکش هیدرولیکی بافشار120 تا140  کیلوگرم برسانتیمترمربع </t>
  </si>
  <si>
    <t>28110211</t>
  </si>
  <si>
    <t>قلم چکش هیدرولیکی</t>
  </si>
  <si>
    <t>28110301</t>
  </si>
  <si>
    <t xml:space="preserve">هیلتی (میخ کوب) </t>
  </si>
  <si>
    <t>28110302</t>
  </si>
  <si>
    <t>دستگاه مغره گیری هیلتی</t>
  </si>
  <si>
    <t>28150103</t>
  </si>
  <si>
    <t xml:space="preserve">جک برای کشیدن کابل تیرهای بتنی </t>
  </si>
  <si>
    <t>28150104</t>
  </si>
  <si>
    <t xml:space="preserve">جک 25  تن </t>
  </si>
  <si>
    <t>28150105</t>
  </si>
  <si>
    <t xml:space="preserve">جک 50  تن </t>
  </si>
  <si>
    <t>28150110</t>
  </si>
  <si>
    <t>سرجک و مهره</t>
  </si>
  <si>
    <t>28150111</t>
  </si>
  <si>
    <t>جک قالب بندی 3 متری</t>
  </si>
  <si>
    <t>28150112</t>
  </si>
  <si>
    <t>فاصله نگهدار از نوع فولادی جهت قالب بندی</t>
  </si>
  <si>
    <t>28150113</t>
  </si>
  <si>
    <t>فاصله نگهدار از نوع تسمه فولادی جهت قالب بندی</t>
  </si>
  <si>
    <t>28150114</t>
  </si>
  <si>
    <t>رول بولت مکانیکی به قطر 16 میلیمتر (شی بولت)</t>
  </si>
  <si>
    <t>28150201</t>
  </si>
  <si>
    <t>جک هیدرولیکی 60 تن تست کشش</t>
  </si>
  <si>
    <t>28150202</t>
  </si>
  <si>
    <t>جک هیدرولیکی 100 تن تست کشش</t>
  </si>
  <si>
    <t>28150203</t>
  </si>
  <si>
    <t>جک هیدرولیک 12 تن دو سر پیچ</t>
  </si>
  <si>
    <t>28170101</t>
  </si>
  <si>
    <t>تراکتور تک دیفرانسیل همراه با درودگر دوار با راننده</t>
  </si>
  <si>
    <t>28170102</t>
  </si>
  <si>
    <t>تراکتور تک دیفرانسیل همراه با درودگر ریلی با راننده</t>
  </si>
  <si>
    <t>28170103</t>
  </si>
  <si>
    <t>تراکتور تک دیفرانسیل همراه با درودگر کوبنده با راننده</t>
  </si>
  <si>
    <t>28170121</t>
  </si>
  <si>
    <t>تراکتور جفت دیفرانسیل همراه با چاله‌کن با راننده</t>
  </si>
  <si>
    <t>28170122</t>
  </si>
  <si>
    <t>تراکتور جفت دیفرانسیل همراه با دیسک با راننده</t>
  </si>
  <si>
    <t>28170123</t>
  </si>
  <si>
    <t>تراکتور جفت دیفرانسیل همراه با سنگ جمع‌کن با راننده</t>
  </si>
  <si>
    <t>28190102</t>
  </si>
  <si>
    <t>بذرپاش دوار</t>
  </si>
  <si>
    <t>28190201</t>
  </si>
  <si>
    <t>چمن‌زن برقی</t>
  </si>
  <si>
    <t>28190202</t>
  </si>
  <si>
    <t>چمن‌زن موتوری 5/5 اسب بخار</t>
  </si>
  <si>
    <t>28190203</t>
  </si>
  <si>
    <t>چمن‌زن موتوری به قدرت 8 اسب بخار</t>
  </si>
  <si>
    <t>28190211</t>
  </si>
  <si>
    <t>ترون‌زن موتوری</t>
  </si>
  <si>
    <t>28190301</t>
  </si>
  <si>
    <t>روتوتیلر</t>
  </si>
  <si>
    <t>28190401</t>
  </si>
  <si>
    <t>شعله‌افکن</t>
  </si>
  <si>
    <t>28190701</t>
  </si>
  <si>
    <t>دروگر دستی</t>
  </si>
  <si>
    <t>28190702</t>
  </si>
  <si>
    <t>قیچی باغبانی</t>
  </si>
  <si>
    <t>28190703</t>
  </si>
  <si>
    <t>قیچی ترون‌زن</t>
  </si>
  <si>
    <t>28190704</t>
  </si>
  <si>
    <t>قیچی باغبانی دسته بلند</t>
  </si>
  <si>
    <t>28190711</t>
  </si>
  <si>
    <t>علف‌کش یا وجین‌کن</t>
  </si>
  <si>
    <t>28190712</t>
  </si>
  <si>
    <t>شن‌ کش</t>
  </si>
  <si>
    <t>28190721</t>
  </si>
  <si>
    <t>شلنگ و سرآب‌پاش</t>
  </si>
  <si>
    <t>28200101</t>
  </si>
  <si>
    <t>بغل تراش الماسی 6 0  76</t>
  </si>
  <si>
    <t>28200603</t>
  </si>
  <si>
    <t xml:space="preserve">راد3 متری 60  میلیمتری </t>
  </si>
  <si>
    <t>28200702</t>
  </si>
  <si>
    <t>سرمته سخت بر  نوع مختلط 6 0  76</t>
  </si>
  <si>
    <t>28200705</t>
  </si>
  <si>
    <t>متقاب</t>
  </si>
  <si>
    <t>28200805</t>
  </si>
  <si>
    <t xml:space="preserve">مته وابزارحفاری مته استم </t>
  </si>
  <si>
    <t>28201102</t>
  </si>
  <si>
    <t xml:space="preserve">قرقره طناب وقلاب </t>
  </si>
  <si>
    <t>28201601</t>
  </si>
  <si>
    <t>هدکامل کربارل 0  76</t>
  </si>
  <si>
    <t>28201604</t>
  </si>
  <si>
    <t>کوربارل یک جداره</t>
  </si>
  <si>
    <t>28201903</t>
  </si>
  <si>
    <t>رابط بین راد و نمونه گیر (کوپلینک راد)</t>
  </si>
  <si>
    <t>28202101</t>
  </si>
  <si>
    <t xml:space="preserve">باکت بی مخصوص حفاری سنگین </t>
  </si>
  <si>
    <t>28202201</t>
  </si>
  <si>
    <t>پکر به طول یک مترهمراه گوشواره ها</t>
  </si>
  <si>
    <t>28202301</t>
  </si>
  <si>
    <t xml:space="preserve">فوم حفاری </t>
  </si>
  <si>
    <t>لیتر</t>
  </si>
  <si>
    <t>28202302</t>
  </si>
  <si>
    <t>فوم حفاری T.B.M</t>
  </si>
  <si>
    <t>28202401</t>
  </si>
  <si>
    <t xml:space="preserve">روغن چکش </t>
  </si>
  <si>
    <t>28210201</t>
  </si>
  <si>
    <t xml:space="preserve">دستگاه نمونه گیراب </t>
  </si>
  <si>
    <t>28210401</t>
  </si>
  <si>
    <t xml:space="preserve">واترسوئل </t>
  </si>
  <si>
    <t>28210501</t>
  </si>
  <si>
    <t xml:space="preserve">بطری استریل برای نمونه برداری </t>
  </si>
  <si>
    <t>28211302</t>
  </si>
  <si>
    <t>الک (غربال)</t>
  </si>
  <si>
    <t>28220302</t>
  </si>
  <si>
    <t>پمپ آب جهت تست لوژون</t>
  </si>
  <si>
    <t>28230102</t>
  </si>
  <si>
    <t>دوربین عکاسی</t>
  </si>
  <si>
    <t>28230201</t>
  </si>
  <si>
    <t>میر</t>
  </si>
  <si>
    <t>28230404</t>
  </si>
  <si>
    <t>دوربین نقشه‌برداری</t>
  </si>
  <si>
    <t>28230405</t>
  </si>
  <si>
    <t>دوربین نقشه برداری3600 Trimble همراه با ژالون ، منشور ، سه پایه</t>
  </si>
  <si>
    <t>28231401</t>
  </si>
  <si>
    <t>دوربین عکاسی و دیگر ملزومات تهیه گزارش مصور برای نگهداری راه‌آهن</t>
  </si>
  <si>
    <t>عدد - روز</t>
  </si>
  <si>
    <t>28240101</t>
  </si>
  <si>
    <t>دستگاه کاروتاژباسوندهای مربوط</t>
  </si>
  <si>
    <t>28260101</t>
  </si>
  <si>
    <t xml:space="preserve">دستگاه تهویه چاه ومتعلقات </t>
  </si>
  <si>
    <t>28270101</t>
  </si>
  <si>
    <t xml:space="preserve">دستگاه عیب یاب برقی مگرتست </t>
  </si>
  <si>
    <t>28270111</t>
  </si>
  <si>
    <t>دستگاه نشت‌یاب قلمی (لیکوپن)</t>
  </si>
  <si>
    <t>28270112</t>
  </si>
  <si>
    <t>دستگاه نشت‌یاب فرکانسی (ژئوفن)</t>
  </si>
  <si>
    <t>28270113</t>
  </si>
  <si>
    <t>دستگاه نشت‌یاب نویز کورلیتور (Noise Correlator)</t>
  </si>
  <si>
    <t>28270301</t>
  </si>
  <si>
    <t xml:space="preserve">دستگاه حدیده برقی </t>
  </si>
  <si>
    <t>28270902</t>
  </si>
  <si>
    <t>پرس چسبی</t>
  </si>
  <si>
    <t>28270903</t>
  </si>
  <si>
    <t>دستگاه پرس برقی</t>
  </si>
  <si>
    <t>28271311</t>
  </si>
  <si>
    <t>ست کامل ماشین آلات سیم کشی خطوط 63 و 132 کیلوولت تک سیمه (دستگاه ترمز(TENTIONER) (یک دستگاه)،دستگاه وینچ(PULLER)  پنج تن(یک دستگاه)،دستگاه سیم جمع کن(1 دستگاه)،دستگاه پرس موتوری سیم هادی و محافظ(2 دستگاه)،دوربین تنشن و پایه(2 دستگاه)،پایه قرقره(خرک)(1 دستگاه)،جک زنجیر 1.5 تن(3 دستگاه)،پولی ( قرقره) سیم محافظ (10عدد)،پولی ( قرقره) سیم هادی (تک شیاره)(60عدد)،پولی کار تک شیاره(5عدد)،پولی کار دو شیاره(5عدد)،سیم سیاه نمره 16(4000 متر)،سیم تنشن نمره 10(500 متر)،کام الانگ(10عدد)،کیتو(6عدد)،جورابی(3عدد)،جورابی وسط(3عدد)،قیچی کابل بری(2عدد)،شکل کار(20عدد)،فیش گردان(3عدد)،جعبه ابزار کامل(1 مجموعه)،طناب(1000 متر)،بی سیم دستی(6عدد))</t>
  </si>
  <si>
    <t>28271312</t>
  </si>
  <si>
    <t>ست کامل ماشین آلات سیم کشی خطوط 63 و 132 کیلوولت دو سیمه (دستگاه ترمز(TENTIONER) (دودستگاه)،دستگاه وینچ(PULLER)  پنج تن(یک دستگاه)،دستگاه سیم جمع کن(1 دستگاه)،دستگاه پرس موتوری سیم هادی و محافظ(3 دستگاه)،دوربین تنشن و پایه(2 دستگاه)،پایه قرقره(خرک)(2 دستگاه)،جک زنجیر 3 تن(1 دستگاه)،جک زنجیر 1.5 تن(4 دستگاه)،پولی ( قرقره) سیم محافظ (10عدد)،پولی ( قرقره) سیم هادی (دو شیاره)(60عدد)،پولی کار تک شیاره(5 عدد)،پولی کار دو شیاره(8 عدد)،سیم سیاه نمره 16(4000 متر)،سیم تنشن نمره 10(1000 متر)،کام الانگ(20 عدد)،کیتو(6 عدد)،جورابی(6 عدد)،جورابی وسط(6عدد)،هد برد(2 عدد)،قیچی کابل بری(2 دستگاه)،شکل کار(30 عدد)،فیش گردان(3 عدد)،جعبه ابزار کامل(1 مجموعه)،طناب (1000 متر)،بی سیم دستی(6 دستگاه))</t>
  </si>
  <si>
    <t>28271321</t>
  </si>
  <si>
    <t>ست کامل ماشین آلات سیم کشی خطوط230 کیلوولت تک سیمه  (دستگاه ترمز(TENTIONER) (یک دستگاه)،دستگاه وینچ(PULLER) هفت تن(یک دستگاه)، دستگاه وینچ(PULLER)پنج تن(یک دستگاه)،دستگاه سیم جمع کن(1 دستگاه)،دستگاه پرس موتوری سیم هادی و محافظ(2 دستگاه)،دوربین تنشن و پایه(2 دستگاه)،پایه قرقره(خرک)(1 دستگاه)،جک زنجیر 3 تن(3 دستگاه)،جک زنجیر 1.5 تن(3 دستگاه)،پولی ( قرقره) سیم محافظ (10عدد)،پولی ( قرقره) سیم هادی (تک شیاره)(60عدد)،پولی کار تک شیاره(5 عدد)،پولی کار دو شیاره(5 عدد)،سیم سیاه نمره 16(5000 متر)،سیم تنشن نمره 10(500 متر)،کام الانگ(10 عدد)،کیتو(6 عدد)،جورابی(3 عدد)،جورابی وسط(3 عدد)،قیچی کابل بری(2 دستگاه)،شکل کار(20 عدد)،فیش گردان(3 عدد)،جعبه ابزار کامل(1 مجموعه)،طناب(1000)،بی سیم دستی(6 دستگاه))</t>
  </si>
  <si>
    <t>28271322</t>
  </si>
  <si>
    <t>ست کامل ماشین آلات سیم کشی خطوط230 کیلوولت دو سیمه  (دستگاه ترمز(TENTIONER)(دو دستگاه)،دستگاه وینچ(PULLER)ده تن(یک دستگاه)،دستگاه وینچ(PULLER)پنج تن(دو دستگاه)،دستگاه سیم جمع کن(1 دستگاه)،دستگاه پرس موتوری سیم هادی و محافظ(3 دستگاه)،دوربین تنشن و پایه(2 دستگاه)،پایه قرقره(خرک)(2 دستگاه)،جک زنجیر 6 تن(4 دستگاه)،جک زنجیر 3 تن(6 دستگاه)،جک زنجیر 1.5 تن(6 دستگاه)،پولی ( قرقره) سیم محافظ (10عدد)،پولی ( قرقره) سیم هادی (دو شیاره)(100عدد)،پولی کار تک شیاره(5 عدد)،پولی کار دو شیاره(5 عدد)،سیم سیاه نمره18(12000 متر)،سیم تنشن نمره 10(2000 متر)،کام الانگ(20 عدد)،کیتو(6 عدد)،جورابی(12 عدد)،جورابی وسط(6 عدد)،هد برد(2)،قیچی کابل بری(4 دستگاه)،شکل کار(40 عدد)،فیش گردان(10 عدد)،جعبه ابزار کامل(1 مجموعه)،طناب (2000 متر)،بی سیم دستی(6 دستگاه))</t>
  </si>
  <si>
    <t>28271331</t>
  </si>
  <si>
    <t>ست کامل ماشین آلات سیم کشی خطوط400 کیلوولت دو سیمه (دستگاه ترمز(TENTIONER)(دو دستگاه)،دستگاه وینچ(PULLER)ده تن(1 دستگاه)،دستگاه وینچ(PULLER)پنج تن(دو دستگاه)،دستگاه سیم جمع کن(1 دستگاه)،دستگاه پرس موتوری سیم هادی و محافظ(3 دستگاه)،دوربین تنشن و پایه(2 دستگاه)،پایه قرقره(خرک)(2 دستگاه)،جک زنجیر 6 تن(4 دستگاه)،جک زنجیر 3 تن(6 دستگاه)،جک زنجیر 1.5 تن(6 دستگاه)،پولی ( قرقره) سیم محافظ (10عدد)،پولی ( قرقره) سیم هادی (دو شیاره)(100عدد)،پولی کار تک شیاره(5 عدد)،پولی کار دو شیاره(5 عدد)،سیم سیاه نمره18(12000 متر)،سیم تنشن نمره 10(2000 متر)،کام الانگ(20 عدد)،کیتو(6 عدد)،جورابی(12 عدد)،جورابی وسط(6 عدد)،هد برد(2)،قیچی کابل بری(4 دستگاه)،شکل کار(40 عدد)،فیش گردان(10 عدد)،جعبه ابزار کامل(1 مجموعه)،طناب (2000 متر)،بی سیم دستی(6 دستگاه))</t>
  </si>
  <si>
    <t>28271332</t>
  </si>
  <si>
    <t>ست کامل ماشین آلات سیم کشی خطوط400 کیلوولت سه سیمه ( دستگاه ترمز(TENTIONER)(سه دستگاه)،دستگاه وینچ(PULLER)ده تن(یک دستگاه)،دستگاه وینچ(PULLER)پنج تن(سه دستگاه)،دستگاه سیم جمع کن(1 دستگاه)،دستگاه پرس موتوری سیم هادی و محافظ(4 دستگاه)،دوربین تنشن و پایه(2 دستگاه)،پایه قرقره(خرک)(3 دستگاه)،جک زنجیر 6 تن(8 دستگاه)،جک زنجیر 3 تن(8 دستگاه)،جک زنجیر 1.5 تن(6 دستگاه)،پولی ( قرقره) سیم محافظ (20عدد)،پولی ( قرقره) سیم هادی (سه شیاره)(100)،پولی کار تک شیاره(5 عدد)،پولی کار دو شیاره(8 عدد)،سیم سیاه نمره18(15000 متر)،سیم تنشن نمره 10(2000 متر)،کام الانگ(20 عدد)،کیتو(6 عدد)،جورابی(18 عدد)،جورابی وسط(9 عدد)،هد برد(2)،قیچی کابل بری(4 دستگاه)،شکل کار(40 عدد)،فیش گردان(10 عدد)،جعبه ابزار کامل(1 مجموعه)،طناب (2000 متر)،بی سیم دستی(6 دستگاه))</t>
  </si>
  <si>
    <t>28271351</t>
  </si>
  <si>
    <t>ست کامل ماشین آلات کابل کشی داخل کانال</t>
  </si>
  <si>
    <t>مجموعه</t>
  </si>
  <si>
    <t>28271352</t>
  </si>
  <si>
    <t>ست کامل ماشین آلات کابل کشی داخل تونل</t>
  </si>
  <si>
    <t>28271353</t>
  </si>
  <si>
    <t xml:space="preserve">مگنت 3 تن
</t>
  </si>
  <si>
    <t>28271601</t>
  </si>
  <si>
    <t>ست کامل ماشین آلات نصب برج با جین پل(جین پل (1 دستگاه)،دستگاه وینچ(PULLER)  سه تن(یک دستگاه)،جک زنجیر 1.5 تن(1 دستگاه)،جک زنجیر 750 کیلوگرم(1 دستگاه)،تیفور با ظرفیت تا 1.5 تن (1 دستگاه)،تیفور با ظرفیت بیشتر از 1.5 تا 3تن (1دستگاه)،پولی کار تک شیاره(5 عدد)،پولی کار دو شیاره(5 عدد)،سیم بکسل (به مقدار لازم)،طناب(به مقدار لازم)،جعبه ابزار کامل(1 مجموعه))</t>
  </si>
  <si>
    <t>28271701</t>
  </si>
  <si>
    <t>آمپر متر چنگکی رلیاژی با دقت بالا</t>
  </si>
  <si>
    <t>28271702</t>
  </si>
  <si>
    <t>دستگاه منبع تغذیه  تکفاز با قابلیت تنظیم خروجی</t>
  </si>
  <si>
    <t>28271703</t>
  </si>
  <si>
    <t>دستگاه تزریق جریان اولیه تا  1000 آمپر</t>
  </si>
  <si>
    <t>28271704</t>
  </si>
  <si>
    <t>دستگاه تزریق جریان اولیه بالاتر از 1000 آمپر</t>
  </si>
  <si>
    <t>28271705</t>
  </si>
  <si>
    <t>دستگاه مگر 5 کیلوولت</t>
  </si>
  <si>
    <t>28271706</t>
  </si>
  <si>
    <t>دستگاه مگر 10 کیلوولت</t>
  </si>
  <si>
    <t>28271707</t>
  </si>
  <si>
    <t>دستگاه کنتاکت رزیستانس</t>
  </si>
  <si>
    <t>28271708</t>
  </si>
  <si>
    <t>دستگاه تایم تست</t>
  </si>
  <si>
    <t>28271709</t>
  </si>
  <si>
    <t>دستگاه تست رله تکفاز</t>
  </si>
  <si>
    <t>28271710</t>
  </si>
  <si>
    <t>دستگاه تست رله سه فاز</t>
  </si>
  <si>
    <t>28271711</t>
  </si>
  <si>
    <t>دستگاه اندازه گیری مقاومت سیم پیچی ترانس</t>
  </si>
  <si>
    <t>28271712</t>
  </si>
  <si>
    <t>دستگاه تست ولتاژ شکست روغن ترانسفورماتور</t>
  </si>
  <si>
    <t>28271713</t>
  </si>
  <si>
    <t>دستگاه تصفیه روغن ترانسفورماتور</t>
  </si>
  <si>
    <t>28271714</t>
  </si>
  <si>
    <t>دستگاه تست دقت کنتور  با کلاس دقت 0.5</t>
  </si>
  <si>
    <t>28271715</t>
  </si>
  <si>
    <t>دستگاه تست دقت کنتور  با کلاس دقت 0.2</t>
  </si>
  <si>
    <t>28271716</t>
  </si>
  <si>
    <t>دستگاه تست تانزانت دلتا</t>
  </si>
  <si>
    <t>28271717</t>
  </si>
  <si>
    <t>دستگاه تست ارتباطات فیبر نوری (OTDR)</t>
  </si>
  <si>
    <t>28271718</t>
  </si>
  <si>
    <t>دستگاه فیوژن فیبر نوری</t>
  </si>
  <si>
    <t>28271730</t>
  </si>
  <si>
    <t>دستگاه ارت تستر</t>
  </si>
  <si>
    <t>28271733</t>
  </si>
  <si>
    <t>دستگاه نسبت تبدیلTTR</t>
  </si>
  <si>
    <t>28271739</t>
  </si>
  <si>
    <t>دستگاه گازکروماتوگرافی روغن ترانس</t>
  </si>
  <si>
    <t>28271740</t>
  </si>
  <si>
    <t>دستگاه های آزمون فیزیکی(عملکرد روغن)ترانس شامل:(دستگاه تست دی الکتریک، دستگاه رطوبت روغن، دستگاه ویسکوزیته روغن، دستگاه نقطه اشتعال، دستگاه نقطه ریزش) به ازاء هر دستگاه</t>
  </si>
  <si>
    <t>28271743</t>
  </si>
  <si>
    <t>دستگاه های تست شیمیایی روغن شامل:( فوران/فورفورال، اسیدیته)</t>
  </si>
  <si>
    <t>28271744</t>
  </si>
  <si>
    <t>دستگاه اندازه گیری خلوص گاز SF6</t>
  </si>
  <si>
    <t>28271746</t>
  </si>
  <si>
    <t>دستگاه دوربین تست ترمو ویژن به همراه لنز مربوطه</t>
  </si>
  <si>
    <t>28271748</t>
  </si>
  <si>
    <t>مانومتر نشت یابی گاز SF6</t>
  </si>
  <si>
    <t>28271749</t>
  </si>
  <si>
    <t>دستگاه های اصلاح تنشن خطوط انتقال برق شامل (جک و زنجیر، کشنده، دستگاه پرس، قیچی هیدرولیکی و ...)</t>
  </si>
  <si>
    <t>28271750</t>
  </si>
  <si>
    <t>دستگاه های شستشوی مقره خطوط انتقال برق شامل(کارواش و نازل، منبع آب و ..)</t>
  </si>
  <si>
    <t>28271751</t>
  </si>
  <si>
    <t>دستگاه ها و تجهیزات تعویض مقره و تعمیر سیم هادی خطوط انتقال برق شامل( جک و زنجیر،کشنده، قرقره ، سیم جمع کن و ..)</t>
  </si>
  <si>
    <t>28280101</t>
  </si>
  <si>
    <t xml:space="preserve">دستگاه لبه زنی کانال </t>
  </si>
  <si>
    <t>28311601</t>
  </si>
  <si>
    <t>دیامگ 252</t>
  </si>
  <si>
    <t>28390102</t>
  </si>
  <si>
    <t>تست pull out مهار ناتنیده</t>
  </si>
  <si>
    <t>28390103</t>
  </si>
  <si>
    <t>کشش مهار تنیده دو رشته ای</t>
  </si>
  <si>
    <t>28390104</t>
  </si>
  <si>
    <t xml:space="preserve">کشش مهار تنیده به ازای هر رشته بیش از دو رشته
</t>
  </si>
  <si>
    <t>28980101</t>
  </si>
  <si>
    <t>گاو یا حیوان کاری با خوراک دام</t>
  </si>
  <si>
    <t>راس ساعت</t>
  </si>
  <si>
    <t>28980102</t>
  </si>
  <si>
    <t>چهار پا با خوراک</t>
  </si>
  <si>
    <t>28990202</t>
  </si>
  <si>
    <t>جاروی دستی</t>
  </si>
  <si>
    <t>28990701</t>
  </si>
  <si>
    <t xml:space="preserve">لوازم بتن ریزی شمع شامل لوله ترمی قیف وسایرمتعلقات </t>
  </si>
  <si>
    <t>28990901</t>
  </si>
  <si>
    <t>تیفور</t>
  </si>
  <si>
    <t>28991001</t>
  </si>
  <si>
    <t xml:space="preserve">چراغ کوره ای </t>
  </si>
  <si>
    <t>28991101</t>
  </si>
  <si>
    <t xml:space="preserve">سکوی قرقره </t>
  </si>
  <si>
    <t>28991201</t>
  </si>
  <si>
    <t xml:space="preserve">چرخ چاه ومتعلقات </t>
  </si>
  <si>
    <t>28991301</t>
  </si>
  <si>
    <t xml:space="preserve">طناب پلاستیکی </t>
  </si>
  <si>
    <t>28991302</t>
  </si>
  <si>
    <t>ریسمان</t>
  </si>
  <si>
    <t>28991401</t>
  </si>
  <si>
    <t xml:space="preserve">روغن قالب بندی </t>
  </si>
  <si>
    <t>28991501</t>
  </si>
  <si>
    <t xml:space="preserve">نوارچسب کاغذی پهن </t>
  </si>
  <si>
    <t>28991701</t>
  </si>
  <si>
    <t xml:space="preserve">دستگاه ساب زن متحرک </t>
  </si>
  <si>
    <t>28992102</t>
  </si>
  <si>
    <t>سرمته گرد بر به قطر 8 سانتیمتر</t>
  </si>
  <si>
    <t>28992103</t>
  </si>
  <si>
    <t xml:space="preserve">سرمته گرد بر به قطر 15 سانتیمتر
</t>
  </si>
  <si>
    <t>28992202</t>
  </si>
  <si>
    <t>متر فلزی سه متری</t>
  </si>
  <si>
    <t>28992205</t>
  </si>
  <si>
    <t>متر فلزی سی متری</t>
  </si>
  <si>
    <t>28992303</t>
  </si>
  <si>
    <t>صفحه پمپ شاتکریت</t>
  </si>
  <si>
    <t>28992401</t>
  </si>
  <si>
    <t xml:space="preserve">داربست فلزی </t>
  </si>
  <si>
    <t>28992402</t>
  </si>
  <si>
    <t>28992501</t>
  </si>
  <si>
    <t xml:space="preserve">طناب کنفی </t>
  </si>
  <si>
    <t>28992502</t>
  </si>
  <si>
    <t>نخ کار</t>
  </si>
  <si>
    <t>28992503</t>
  </si>
  <si>
    <t>نخ کنفی</t>
  </si>
  <si>
    <t>28992601</t>
  </si>
  <si>
    <t>کپسول گاز</t>
  </si>
  <si>
    <t>28992603</t>
  </si>
  <si>
    <t>کپسول آتش نشانی</t>
  </si>
  <si>
    <t>28992605</t>
  </si>
  <si>
    <t xml:space="preserve">کپسول هوا و برش </t>
  </si>
  <si>
    <t>28992610</t>
  </si>
  <si>
    <t>بهای پر کردن کپسول 40 لیتری گاز میکس مخصوص جوشکاری co2</t>
  </si>
  <si>
    <t>28992701</t>
  </si>
  <si>
    <t xml:space="preserve">بهای پرکردن کپسول 40 لیتری   اکسیژن </t>
  </si>
  <si>
    <t>28992702</t>
  </si>
  <si>
    <t xml:space="preserve">بهای پرکردن کپسول 11 کیلویی  بوتان وپروپان </t>
  </si>
  <si>
    <t>28993201</t>
  </si>
  <si>
    <t>سیم بوکسل نمره 0  1</t>
  </si>
  <si>
    <t>28993202</t>
  </si>
  <si>
    <t>وسایل باربندی، زنجیر و سیم بکسل</t>
  </si>
  <si>
    <t>28993211</t>
  </si>
  <si>
    <t>سیم بوکسل نمره 6</t>
  </si>
  <si>
    <t>28993301</t>
  </si>
  <si>
    <t>نردبان</t>
  </si>
  <si>
    <t>28993302</t>
  </si>
  <si>
    <t>نردبان تاشو</t>
  </si>
  <si>
    <t>28993501</t>
  </si>
  <si>
    <t>دستگاه دندانه تهویه</t>
  </si>
  <si>
    <t>29030701</t>
  </si>
  <si>
    <t>ماشین خط کشی دستی</t>
  </si>
  <si>
    <t>29090611</t>
  </si>
  <si>
    <t>ویبره بدنه</t>
  </si>
  <si>
    <t>29100103</t>
  </si>
  <si>
    <t>غلتک دستی 500 کیلویی</t>
  </si>
  <si>
    <t>29130311</t>
  </si>
  <si>
    <t>پمپ لجن کش 6 اینچ با دبی 360 متر مکعب در ساعت و 75kw و توان 1500</t>
  </si>
  <si>
    <t>29230110</t>
  </si>
  <si>
    <t>دستگاه سوراخ کاری سرامیک کیل</t>
  </si>
  <si>
    <t>29230204</t>
  </si>
  <si>
    <t>اره موتوری</t>
  </si>
  <si>
    <t>29440101</t>
  </si>
  <si>
    <t xml:space="preserve">مگردستگاه عیب یاب برقی </t>
  </si>
  <si>
    <t>29450501</t>
  </si>
  <si>
    <t>دستگاه عیب یاب کلر</t>
  </si>
  <si>
    <t>29470103</t>
  </si>
  <si>
    <t>دستگاه GPS</t>
  </si>
  <si>
    <t>29690601</t>
  </si>
  <si>
    <t xml:space="preserve">هزینه غذای هرنفرگروه اجرائی ژئوتکنیک </t>
  </si>
  <si>
    <t>روز</t>
  </si>
  <si>
    <t>29690602</t>
  </si>
  <si>
    <t>استقرار دستگاه حفاری برای هر گمانه</t>
  </si>
  <si>
    <t>گمانه</t>
  </si>
  <si>
    <t>29992110</t>
  </si>
  <si>
    <t>مته دستگاه سوراخ کاری سرامیک کیل</t>
  </si>
  <si>
    <t>29993001</t>
  </si>
  <si>
    <t xml:space="preserve">میخ چوبی </t>
  </si>
  <si>
    <t>31010101</t>
  </si>
  <si>
    <t>آب لوله کشی شهری</t>
  </si>
  <si>
    <t>31010201</t>
  </si>
  <si>
    <t>آب رودخانه</t>
  </si>
  <si>
    <t>31010301</t>
  </si>
  <si>
    <t>آب چاه وقنات</t>
  </si>
  <si>
    <t>31020101</t>
  </si>
  <si>
    <t xml:space="preserve">خاک رس طبیعی </t>
  </si>
  <si>
    <t>31020103</t>
  </si>
  <si>
    <t>خاک رس مرمت</t>
  </si>
  <si>
    <t>31020201</t>
  </si>
  <si>
    <t>خاک زراعتی( نباتی)</t>
  </si>
  <si>
    <t>31020202</t>
  </si>
  <si>
    <t>خاک زراعی درجه یک</t>
  </si>
  <si>
    <t>31020601</t>
  </si>
  <si>
    <t>خاک شن دار</t>
  </si>
  <si>
    <t>31030101</t>
  </si>
  <si>
    <t xml:space="preserve">ماسه بادی </t>
  </si>
  <si>
    <t>31030102</t>
  </si>
  <si>
    <t>ماسه بادی ( تولیدکارگاه)</t>
  </si>
  <si>
    <t>31030103</t>
  </si>
  <si>
    <t xml:space="preserve">ماسه مخصوص اندودسیمانی داخل لوله </t>
  </si>
  <si>
    <t>31030201</t>
  </si>
  <si>
    <t xml:space="preserve">ماسه خاکدار  ماسه کفی </t>
  </si>
  <si>
    <t>31030202</t>
  </si>
  <si>
    <t>ماسه شسته</t>
  </si>
  <si>
    <t>31030203</t>
  </si>
  <si>
    <t>ماسه شسته دانه بندی شده</t>
  </si>
  <si>
    <t>31030301</t>
  </si>
  <si>
    <t>ماسه شسته دانه بندی شده (تولید کارگاه)</t>
  </si>
  <si>
    <t>31030302</t>
  </si>
  <si>
    <t xml:space="preserve">ماسه شسته دانه بندی شده تهیه شده ازسنگ کوهی  تولیدکارگاه </t>
  </si>
  <si>
    <t>31030401</t>
  </si>
  <si>
    <t xml:space="preserve">شن طبیعی </t>
  </si>
  <si>
    <t>31030501</t>
  </si>
  <si>
    <t>شن شسته دانه بندی شده   4/75 میلیمتر</t>
  </si>
  <si>
    <t>31030502</t>
  </si>
  <si>
    <t>شن شسته دانه بندی شده  9/5 میلیمتر</t>
  </si>
  <si>
    <t>31030503</t>
  </si>
  <si>
    <t>شن شسته دانه بندی شده 12/5 میلیمتر</t>
  </si>
  <si>
    <t>31030504</t>
  </si>
  <si>
    <t>شن شسته دانه بندی شده 19 میلیمتر</t>
  </si>
  <si>
    <t>31030505</t>
  </si>
  <si>
    <t>شن شسته دانه بندی شده 25 میلیمتر</t>
  </si>
  <si>
    <t>31030602</t>
  </si>
  <si>
    <t xml:space="preserve">شن شسته دانه بندی شده 12/5 میلیمتر  تولیدکارگاه </t>
  </si>
  <si>
    <t>31030603</t>
  </si>
  <si>
    <t xml:space="preserve">شن شسته دانه بندی شده 19 میلیمتر    تولیدکارگاه </t>
  </si>
  <si>
    <t>31030604</t>
  </si>
  <si>
    <t xml:space="preserve">شن شسته دانه بندی شده 25 میلیمتر    تولیدکارگاه </t>
  </si>
  <si>
    <t>31030608</t>
  </si>
  <si>
    <t>شن شسته دانه بندی شده 25 میلیمتر  تهیه شده ازسنگ کوهی  تولید کارگاه</t>
  </si>
  <si>
    <t>31030609</t>
  </si>
  <si>
    <t xml:space="preserve">شن تهیه شده ازسنگ کوهی </t>
  </si>
  <si>
    <t>31030701</t>
  </si>
  <si>
    <t xml:space="preserve">سنگ قلوه </t>
  </si>
  <si>
    <t>31030702</t>
  </si>
  <si>
    <t xml:space="preserve">سنگ قلوه  تولیدکارگاه </t>
  </si>
  <si>
    <t>31030707</t>
  </si>
  <si>
    <t>سنگ قلوه رودخانه ای دستچین شده (به قطر متوسط 8 سانتی متر)</t>
  </si>
  <si>
    <t>31030801</t>
  </si>
  <si>
    <t>31030901</t>
  </si>
  <si>
    <t xml:space="preserve">ارزش قبل ازاستخراج مصالح رودخانه ای </t>
  </si>
  <si>
    <t>31040101</t>
  </si>
  <si>
    <t>مصالح زیراساس تهیه شده ازمصالح رودخانه ای بادانه بندی صفرتا50  میلیمتر</t>
  </si>
  <si>
    <t>31040102</t>
  </si>
  <si>
    <t>مصالح زیراساس تهیه شده ازمصالح رودخانه ای بادانه بندی صفرتا  37/5 میلیمتر</t>
  </si>
  <si>
    <t>31040103</t>
  </si>
  <si>
    <t>مصالح زیراساس تهیه شده ازمصالح رودخانه ای  بادانه بندی صفر تا 25  میلیمتر</t>
  </si>
  <si>
    <t>31040201</t>
  </si>
  <si>
    <t>مصالح اساس باشکستگی 50 درصد  تهیه شده ازمصالح رودخانه ای با   دانه بندی صفرتا50 میلیمتر</t>
  </si>
  <si>
    <t>31040202</t>
  </si>
  <si>
    <t>مصالح اساس باشکستگی 50 درصد  تهیه شده ازمصالح رودخانه ای با  دانه بندی صفرتا 37/5 میلیمتر</t>
  </si>
  <si>
    <t>31040203</t>
  </si>
  <si>
    <t>مصالح اساس باشکستگی 50 درصد  تهیه شده ازمصالح رودخانه ای با   دانه بندی صفرتا25 میلیمتر</t>
  </si>
  <si>
    <t>31040301</t>
  </si>
  <si>
    <t xml:space="preserve">مصالح زیراساس تهیه شده ازمصالح رودخانه ای بادانه بندی صفرتا   50 میلیمتر تولیدکارگاه </t>
  </si>
  <si>
    <t>31040302</t>
  </si>
  <si>
    <t xml:space="preserve">مصالح زیراساس تهیه شده ازمصالح رودخانه ای بادانه بندی صفرتا    37/5  میلیمتر تولیدکارگاه </t>
  </si>
  <si>
    <t>31040303</t>
  </si>
  <si>
    <t xml:space="preserve">مصالح زیراساس تهیه شده ازمصالح رودخانه ای بادانه بندی صفرتا 25  میلیمتر تولیدکارگاه </t>
  </si>
  <si>
    <t>31040401</t>
  </si>
  <si>
    <t xml:space="preserve">مصالح اساس با شکستگی 75 درصد و در دو جبهه تهیه شده از مصالح رودخانه‌ای با دانه بندی صفر تا 50 میلیمتر تولید کارگاه </t>
  </si>
  <si>
    <t>31040402</t>
  </si>
  <si>
    <t xml:space="preserve">مصالح اساس با شکستگی 75 درصد در دو جبهه تهیه شده از مصالح رودخانه‌ای با دانه بندی صفر تا  37/5 میلیمتر  تولید کارگاه </t>
  </si>
  <si>
    <t>31040403</t>
  </si>
  <si>
    <t xml:space="preserve">مصالح اساس با شکستگی 75 درصد در دو جبهه تهیه شده از مصالح رودخانه‌ای با دانه بندی صفر تا 25 میلیمتر تولید کارگاه </t>
  </si>
  <si>
    <t>31040501</t>
  </si>
  <si>
    <t xml:space="preserve">مصالح اساس با شکستگی 100 درصد در دو جبهه تهیه شده از سنگ کوهی با دانه بندی صفر تا 50 میلیمتر تولید کارگاه </t>
  </si>
  <si>
    <t>31040502</t>
  </si>
  <si>
    <t xml:space="preserve">مصالح اساس با شکستگی 100 درصد در دو جبهه تهیه شده از سنگ کوهی با دانه بندی صفر تا  37/5 میلیمتر تولید کارگاه </t>
  </si>
  <si>
    <t>31040503</t>
  </si>
  <si>
    <t xml:space="preserve">مصالح اساس با شکستگی 100 درصد در دو جبهه تهیه شده از سنگ کوهی با دانه بندی صفر تا 25 میلیمتر تولید کارگاه </t>
  </si>
  <si>
    <t>31040601</t>
  </si>
  <si>
    <t xml:space="preserve">مصالح سنگی آسفالت سطحی نوع 2 و 4 با شکستگی 60 درصد تهیه شده از مصالح رودخانه‌ای با دانه بندی صفر تا 25 میلیمتر و صفر تا  12/5 میلیمتر  تولید کارگاه </t>
  </si>
  <si>
    <t>31040602</t>
  </si>
  <si>
    <t xml:space="preserve">مصالح سنگی آسفالت سطحی نوع 1 و 3 با شکستگی 60 درصد تهیه شده  از مصالح رودخانه‌ای با دانه بندی صفر تا 19 میلیمتر و صفر تا 9/5  میلیمتر تولید کارگاه </t>
  </si>
  <si>
    <t>31040603</t>
  </si>
  <si>
    <t xml:space="preserve">مصالح سنگی آسفالت سطحی نوع 4 با شکستگی 60 درصد تهیه شده از مصالح رودخانه‌ای با دانه بندی صفر تا 12/5 میلیمتر تولید کارگاه </t>
  </si>
  <si>
    <t>31040604</t>
  </si>
  <si>
    <t xml:space="preserve">مصالح سنگی آسفالت سطحی نوع 5 با شکستگی 60 درصد تهیه شده از مصالح رودخانه‌ای با دانه بندی صفر تا 9/5 میلیمتر تولید کارگاه </t>
  </si>
  <si>
    <t>31040701</t>
  </si>
  <si>
    <t xml:space="preserve">مصالح سنگی آسفالت سرد مخلوط در محل (ردمیکس) با شکستگی 65 درصد تهیه شده از مصالح رودخانه‌ای با دانه بندی پیوسته صفر تا 25 میلیمتر تولید کارگاه </t>
  </si>
  <si>
    <t>31040702</t>
  </si>
  <si>
    <t xml:space="preserve">مصالح سنگی آسفالت سرد مخلوط در محل (ردمیکس) با شکستگی 65 درصد تهیه شده ازمصالح رودخانه‌ای با دانه بندی پیوسته  0  تا 19 میلیمتر تولید کارگاه </t>
  </si>
  <si>
    <t>31040801</t>
  </si>
  <si>
    <t xml:space="preserve">مصالح سنگی اساس قیری با شکستگی 50 درصد تهیه شده از مصالح رودخانه‌ای با دانه بندی صفر تا  37/5 میلیمتر تولید کارگاه </t>
  </si>
  <si>
    <t>31040802</t>
  </si>
  <si>
    <t xml:space="preserve">مصالح سنگی اساس قیری با شکستگی 50 درصد تهیه شده از مصالح رودخانه‌ای با دانه بندی صفر تا 25  میلیمتر تولید کارگاه </t>
  </si>
  <si>
    <t>31040901</t>
  </si>
  <si>
    <t xml:space="preserve">مصالح سنگی قشر آستر (بیندر) با شکستگی 80 درصد تهیه شده از مصالح رودخانه‌ای با دانه بندی صفر تا 25 میلیمتر تولید کارگاه </t>
  </si>
  <si>
    <t>31040902</t>
  </si>
  <si>
    <t xml:space="preserve">مصالح سنگی قشر آستر (بیندر) با شکستگی 80 درصد تهیه شده از مصالح رودخانه‌ای با دانه بندی صفر تا  19 میلیمتر تولید کارگاه </t>
  </si>
  <si>
    <t>31041001</t>
  </si>
  <si>
    <t xml:space="preserve">مصالح سنگی قشر رویه (توپکا) با شکستگی 90 درصد تهیه شده از مصالح رودخانه‌ای با دانه بندی صفر تا 19 میلیمتر تولید کارگاه </t>
  </si>
  <si>
    <t>31041002</t>
  </si>
  <si>
    <t xml:space="preserve">مصالح سنگی قشر رویه (توپکا) با شکستگی 90 درصد تهیه شده از مصالح رودخانه‌ای با دانه بندی صفر 12/5 میلیمتر تولید کارگاه </t>
  </si>
  <si>
    <t>31041102</t>
  </si>
  <si>
    <t xml:space="preserve">بالاست تهیه شده ازقلوه سنگ رودخانه ای  تولیدکارگاه </t>
  </si>
  <si>
    <t>31041104</t>
  </si>
  <si>
    <t xml:space="preserve">بالاست تهیه شده ازسنگ کوهی  تولیدکارگاه </t>
  </si>
  <si>
    <t>31041201</t>
  </si>
  <si>
    <t>مصالح روسرندی</t>
  </si>
  <si>
    <t>31041301</t>
  </si>
  <si>
    <t>مصالح سنگی با شکستگی 100 درصد و ارزش ماسه ای بیش از 65 با دانه بندی 0-8 تیپ 3</t>
  </si>
  <si>
    <t>31041401</t>
  </si>
  <si>
    <t>مصالح اساس با شکستگی 55 درصد تهیه شده از مصالح رودخانه ای با دانه بندی صفر تا 50 میلی متر</t>
  </si>
  <si>
    <t>متر مکعب2</t>
  </si>
  <si>
    <t>31041402</t>
  </si>
  <si>
    <t>مصالح اساس با شکستگی 55 درصد تهیه شده از مصالح رودخانه ای با دانه بندی صفر تا 38 میلی متر</t>
  </si>
  <si>
    <t>31041403</t>
  </si>
  <si>
    <t>مصالح اساس با شکستگی 55 درصد تهیه شده از مصالح رودخانه ای با دانه بندی صفر تا 25 میلی متر</t>
  </si>
  <si>
    <t>31041501</t>
  </si>
  <si>
    <t>تهیه مصالح سنگی از مصالح رودخانه ای، دانه بندی صفر تا 3 میلی متر (ماسه ای)</t>
  </si>
  <si>
    <t>31041502</t>
  </si>
  <si>
    <t>تهیه مصالح سنگی از مصالح رودخانه ای، دانه بندی 3 تا 6 میلی متر (ماسه ای)</t>
  </si>
  <si>
    <t>31041503</t>
  </si>
  <si>
    <t>تهیه مصالح سنگی از مصالح رودخانه ای، دانه بندی 6 تا 12 میلی متر (نخودی)</t>
  </si>
  <si>
    <t>31041504</t>
  </si>
  <si>
    <t>تهیه مصالح سنگی از مصالح رودخانه ای، دانه بندی 12 تا 19 میلی متر (بادامی)</t>
  </si>
  <si>
    <t>31041505</t>
  </si>
  <si>
    <t>تهیه مصالح سنگی از مصالح رودخانه ای، دانه بندی 19 تا 25 میلی متر (بادامی)</t>
  </si>
  <si>
    <t>31050101</t>
  </si>
  <si>
    <t xml:space="preserve">ارزش قبل ازاستخراج سنگ لاشه </t>
  </si>
  <si>
    <t>31050201</t>
  </si>
  <si>
    <t xml:space="preserve">سنگ لاشه بنایی </t>
  </si>
  <si>
    <t>31050202</t>
  </si>
  <si>
    <t xml:space="preserve">سنگ لاشه بنایی  تولیدکارگاه </t>
  </si>
  <si>
    <t>31050301</t>
  </si>
  <si>
    <t xml:space="preserve">سنگ لاشه قواره شده موزاییکی </t>
  </si>
  <si>
    <t>31050303</t>
  </si>
  <si>
    <t xml:space="preserve">سنگ لاشه قواره شده موزاییکی درزشده </t>
  </si>
  <si>
    <t>31050307</t>
  </si>
  <si>
    <t>سنگ لاشه موزاییکی شده تولید کارگاه (به ضخامت حدود 5 الی 8 سانتی متر)</t>
  </si>
  <si>
    <t>31050401</t>
  </si>
  <si>
    <t xml:space="preserve">سنگ لاشه قواره شده چهارگوش </t>
  </si>
  <si>
    <t>31050402</t>
  </si>
  <si>
    <t xml:space="preserve">سنگ لاشه قواره شده چهارگوش  تولیدکارگاه </t>
  </si>
  <si>
    <t>31050501</t>
  </si>
  <si>
    <t xml:space="preserve">سنگ پلاک بادبر از تراورتن قرمز اصفهان و یا تراوتن سفید به ابعاد 15×30 </t>
  </si>
  <si>
    <t>31050502</t>
  </si>
  <si>
    <t xml:space="preserve">سنگ بادبر تولیدکارگاه </t>
  </si>
  <si>
    <t>31050503</t>
  </si>
  <si>
    <t xml:space="preserve">سنگ پلاک بادبر از  مرمریت جوشقان به ابعاد 15×30 </t>
  </si>
  <si>
    <t>31050601</t>
  </si>
  <si>
    <t xml:space="preserve">سنگ سرتراش یارگه کلنگی  تولید کارگاه </t>
  </si>
  <si>
    <t>31050701</t>
  </si>
  <si>
    <t>سنگ دوتیشه ریشه دارلاشتر</t>
  </si>
  <si>
    <t>31050703</t>
  </si>
  <si>
    <t>سنگ شبه گرانیت</t>
  </si>
  <si>
    <t>31050704</t>
  </si>
  <si>
    <t>سنگ گرانیت دوتیشه ریشه دار.</t>
  </si>
  <si>
    <t>31050801</t>
  </si>
  <si>
    <t xml:space="preserve">سنگ نیم تراش  تولیدکارگاه </t>
  </si>
  <si>
    <t>31050901</t>
  </si>
  <si>
    <t xml:space="preserve">سنگ تمام تراش  تولیدکارگاه </t>
  </si>
  <si>
    <t>31051002</t>
  </si>
  <si>
    <t>سنگ گرانیت خاقانی</t>
  </si>
  <si>
    <t>31051003</t>
  </si>
  <si>
    <t>سنگ شبه گرانیت اتابکی</t>
  </si>
  <si>
    <t>31051004</t>
  </si>
  <si>
    <t>سنگ گرانیت صایین</t>
  </si>
  <si>
    <t>31051005</t>
  </si>
  <si>
    <t>سنگ  مرمریت سلماس یا ماکو</t>
  </si>
  <si>
    <t>31051006</t>
  </si>
  <si>
    <t>سنگ گرانیت اسپراخون</t>
  </si>
  <si>
    <t>31051007</t>
  </si>
  <si>
    <t>سنگ گرانیت  کرم نمین</t>
  </si>
  <si>
    <t>31051008</t>
  </si>
  <si>
    <t>سنگ مرمریت گندمک</t>
  </si>
  <si>
    <t>31051009</t>
  </si>
  <si>
    <t>سنگ مرمریت کرم</t>
  </si>
  <si>
    <t>31051010</t>
  </si>
  <si>
    <t>سنگ شبه گرانیت  لاشتر</t>
  </si>
  <si>
    <t>31051011</t>
  </si>
  <si>
    <t>سنگ گرانیت گل پنبه ای</t>
  </si>
  <si>
    <t>31051012</t>
  </si>
  <si>
    <t>سنگ چینی کریستال آذرشهر</t>
  </si>
  <si>
    <t>31051101</t>
  </si>
  <si>
    <t>سنگ لایه لایه(تخته ای) به ضخامت حداقل 4 سانتی متر.</t>
  </si>
  <si>
    <t>31051102</t>
  </si>
  <si>
    <t>سنگ لایه لایه(تخته ای) به ضخامت متوسط 10 سانتی متر.</t>
  </si>
  <si>
    <t>31060106</t>
  </si>
  <si>
    <t>سنگ تراورتن سفید، به ضخامت 6 سانتیمتر</t>
  </si>
  <si>
    <t>31060202</t>
  </si>
  <si>
    <t>سنگ لاشتر خاکستری (سیاه)، به ضخامت 6 سانتیمتر</t>
  </si>
  <si>
    <t>31060301</t>
  </si>
  <si>
    <t xml:space="preserve">سنگ پلاک صیقلی سیاه لاشتر اصفهان درجه یک </t>
  </si>
  <si>
    <t>31060302</t>
  </si>
  <si>
    <t xml:space="preserve">سنگ پلاک صیقلی سیاه نجف اباد باغ ابریشم  درجه یک </t>
  </si>
  <si>
    <t>31060403</t>
  </si>
  <si>
    <t xml:space="preserve">سنگ پلاک صیقلی مرمریت کرم یا صورتی کرمان درجه یک </t>
  </si>
  <si>
    <t>31060404</t>
  </si>
  <si>
    <t xml:space="preserve">سنگ پلاک صیقلی مرمریت صورتی بجستان درجه یک </t>
  </si>
  <si>
    <t>31060405</t>
  </si>
  <si>
    <t xml:space="preserve">سنگ پلاک صیقلی مرمریت جوشقان درجه یک </t>
  </si>
  <si>
    <t>31060408</t>
  </si>
  <si>
    <t xml:space="preserve">سنگ پلاک صیقلی مرمریت گندمک درجه یک </t>
  </si>
  <si>
    <t>31060410</t>
  </si>
  <si>
    <t>سنگ پلاک مرمریت کاشمر</t>
  </si>
  <si>
    <t>31060501</t>
  </si>
  <si>
    <t xml:space="preserve">سنگ پلاک صیقلی چینی ابری لایبید  درجه یک </t>
  </si>
  <si>
    <t>31060502</t>
  </si>
  <si>
    <t xml:space="preserve">سنگ پلاک صیقلی چینی سفید الیگودرز درجه یک </t>
  </si>
  <si>
    <t>31060504</t>
  </si>
  <si>
    <t xml:space="preserve">سنگ پلاک صیقلی چینی سفیدازنا  درجه یک </t>
  </si>
  <si>
    <t>31060505</t>
  </si>
  <si>
    <t xml:space="preserve">سنگ پلاک صیقلی چینی سفیدنی ریز  درجه یک </t>
  </si>
  <si>
    <t>31060506</t>
  </si>
  <si>
    <t xml:space="preserve">سنگ پلاک صیقلی چینی سفیدقروه  درجه یک </t>
  </si>
  <si>
    <t>31060507</t>
  </si>
  <si>
    <t xml:space="preserve">سنگ پلاک صیقلی چینی کریستال قروه درجه یک </t>
  </si>
  <si>
    <t>31060508</t>
  </si>
  <si>
    <t xml:space="preserve">سنگ پلاک صیقلی چینی سفید سیرجان درجه یک </t>
  </si>
  <si>
    <t>31060509</t>
  </si>
  <si>
    <t xml:space="preserve">سنگ چینی لایبید، به ضخامت 6 سانتیمتر </t>
  </si>
  <si>
    <t>31060601</t>
  </si>
  <si>
    <t>سنگ پلاک صیقلی گرانیت شکلاتی خرم‌دره</t>
  </si>
  <si>
    <t>31060602</t>
  </si>
  <si>
    <t>سنگ پلاک صیقلی گرانیت سبز - پیرانشهر</t>
  </si>
  <si>
    <t>31060603</t>
  </si>
  <si>
    <t>سنگ پلاک صیقلی گرانیت سبز - بیرجند</t>
  </si>
  <si>
    <t>31060604</t>
  </si>
  <si>
    <t>سنگ پلاک صیقلی گرانیت گل پنبه‌ای</t>
  </si>
  <si>
    <t>31060605</t>
  </si>
  <si>
    <t>سنگ پلاک صیقلی گرانیت نطنز</t>
  </si>
  <si>
    <t>31060606</t>
  </si>
  <si>
    <t>سنگ گرانیت کرم نهبندان</t>
  </si>
  <si>
    <t>31060607</t>
  </si>
  <si>
    <t>سنگ گرانیت مشکی توسیرکان</t>
  </si>
  <si>
    <t>31060608</t>
  </si>
  <si>
    <t>سنگ گرانیت یزد</t>
  </si>
  <si>
    <t>31060609</t>
  </si>
  <si>
    <t>سنگ پلاک صیقلی مشکی گرانیت نطنز</t>
  </si>
  <si>
    <t>31060901</t>
  </si>
  <si>
    <t xml:space="preserve">سنگ لاشه تراورتن برای فرش کف </t>
  </si>
  <si>
    <t>31061001</t>
  </si>
  <si>
    <t xml:space="preserve">سنگ موزاییک معمولی </t>
  </si>
  <si>
    <t>31061101</t>
  </si>
  <si>
    <t xml:space="preserve">پودرسنگ معمولی </t>
  </si>
  <si>
    <t>31061102</t>
  </si>
  <si>
    <t xml:space="preserve">خاک سنگ معمولی </t>
  </si>
  <si>
    <t>31062001</t>
  </si>
  <si>
    <t>سنگ پلاک تروارتن کرم یا بژ خلخال ( اردبیل) درجه یک</t>
  </si>
  <si>
    <t>31062002</t>
  </si>
  <si>
    <t>سنگ پلاک تروارتن سفید ابیانه (اصفهان) درجه یک</t>
  </si>
  <si>
    <t>31062003</t>
  </si>
  <si>
    <t>سنگ پلاک تروارتن کرم ابیانه (اصفهان) درجه یک</t>
  </si>
  <si>
    <t>31062004</t>
  </si>
  <si>
    <t>سنگ پلاک تروارتن کرم رامشه (اصفهان) درجه یک</t>
  </si>
  <si>
    <t>31062005</t>
  </si>
  <si>
    <t>سنگ پلاک تراورتن کرم طرق (اصفهان) درجه یک</t>
  </si>
  <si>
    <t>31062006</t>
  </si>
  <si>
    <t>سنگ پلاک تراورتن قرمز اصفهان (اصفهان) درجه یک</t>
  </si>
  <si>
    <t>31062007</t>
  </si>
  <si>
    <t>سنگ پلاک تراورتن کرم، شکلاتی یا دودی کاشان (اصفهان) درجه یک</t>
  </si>
  <si>
    <t>31062008</t>
  </si>
  <si>
    <t>سنگ پلاک تراورتن کرم، شکلاتی تجره یا میمه (اصفهان) درجه یک</t>
  </si>
  <si>
    <t>31062009</t>
  </si>
  <si>
    <t>سنگ پلاک تراورتن کرم کمشچه (اصفهان) درجه یک</t>
  </si>
  <si>
    <t>31062010</t>
  </si>
  <si>
    <t>سنگ پلاک تراورتن لیمویی، قرمز، دودی یا گردویی آذرشهر (آذربایجان شرقی) درجه یک</t>
  </si>
  <si>
    <t>31062011</t>
  </si>
  <si>
    <t>سنگ پلاک تراورتن دودی تکاب (آذربایجان غربی) درجه یک</t>
  </si>
  <si>
    <t>31062012</t>
  </si>
  <si>
    <t>سنگ پلاک تراورتن کرم یا شکلاتی تکاب (آذربایجان غربی) درجه یک</t>
  </si>
  <si>
    <t>31062013</t>
  </si>
  <si>
    <t>سنگ پلاک تراورتن کرم، لیمویی یا قرمز ماکو (آذربایجان غربی) درجه یک</t>
  </si>
  <si>
    <t>31062014</t>
  </si>
  <si>
    <t>سنگ پلاک تراورتن کرم مهاباد (آذربایجان غربی) درجه یک</t>
  </si>
  <si>
    <t>31062015</t>
  </si>
  <si>
    <t>سنگ پلاک تراورتن کرم یا شکلاتی خوی (آذربایجان غربی) درجه یک</t>
  </si>
  <si>
    <t>31062016</t>
  </si>
  <si>
    <t>سنگ پلاک تراورتن کرم سلماس (آذربایجان غربی) درجه یک</t>
  </si>
  <si>
    <t>31062017</t>
  </si>
  <si>
    <t>سنگ پلاک تراورتن کرم طبس (خراسان جنوبی) درجه یک</t>
  </si>
  <si>
    <t>31062018</t>
  </si>
  <si>
    <t>سنگ پلاک تراورتن کرم یا شکلاتی زنجان (زنجان) درجه یک</t>
  </si>
  <si>
    <t>31062019</t>
  </si>
  <si>
    <t>سنگ پلاک تراورتن کرم یا قهوه‏ای تفرش (مرکزی) درجه یک</t>
  </si>
  <si>
    <t>31062020</t>
  </si>
  <si>
    <t>سنگ پلاک تراورتن کرم یا شکلاتی ترشاب (مرکزی) درجه یک</t>
  </si>
  <si>
    <t>31062021</t>
  </si>
  <si>
    <t>سنگ پلاک تراورتن کرم آبیار (مرکزی) درجه یک</t>
  </si>
  <si>
    <t>31062022</t>
  </si>
  <si>
    <t>سنگ پلاک تراوتن سفید عباس آباد (مرکزی) درجه یک</t>
  </si>
  <si>
    <t>31062023</t>
  </si>
  <si>
    <t>سنگ پلاک تراوتن کرم آتشکوه یا عباس‏آباد (مرکزی) درجه یک</t>
  </si>
  <si>
    <t>31062024</t>
  </si>
  <si>
    <t>سنگ پلاک تراورتن کرم یا شکلاتی حاجی آباد (مرکزی) درجه یک</t>
  </si>
  <si>
    <t>31062025</t>
  </si>
  <si>
    <t>سنگ پلاک تراورتن سفید دره‏بخاری (مرکزی) درجه یک</t>
  </si>
  <si>
    <t>31062026</t>
  </si>
  <si>
    <t>سنگ پلاک تراورتن کرم یا شکلاتی دره‏بخاری (مرکزی) درجه یک</t>
  </si>
  <si>
    <t>31062027</t>
  </si>
  <si>
    <t xml:space="preserve">سنگ پلاک تراورتن قرمز یا کرم گلچشمه یا کرم آبگرم (مرکزی) درجه یک 
</t>
  </si>
  <si>
    <t>31062028</t>
  </si>
  <si>
    <t>سنگ پلاک تراورتن شکلاتی همدان (همدان) درجه یک</t>
  </si>
  <si>
    <t>31062029</t>
  </si>
  <si>
    <t>سنگ پلاک تراورتن کرم ابرکوه (یزد) درجه یک</t>
  </si>
  <si>
    <t>31062030</t>
  </si>
  <si>
    <t>سنگ پلاک تراورتن شکلاتی ابرکوه (یزد) درجه یک</t>
  </si>
  <si>
    <t>31062031</t>
  </si>
  <si>
    <t>سنگ پلاک تراورتن بژ یزد (یزد) درجه یک</t>
  </si>
  <si>
    <t>31062032</t>
  </si>
  <si>
    <t xml:space="preserve">سنگ پلاک تراورتن کرم یا شکلاتی یزد (یزد) درجه یک </t>
  </si>
  <si>
    <t>31062101</t>
  </si>
  <si>
    <t>سنگ پلاک آهک سمیرم (اصفهان) درجه یک</t>
  </si>
  <si>
    <t>31062102</t>
  </si>
  <si>
    <t>سنگ پلاک آهک کوه سفید قم (قم) درجه یک</t>
  </si>
  <si>
    <t>31062103</t>
  </si>
  <si>
    <t>سنگ پلاک آهک اسلام‏آباد (کرمانشاه) درجه یک</t>
  </si>
  <si>
    <t>31062104</t>
  </si>
  <si>
    <t>سنگ پلاک آهک بوژان (کرمانشاه) درجه یک</t>
  </si>
  <si>
    <t>31062105</t>
  </si>
  <si>
    <t xml:space="preserve">سنگ پلاک آهک گوهره خرم آباد (لرستان)  درجه یک </t>
  </si>
  <si>
    <t>31062201</t>
  </si>
  <si>
    <t>سنگ پلاک مرمریت سفید خوی (آذربایجان غربی) درجه یک</t>
  </si>
  <si>
    <t>31062202</t>
  </si>
  <si>
    <t>سنگ پلاک مرمریت قرمز حنایی خوی (آذربایجان غربی) درجه یک</t>
  </si>
  <si>
    <t>31062203</t>
  </si>
  <si>
    <t xml:space="preserve">سنگ پلاک مرمریت کرم یا کرم طلایی خوی (آذربایجان غربی) درجه یک  </t>
  </si>
  <si>
    <t>31062204</t>
  </si>
  <si>
    <t>سنگ پلاک مرمریت کرم نمین (اردبیل) درجه یک</t>
  </si>
  <si>
    <t>31062205</t>
  </si>
  <si>
    <t>سنگ پلاک مرمریت صورتی انارک (اصفهان) درجه یک</t>
  </si>
  <si>
    <t>31062206</t>
  </si>
  <si>
    <t xml:space="preserve">سنگ پلاک مرمریت قهوه‏ای جندق (اصفهان) درجه یک </t>
  </si>
  <si>
    <t>31062207</t>
  </si>
  <si>
    <t>سنگ پلاک مرمریت صلصالی یا کرم خور و بیابانک (اصفهان) درجه یک</t>
  </si>
  <si>
    <t>31062208</t>
  </si>
  <si>
    <t>سنگ پلاک مرمریت کرم کاشان (اصفهان) درجه یک</t>
  </si>
  <si>
    <t>31062209</t>
  </si>
  <si>
    <t>سنگ پلاک مرمریت مشکی یا مشکی طلایی (گلدن بلک) کاشان (اصفهان) درجه یک</t>
  </si>
  <si>
    <t>31062210</t>
  </si>
  <si>
    <t>سنگ پلاک مرمریت صورتی نوسنگان (اصفهان) درجه یک</t>
  </si>
  <si>
    <t>31062211</t>
  </si>
  <si>
    <t>سنگ پلاک مرمریت خوسف (خراسان جنوبی) درجه یک</t>
  </si>
  <si>
    <t>31062212</t>
  </si>
  <si>
    <t>سنگ پلاک مرمریت کرم بجستان (خراسان رضوی) درجه یک</t>
  </si>
  <si>
    <t>31062213</t>
  </si>
  <si>
    <t>سنگ پلاک مرمریت کرم یا صورتی آباده (فارس) درجه یک</t>
  </si>
  <si>
    <t>31062214</t>
  </si>
  <si>
    <t>سنگ پلاک مرمریت پرطاووسی ارسنجان (فارس) درجه یک</t>
  </si>
  <si>
    <t>31062215</t>
  </si>
  <si>
    <t>سنگ پلاک مرمریت کرم یا قهوه‏ای چهرک یا قرمز بوانات (فارس) درجه یک</t>
  </si>
  <si>
    <t>31062216</t>
  </si>
  <si>
    <t>سنگ پلاک مرمریت کرم دهبید (فارس) درجه یک</t>
  </si>
  <si>
    <t>31062217</t>
  </si>
  <si>
    <t>نصب سنگ پلاک مرمریت سفید یا کرم مرودشت (فارس) درجه یک</t>
  </si>
  <si>
    <t>31062218</t>
  </si>
  <si>
    <t>سنگ پلاک مرمریت کرم نیریز (فارس) درجه یک</t>
  </si>
  <si>
    <t>31062219</t>
  </si>
  <si>
    <t>سنگ پلاک مرمریت خاکستری (سیلک امپرادو) نیریز (فارس) درجه یک</t>
  </si>
  <si>
    <t>31062220</t>
  </si>
  <si>
    <t>سنگ پلاک مرمریت کرم جیرفت (کرمان) درجه یک</t>
  </si>
  <si>
    <t>31062221</t>
  </si>
  <si>
    <t>سنگ پلاک مرمریت هرسین (کرمانشاه) درجه یک</t>
  </si>
  <si>
    <t>31062222</t>
  </si>
  <si>
    <t>سنگ پلاک مرمریت پرطاووسی یزد (یزد) درجه یک</t>
  </si>
  <si>
    <t>31062301</t>
  </si>
  <si>
    <t xml:space="preserve">سنگ پلاک لاشه مرمریت </t>
  </si>
  <si>
    <t>31062302</t>
  </si>
  <si>
    <t xml:space="preserve">سنگ پلاک لاشه چینی </t>
  </si>
  <si>
    <t>31062401</t>
  </si>
  <si>
    <t>سنگ پلاک گرانیت گل‏پنبه‏ای تکاب (آذربایجان غربی) درجه یک</t>
  </si>
  <si>
    <t>31062402</t>
  </si>
  <si>
    <t>سنگ پلاک گرانیت سبز اردستان (اصفهان) درجه یک</t>
  </si>
  <si>
    <t>31062403</t>
  </si>
  <si>
    <t>سنگ پلاک گرانیت قرمز اصفهان (اصفهان) درجه یک</t>
  </si>
  <si>
    <t>31062404</t>
  </si>
  <si>
    <t>سنگ پلاک گرانیت هلویی تایباد (خراسان رضوی) درجه یک</t>
  </si>
  <si>
    <t>31062405</t>
  </si>
  <si>
    <t>سنگ پلاک گرانیت مروارید مشهد (خراسان رضوی) درجه یک</t>
  </si>
  <si>
    <t>31062406</t>
  </si>
  <si>
    <t>سنگ پلاک گرانیت سفید زاهدان (سیستان و بلوچستان) درجه یک</t>
  </si>
  <si>
    <t>31062407</t>
  </si>
  <si>
    <t>سنگ پلاک گرانیت مشکی الموت (قزوین) درجه یک</t>
  </si>
  <si>
    <t>31062408</t>
  </si>
  <si>
    <t>سنگ پلاک گرانیت سفید بروجرد (لرستان) درجه یک</t>
  </si>
  <si>
    <t>31062409</t>
  </si>
  <si>
    <t>سنگ پلاک گرانیت مشکی چایان (همدان) درجه یک</t>
  </si>
  <si>
    <t>31062410</t>
  </si>
  <si>
    <t>سنگ پلاک گرانیت پرتقالی نهبندان (خراسان جنوبی) درجه یک</t>
  </si>
  <si>
    <t>31062411</t>
  </si>
  <si>
    <t>سنگ پلاک گرانیت کرم، صورتی یا هلویی زنجان درجه یک</t>
  </si>
  <si>
    <t>31062412</t>
  </si>
  <si>
    <t xml:space="preserve">سنگ پلاک لاشه گرانیت </t>
  </si>
  <si>
    <t>31062501</t>
  </si>
  <si>
    <t>سنگ مکعبی (کیوبیک) به ابعاد 5×۱۰×۱۰ سانتی‌متر از سنگ تراورتن سفید یا کرم</t>
  </si>
  <si>
    <t>31062502</t>
  </si>
  <si>
    <t>سنگ مکعبی (کیوبیک) به ابعاد 5×۱۰×۱۰ سانتی‌متر از سنگ تراورتن لیمویی یا قرمز</t>
  </si>
  <si>
    <t>31062503</t>
  </si>
  <si>
    <t>سنگ مکعبی (کیوبیک) به ابعاد 5×۱۰×۱۰ سانتی‌متر از سنگ مرمریت لاشتر (اصفهان)</t>
  </si>
  <si>
    <t>31062504</t>
  </si>
  <si>
    <t>سنگ مکعبی (کیوبیک) به ابعاد 5×۱۰×۱۰ سانتی‌متر ازا سنگ گرانیت شکلاتی خرم‌دره (زنجان)</t>
  </si>
  <si>
    <t>31062505</t>
  </si>
  <si>
    <t>سنگ مکعبی (کیوبیک) به ابعاد 5×۱۰×۱۰ سانتی‌متر از سنگ گرانیت مشکی نطنز (اصفهان)</t>
  </si>
  <si>
    <t>31062506</t>
  </si>
  <si>
    <t>سنگ مکعبی (کیوبیک) به ابعاد 5×۱۰×۱۰ سانتی‌متر از سنگ گرانیت قرمز اصفهان (اصفهان)</t>
  </si>
  <si>
    <t>31062507</t>
  </si>
  <si>
    <t>سنگ مکعبی (کیوبیک) به ابعاد 5×۱۰×۱۰ سانتی‌متر از سنگ گرانیت کرم نهبندان (خراسان جنوبی)</t>
  </si>
  <si>
    <t>31062508</t>
  </si>
  <si>
    <t>سنگ مکعبی (کیوبیک) به ابعاد 5×۱۰×۱۰ سانتی‌متر از سنگ گرانیت قرمز یزد (یزد)</t>
  </si>
  <si>
    <t>31062601</t>
  </si>
  <si>
    <t>سنگ گرانیت مروارید مشهد (خراسان رضوی)، به ضخامت 6 سانتیمتر</t>
  </si>
  <si>
    <t>31062701</t>
  </si>
  <si>
    <t>سنگ پلاک بادبر به ابعاد ۳۰×۱۵ سانتی‏متر از سنگ مرمریت مشکی نجف ‏آباد (اصفهان)</t>
  </si>
  <si>
    <t>31062702</t>
  </si>
  <si>
    <t>سنگ پلاک بادبر به ابعاد ۳۰×۱۵ سانتی‏متر از سنگ مرمریت قرمز بوانات (فارس)</t>
  </si>
  <si>
    <t>31070101</t>
  </si>
  <si>
    <t>پوکه رسی  لیکا</t>
  </si>
  <si>
    <t>31070201</t>
  </si>
  <si>
    <t xml:space="preserve">پوکه معدنی </t>
  </si>
  <si>
    <t>31080101</t>
  </si>
  <si>
    <t>سیمان پرتلند نوع یک (سیمان معمولی)  پاکتی</t>
  </si>
  <si>
    <t>31080102</t>
  </si>
  <si>
    <t>سیمان پرتلند نوع یک (سیمان معمولی) فله</t>
  </si>
  <si>
    <t>31080103</t>
  </si>
  <si>
    <t>سیمان پرتلند نوع یک (سیمان معمولی) پاکتی و فله</t>
  </si>
  <si>
    <t>31080201</t>
  </si>
  <si>
    <t>سیمان پرتلند نوع دو (متوسط پاکتی)</t>
  </si>
  <si>
    <t>31080202</t>
  </si>
  <si>
    <t>سیمان پرتلند نوع دو (متوسط فله)</t>
  </si>
  <si>
    <t>31080203</t>
  </si>
  <si>
    <t>سیمان پرتلند نوع دو (متوسط) پاکتی وفله</t>
  </si>
  <si>
    <t>31080501</t>
  </si>
  <si>
    <t>سیمان پرتلند نوع پنج (ضدسولفات) پاکتی</t>
  </si>
  <si>
    <t>31080502</t>
  </si>
  <si>
    <t>سیمان پرتلند نوع پنج (ضدسولفات) فله</t>
  </si>
  <si>
    <t>31080503</t>
  </si>
  <si>
    <t>سیمان پرتلند نوع پنج (ضدسولفات) پاکتی وفله</t>
  </si>
  <si>
    <t>31080801</t>
  </si>
  <si>
    <t>سیمان سفید پاکتی</t>
  </si>
  <si>
    <t>31080802</t>
  </si>
  <si>
    <t>سیمان ابی پاکتی</t>
  </si>
  <si>
    <t>31080803</t>
  </si>
  <si>
    <t>سیمان (سبز‏‏، زرد، قرمز) پاکتی</t>
  </si>
  <si>
    <t>31081001</t>
  </si>
  <si>
    <t>سیمان پوزولانی</t>
  </si>
  <si>
    <t>31081101</t>
  </si>
  <si>
    <t>سیمان ریز دانه</t>
  </si>
  <si>
    <t>31081201</t>
  </si>
  <si>
    <t>سیمان نفوذگر بلورساز</t>
  </si>
  <si>
    <t>31090101</t>
  </si>
  <si>
    <t>کلوخه اهک زنده (سنگ اهک پخته)</t>
  </si>
  <si>
    <t>31090104</t>
  </si>
  <si>
    <t>پودر آهک  (هیدراته) فله</t>
  </si>
  <si>
    <t>31100101</t>
  </si>
  <si>
    <t>گچ پاکتی</t>
  </si>
  <si>
    <t>31100102</t>
  </si>
  <si>
    <t>گچ فله</t>
  </si>
  <si>
    <t>31100103</t>
  </si>
  <si>
    <t>گچ درزگیری یا گچ بتن  (گیبتون)</t>
  </si>
  <si>
    <t>31100104</t>
  </si>
  <si>
    <t>گچ پاششی پلیمری  (جت گیپس)</t>
  </si>
  <si>
    <t>31100105</t>
  </si>
  <si>
    <t>گچ سنتی مرمت (کیسه 30 کیلوگرمی)</t>
  </si>
  <si>
    <t>کیسه</t>
  </si>
  <si>
    <t>31100201</t>
  </si>
  <si>
    <t>گچ پلیمری سیوا</t>
  </si>
  <si>
    <t>31100202</t>
  </si>
  <si>
    <t>گچ پلیمری ساتن</t>
  </si>
  <si>
    <t>31110201</t>
  </si>
  <si>
    <t>صفحات روکش دارگچی به ضخامت 12/5 میلی‌متر</t>
  </si>
  <si>
    <t>31110211</t>
  </si>
  <si>
    <t>صفحات روکش‌دار گچی به ضخامت 12/5 میلی‌متر، مقاوم در برابر رطوبت</t>
  </si>
  <si>
    <t>31110212</t>
  </si>
  <si>
    <t>صفحات روکش‌دار گچی به ضخامت 12/5 میلی‌متر، مقاوم در برابر آتش</t>
  </si>
  <si>
    <t>31110213</t>
  </si>
  <si>
    <t>صفحات روکش‌دار گچی به ضخامت 12/5 میلی‌متر، مقاوم در برابر آتش و رطوبت</t>
  </si>
  <si>
    <t>31110214</t>
  </si>
  <si>
    <t>تایل‌های گچی سقفی مشبک رنگ شده</t>
  </si>
  <si>
    <t>31110215</t>
  </si>
  <si>
    <t>تایل‌های گچی سقفی مشبک با روکش پی وی سی</t>
  </si>
  <si>
    <t>31110220</t>
  </si>
  <si>
    <t>تایل‌های گچی مخصوص سقف کاذب مشبک پانچ شده آکوستیک</t>
  </si>
  <si>
    <t>31110221</t>
  </si>
  <si>
    <t>تایل‌های گچی مخصوص سقف کاذب پانچ شده آکوستیک رنگی</t>
  </si>
  <si>
    <t>31110222</t>
  </si>
  <si>
    <t>تایل های گچی مخصوص سقف کاذب مشبک از نوع مقاوم در برابر رطوبت</t>
  </si>
  <si>
    <t>31110224</t>
  </si>
  <si>
    <t>تایل‌های گچی مخصوص سقف کاذب پشت آلومینیومی</t>
  </si>
  <si>
    <t>31110225</t>
  </si>
  <si>
    <t>تایل‌های گچی مخصوص سقف کاذب پانچ شده روکش pvc</t>
  </si>
  <si>
    <t>31110301</t>
  </si>
  <si>
    <t>قالب فلزی تیر بتنی</t>
  </si>
  <si>
    <t>31110401</t>
  </si>
  <si>
    <t xml:space="preserve">صفحات معدنی آکوستیک به ضخامت 12 تا 14 میلیمتر </t>
  </si>
  <si>
    <t>31110402</t>
  </si>
  <si>
    <t xml:space="preserve">صفحات معدنی آکوستیک به ضخامت بیش از 14 تا 16 میلیمتر </t>
  </si>
  <si>
    <t>31110410</t>
  </si>
  <si>
    <t>صفحات معدنی آکوستیک به ضخامت 14 تا 16 میلیمتر ضد باکتری.</t>
  </si>
  <si>
    <t>31110411</t>
  </si>
  <si>
    <t>صفحات معدنی آکوستیک به ضخامت 14 تا 16 مقاوم در برابر رطوبت.</t>
  </si>
  <si>
    <t>31110501</t>
  </si>
  <si>
    <t>صفحات گچی روکش‏دار معمولی به ضخامت 9.5 میلی‏متر</t>
  </si>
  <si>
    <t>31110502</t>
  </si>
  <si>
    <t>صفحات گچی روکش‏دار معمولی به ضخامت 15 میلی‏متر</t>
  </si>
  <si>
    <t>31110503</t>
  </si>
  <si>
    <t>صفحات گچی روکش‏دار معمولی به ضخامت 18 میلی‏متر</t>
  </si>
  <si>
    <t>31110601</t>
  </si>
  <si>
    <t>صفحات سیمانی الیاف‌دار  به ضخامت 4 میلی‌متر</t>
  </si>
  <si>
    <t>31110602</t>
  </si>
  <si>
    <t>صفحات سیمانی الیاف‌دار به ضخامت 6 میلی‌متر</t>
  </si>
  <si>
    <t>31110603</t>
  </si>
  <si>
    <t>صفحات سیمانی الیاف‌دار به ضخامت ۸ میلی‌متر</t>
  </si>
  <si>
    <t>31110604</t>
  </si>
  <si>
    <t>صفحات سیمانی الیاف‌دار به ضخامت 10 میلی‌متر</t>
  </si>
  <si>
    <t>31110605</t>
  </si>
  <si>
    <t>صفحات سیمانی الیاف‌دار به ضخامت 12 میلی‌متر</t>
  </si>
  <si>
    <t>31110606</t>
  </si>
  <si>
    <t>صفحات سیمانی الیاف دار (Fiber Cement Board) به ضخامت 8 میلیمتر برجسته</t>
  </si>
  <si>
    <t>31120101</t>
  </si>
  <si>
    <t>آجر فشاری</t>
  </si>
  <si>
    <t>قالب</t>
  </si>
  <si>
    <t>31120201</t>
  </si>
  <si>
    <t>آجرماسه آهکی (کلسیم سیلیکاتی)  به ابعاد آجر فشاری</t>
  </si>
  <si>
    <t>31120301</t>
  </si>
  <si>
    <t>آجرماشینی سوراخدار سفید 3 سانتی فله</t>
  </si>
  <si>
    <t>31120302</t>
  </si>
  <si>
    <t>آجرماشینی سوراخدار سفید 4 سانتی فله</t>
  </si>
  <si>
    <t>31120303</t>
  </si>
  <si>
    <t>آجرماشینی سوراخدار سفید 5/5  سانتی فله</t>
  </si>
  <si>
    <t>31120304</t>
  </si>
  <si>
    <t>آجرماشینی سوراخدار قرمز 5/5  سانتی فله</t>
  </si>
  <si>
    <t>31120305</t>
  </si>
  <si>
    <t>آجر ماشینی سوراخدار سفید 3 سانتی بسته‌بندی شده</t>
  </si>
  <si>
    <t>31120306</t>
  </si>
  <si>
    <t>آجر ماشینی سوراخدار سفید 4 سانتی بسته‌بندی شده</t>
  </si>
  <si>
    <t>31120307</t>
  </si>
  <si>
    <t>آجر ماشینی سوراخدار سفید 5/5 سانتی بسته‌بندی شده</t>
  </si>
  <si>
    <t>31120308</t>
  </si>
  <si>
    <t>آجر ماشینی سوراخدار قرمز 5/5 سانتی بسته‌بندی شده</t>
  </si>
  <si>
    <t>31120401</t>
  </si>
  <si>
    <t xml:space="preserve">اجرقزاقی 3 سانتی </t>
  </si>
  <si>
    <t>31120402</t>
  </si>
  <si>
    <t xml:space="preserve">اجرقزاقی 4 سانتی </t>
  </si>
  <si>
    <t>31120403</t>
  </si>
  <si>
    <t xml:space="preserve">اجرقزاقی 5/5 سانتی </t>
  </si>
  <si>
    <t>31120601</t>
  </si>
  <si>
    <t>بلوک سفالی  آجرتیغه  به ابعاد   10 ×20 × 20</t>
  </si>
  <si>
    <t>31120602</t>
  </si>
  <si>
    <t>بلوک سفالی  آجرتیغه  به ابعاد   20 ×20 × 10</t>
  </si>
  <si>
    <t>31120604</t>
  </si>
  <si>
    <t>سفال تیغه به ابعاد 20*20*20</t>
  </si>
  <si>
    <t>31120702</t>
  </si>
  <si>
    <t>بلوک سفالی سقفی به ابعاد 40 ×25 × 16</t>
  </si>
  <si>
    <t>31120703</t>
  </si>
  <si>
    <t>بلوک سفالی سقفی به ابعاد     40 ×25 × 20</t>
  </si>
  <si>
    <t>31120704</t>
  </si>
  <si>
    <t>بلوک سفالی سقفی  به ابعاد     40 ×25 × 25</t>
  </si>
  <si>
    <t>31120706</t>
  </si>
  <si>
    <t>بلوک سفالی سقفی به ابعاد 25*20*40</t>
  </si>
  <si>
    <t>31120707</t>
  </si>
  <si>
    <t>بلوک سفالی سقفی به ابعاد 20*20*40</t>
  </si>
  <si>
    <t>31121001</t>
  </si>
  <si>
    <t xml:space="preserve">کول سفالی </t>
  </si>
  <si>
    <t>31121021</t>
  </si>
  <si>
    <t>سفال خمره‌ای سنتی</t>
  </si>
  <si>
    <t>31121101</t>
  </si>
  <si>
    <t>آجر دوغابی با سطح مقطع تا 10 سانتیمتر مربع</t>
  </si>
  <si>
    <t>31121102</t>
  </si>
  <si>
    <t>آجر دوغابی با سطح مقطع بیش از 10 سانتیمتر مربع</t>
  </si>
  <si>
    <t>31121103</t>
  </si>
  <si>
    <t xml:space="preserve">آجر نسوز مخصوص نما به ضخامت حدود 2/5 سانتی‌متر
</t>
  </si>
  <si>
    <t>31121104</t>
  </si>
  <si>
    <t xml:space="preserve">آجر نسوز مخصوص نما به ضخامت حدود 3/5 سانتی‌متر
</t>
  </si>
  <si>
    <t>31121105</t>
  </si>
  <si>
    <t xml:space="preserve">آجر نسوز مخصوص نما به ضخامت حدود 4/5 سانتی‌متر
</t>
  </si>
  <si>
    <t>31121110</t>
  </si>
  <si>
    <t xml:space="preserve">آجر پلاک با سطح مقطع تا 10 سانتیمتر به رنگ قرمز
</t>
  </si>
  <si>
    <t>31121111</t>
  </si>
  <si>
    <t xml:space="preserve">آجر پلاک با سطح مقطع بیش از 10 سانتیمتر به رنگ قرمز
</t>
  </si>
  <si>
    <t>31121201</t>
  </si>
  <si>
    <t>آجر سنتی 5 × 10 × 20</t>
  </si>
  <si>
    <t>31121202</t>
  </si>
  <si>
    <t>آجر سنتی 5 × 11 × 22</t>
  </si>
  <si>
    <t>31121203</t>
  </si>
  <si>
    <t>آجر سنتی 5 × 20 × 20</t>
  </si>
  <si>
    <t>31121204</t>
  </si>
  <si>
    <t>آجر سنتی 5 × 22 × 22</t>
  </si>
  <si>
    <t>31121205</t>
  </si>
  <si>
    <t>آجر سنتی 5 × 24 × 24</t>
  </si>
  <si>
    <t>31121206</t>
  </si>
  <si>
    <t>آجر سنتی 5 × 12 × 24</t>
  </si>
  <si>
    <t>31121207</t>
  </si>
  <si>
    <t>آجر سنتی 5 × 27 × 27</t>
  </si>
  <si>
    <t>31121214</t>
  </si>
  <si>
    <t>آجر سنتی 5 × 40 × 50</t>
  </si>
  <si>
    <t>31121231</t>
  </si>
  <si>
    <t>آجر نظامی  40 × 40</t>
  </si>
  <si>
    <t>31121232</t>
  </si>
  <si>
    <t>آجر نظامی  50 × 50</t>
  </si>
  <si>
    <t>31121240</t>
  </si>
  <si>
    <t>آجر مخصوص کف به ابعاد 25*25 به ضخامت حدود 30 میلیمتر</t>
  </si>
  <si>
    <t>31121241</t>
  </si>
  <si>
    <t>آجر مخصوص کف به ابعاد 25*25 به ضخامت حدود 40 میلیمتر</t>
  </si>
  <si>
    <t>31121301</t>
  </si>
  <si>
    <t>خشت</t>
  </si>
  <si>
    <t>31122101</t>
  </si>
  <si>
    <t>لوله سرامیکی (سفالی) به قطر 200 میلی متر همراه با اتصالی لازم برای هر شاخه</t>
  </si>
  <si>
    <t>31122102</t>
  </si>
  <si>
    <t>لوله سرامیکی (سفالی) به قطر 250 میلی متر همراه با اتصالی لازم برای هر شاخه</t>
  </si>
  <si>
    <t>31122103</t>
  </si>
  <si>
    <t>لوله سرامیکی (سفالی) به قطر 300 میلی متر همراه با اتصالی لازم برای هر شاخه</t>
  </si>
  <si>
    <t>31122104</t>
  </si>
  <si>
    <t>لوله سرامیکی (سفالی) به قطر 400 میلی متر همراه با اتصالی لازم برای هر شاخه</t>
  </si>
  <si>
    <t>31130101</t>
  </si>
  <si>
    <t xml:space="preserve">ماده شیمیایی کف زابرای مصرف   دربتن سبک </t>
  </si>
  <si>
    <t>31130302</t>
  </si>
  <si>
    <t>تسریع کننده گیرش بتن بدون کلرور</t>
  </si>
  <si>
    <t>31130502</t>
  </si>
  <si>
    <t>مواد افزودنی نوع B و C بصورت مایع.</t>
  </si>
  <si>
    <t>31131001</t>
  </si>
  <si>
    <t>موادشیمیایی هوازاحباب هوازا</t>
  </si>
  <si>
    <t>31131002</t>
  </si>
  <si>
    <t>مواد افزودنی شیمیایی</t>
  </si>
  <si>
    <t>31131101</t>
  </si>
  <si>
    <t xml:space="preserve">روان کننده بتن </t>
  </si>
  <si>
    <t>31131103</t>
  </si>
  <si>
    <t>فوق روان کننده</t>
  </si>
  <si>
    <t>31131201</t>
  </si>
  <si>
    <t xml:space="preserve">ماده منبسط کننده بتن </t>
  </si>
  <si>
    <t>31131211</t>
  </si>
  <si>
    <t>گروت آماده</t>
  </si>
  <si>
    <t>31131212</t>
  </si>
  <si>
    <t>گروت اپوکسی</t>
  </si>
  <si>
    <t>31131401</t>
  </si>
  <si>
    <t>پودر ملات آماده سخت سازی</t>
  </si>
  <si>
    <t>31131405</t>
  </si>
  <si>
    <t>پودر ملات آماده سخت سازی به رنگ زرد</t>
  </si>
  <si>
    <t>31131406</t>
  </si>
  <si>
    <t>پودر ملات آماده سخت سازی به رنگ سبز</t>
  </si>
  <si>
    <t>31131407</t>
  </si>
  <si>
    <t>پودر ملات آماده سخت سازی به رنگ آبی</t>
  </si>
  <si>
    <t>31131601</t>
  </si>
  <si>
    <t>ژل میکروسیلیس</t>
  </si>
  <si>
    <t>کیلو گرم</t>
  </si>
  <si>
    <t>31140101</t>
  </si>
  <si>
    <t>ملات ماسه سیمان 6  1</t>
  </si>
  <si>
    <t>31140102</t>
  </si>
  <si>
    <t>ملات ماسه سیمان5-1</t>
  </si>
  <si>
    <t>31140103</t>
  </si>
  <si>
    <t>ملات ماسه سیمان 4-1</t>
  </si>
  <si>
    <t>31140104</t>
  </si>
  <si>
    <t>ملات ماسه سیمان3-1</t>
  </si>
  <si>
    <t>31140201</t>
  </si>
  <si>
    <t>ملات باتارد8 2 0  1</t>
  </si>
  <si>
    <t>31140202</t>
  </si>
  <si>
    <t>ملات باتارد10 2 0  1</t>
  </si>
  <si>
    <t>31140221</t>
  </si>
  <si>
    <t>ملات باتارد و شن شسته الک شده</t>
  </si>
  <si>
    <t>31140231</t>
  </si>
  <si>
    <t>ملات ساروج</t>
  </si>
  <si>
    <t>31140301</t>
  </si>
  <si>
    <t>ملات ماسه اهک 3-1</t>
  </si>
  <si>
    <t>31140401</t>
  </si>
  <si>
    <t>ملات ماسه بادی  و سیمان4-1</t>
  </si>
  <si>
    <t>31140402</t>
  </si>
  <si>
    <t xml:space="preserve">ملات ماسه بادی وسیمان 4 1  با ماسه بادی تولیدکارگاه </t>
  </si>
  <si>
    <t>31140606</t>
  </si>
  <si>
    <t xml:space="preserve">ملات سیمان سفیدوپودرسنگ بااب  کم </t>
  </si>
  <si>
    <t>31140701</t>
  </si>
  <si>
    <t>دوغاب ماسه سیمان 4 0  1</t>
  </si>
  <si>
    <t>31140702</t>
  </si>
  <si>
    <t>دوغاب ماسه سیمان 5 0  1</t>
  </si>
  <si>
    <t>31140705</t>
  </si>
  <si>
    <t xml:space="preserve">دوغاب سیمان وخاک سنگ </t>
  </si>
  <si>
    <t>31140706</t>
  </si>
  <si>
    <t>دوغاب سیمان سفیدوخاک سنگ 1 0  5</t>
  </si>
  <si>
    <t>31140707</t>
  </si>
  <si>
    <t>دوغاب سیمان سفیدوپودرسنگ 1 0  4</t>
  </si>
  <si>
    <t>31140708</t>
  </si>
  <si>
    <t xml:space="preserve">دوغاب سیمان معمولی </t>
  </si>
  <si>
    <t>31140901</t>
  </si>
  <si>
    <t>ملات گچ خالص باگچ پاکتی</t>
  </si>
  <si>
    <t>31140902</t>
  </si>
  <si>
    <t xml:space="preserve">ملات گچ وخاک رس الک شده </t>
  </si>
  <si>
    <t>31140911</t>
  </si>
  <si>
    <t>اندود گچ و خاک سنتی</t>
  </si>
  <si>
    <t>31140921</t>
  </si>
  <si>
    <t>اندود گچ و ماسه بادی</t>
  </si>
  <si>
    <t>31140931</t>
  </si>
  <si>
    <t>اندود گچ و پودر سنگ</t>
  </si>
  <si>
    <t>31140941</t>
  </si>
  <si>
    <t>ملات گچ، پودر سنگ، ماسه بادی و شیره آهک</t>
  </si>
  <si>
    <t>31141011</t>
  </si>
  <si>
    <t>ملات کاهگل نیم کاه</t>
  </si>
  <si>
    <t>31141012</t>
  </si>
  <si>
    <t>ملات کاه گل پشت بام</t>
  </si>
  <si>
    <t>31141013</t>
  </si>
  <si>
    <t>ملات کاه گل دیوار</t>
  </si>
  <si>
    <t>31141101</t>
  </si>
  <si>
    <t xml:space="preserve">ملات گل اهک بارس سرندنشده </t>
  </si>
  <si>
    <t>31141111</t>
  </si>
  <si>
    <t>اندود غوره گل</t>
  </si>
  <si>
    <t>31141202</t>
  </si>
  <si>
    <t xml:space="preserve">ملات ماسه سیمان 5 1  باماسه     تولیدکارگاه </t>
  </si>
  <si>
    <t>31141203</t>
  </si>
  <si>
    <t xml:space="preserve">ملات ماسه سیمان 4 1  باماسه     تولیدکارگاه </t>
  </si>
  <si>
    <t>31141204</t>
  </si>
  <si>
    <t xml:space="preserve">ملات ماسه سیمان 3 1  باماسه     تولیدکارگاه </t>
  </si>
  <si>
    <t>31141301</t>
  </si>
  <si>
    <t>ملات بندکشی ضد اسید</t>
  </si>
  <si>
    <t>31141401</t>
  </si>
  <si>
    <t>ملات گل</t>
  </si>
  <si>
    <t>31141402</t>
  </si>
  <si>
    <t>ملات سیم گل</t>
  </si>
  <si>
    <t>31141501</t>
  </si>
  <si>
    <t>ملات مخصوص بلوک بتنی سبک (بتن گازی)</t>
  </si>
  <si>
    <t>31141601</t>
  </si>
  <si>
    <t>ملات سیمانی حاوی رس منبسط شده</t>
  </si>
  <si>
    <t>31150101</t>
  </si>
  <si>
    <t xml:space="preserve">اجربتنی به ابعاداجرفشاری </t>
  </si>
  <si>
    <t>31150103</t>
  </si>
  <si>
    <t xml:space="preserve">پایه بتنی ساده </t>
  </si>
  <si>
    <t>31150104</t>
  </si>
  <si>
    <t>پایه بتنی مسلح</t>
  </si>
  <si>
    <t>31150301</t>
  </si>
  <si>
    <t>بلوک سیمانی دیواری به ابعاد     40 ×20 ×0  1</t>
  </si>
  <si>
    <t>31150306</t>
  </si>
  <si>
    <t>بلوک سیمانی دیواری به ابعاد     40 ×20 ×0  2</t>
  </si>
  <si>
    <t>31150401</t>
  </si>
  <si>
    <t>بلوک سیمانی سقفی به ابعاد       40 ×20 ×0  16</t>
  </si>
  <si>
    <t>31150402</t>
  </si>
  <si>
    <t>بلوک سیمانی سقفی به ابعاد       40 ×20 ×0  2</t>
  </si>
  <si>
    <t>31150403</t>
  </si>
  <si>
    <t>بلوک سیمانی سقفی به ابعاد       40 ×20 ×0  25</t>
  </si>
  <si>
    <t>31150406</t>
  </si>
  <si>
    <t>بلوک سیمانی سقفی به ابعاد       50 ×20 ×0  2</t>
  </si>
  <si>
    <t>31150407</t>
  </si>
  <si>
    <t>بلوک سیمانی سقفی به ابعاد       50 ×25 ×0  2</t>
  </si>
  <si>
    <t>31150501</t>
  </si>
  <si>
    <t>بلوک سیمانی دیواری کف پر      به ابعاد 40 ×20 ×0  1</t>
  </si>
  <si>
    <t>31150504</t>
  </si>
  <si>
    <t>بلوک سیمانی دیواری کف پر      به ابعاد 40 ×20 ×0  2</t>
  </si>
  <si>
    <t>31150510</t>
  </si>
  <si>
    <t>بلوک سیمانی دیواری کف پر به ابعاد 15*20*40</t>
  </si>
  <si>
    <t>31150611</t>
  </si>
  <si>
    <t>جدول بتنی پیش‌ساخته ماشینی پرسی</t>
  </si>
  <si>
    <t>31150801</t>
  </si>
  <si>
    <t>لوله سیمانی معمولی نمره 0  1</t>
  </si>
  <si>
    <t>31150802</t>
  </si>
  <si>
    <t>لوله سیمانی معمولی نمره 0  15</t>
  </si>
  <si>
    <t>31150803</t>
  </si>
  <si>
    <t>لوله سیمانی معمولی نمره 0  2</t>
  </si>
  <si>
    <t>31150804</t>
  </si>
  <si>
    <t>لوله سیمانی معمولی نمره 0  25</t>
  </si>
  <si>
    <t>31150805</t>
  </si>
  <si>
    <t>لوله بتنی معمولی نمره 30  به ضخامت 6 سانتیمتر</t>
  </si>
  <si>
    <t>31150806</t>
  </si>
  <si>
    <t>لوله بتنی معمولی نمره 40  به ضخامت 6 سانتیمتر</t>
  </si>
  <si>
    <t>31150807</t>
  </si>
  <si>
    <t>لوله بتنی معمولی نمره 50  به ضخامت 6 سانتیمتر</t>
  </si>
  <si>
    <t>31150808</t>
  </si>
  <si>
    <t>لوله بتنی معمولی نمره 60  به ضخامت 8 سانتیمتر</t>
  </si>
  <si>
    <t>31150809</t>
  </si>
  <si>
    <t>لوله سیمانی به قطر داخلی 35 سانتیمتر، به ضخامت 6 سانتیمتر</t>
  </si>
  <si>
    <t>31150851</t>
  </si>
  <si>
    <t>لوله بتنی مسلح پیش‌تنیده، به قطر 400 میلیمتر</t>
  </si>
  <si>
    <t>31150852</t>
  </si>
  <si>
    <t>لوله بتنی مسلح پیش‌تنیده، به قطر 600 میلیمتر</t>
  </si>
  <si>
    <t>31150853</t>
  </si>
  <si>
    <t>لوله بتنی مسلح پیش‌تنیده، به قطر 800 میلیمتر</t>
  </si>
  <si>
    <t>31150870</t>
  </si>
  <si>
    <t>لوله بتنی مسلح به قطر 60 سانتیمتر و ضخامت 8 سانتیمتر با بتن به عیار 300 کیلوگرم سیمان در مترمکعب</t>
  </si>
  <si>
    <t>31150871</t>
  </si>
  <si>
    <t>لوله بتنی مسلح به قطر 80سانتیمتر و ضخامت 10سانتیمتر با بتن به عیار 300 کیلوگرم سیمان در مترمکعب</t>
  </si>
  <si>
    <t>31150872</t>
  </si>
  <si>
    <t>لوله بتنی مسلح به قطر 100سانتیمتر و ضخامت 10سانتیمتر با بتن به عیار 300 کیلوگرم سیمان در مترمکعب</t>
  </si>
  <si>
    <t>31150901</t>
  </si>
  <si>
    <t>کفپوش بتنی</t>
  </si>
  <si>
    <t>31150910</t>
  </si>
  <si>
    <t>کفپوش بتنی پیش ساخته پرسی زمینه سیمان سیاه و به ضخامت 4 سانتی‏متر با سطح صاف به مساحت تا 16 دسی‏متر مربع.</t>
  </si>
  <si>
    <t>31150911</t>
  </si>
  <si>
    <t>کفپوش بتنی پیش ساخته پرسی زمینه سیمان سیاه و به ضخامت 4 سانتی‏متر به مساحت بیش از 16 دسی‏متر مربع.</t>
  </si>
  <si>
    <t>31150915</t>
  </si>
  <si>
    <t>کفپوش بتنی پیش ساخته پرسی به ضخامت 4 سانتی متر آجدار (شیاری، پولکی و ...)</t>
  </si>
  <si>
    <t>31150917</t>
  </si>
  <si>
    <t>کفپوش بتنی پیش ساخته پرسی به ضخامت 4 سانتی متر رنگی</t>
  </si>
  <si>
    <t>31150920</t>
  </si>
  <si>
    <t>کفپوش بتنی پیش ساخته ویبره‏ ای زمینه سیمان سیاه و به ضخامت 4 سانتی‏متر تا مساحت 16 دسی‏متر مربع.</t>
  </si>
  <si>
    <t>31150921</t>
  </si>
  <si>
    <t>کفپوش بتنی پیش ساخته ویبره ‏ای زمینه سیمان سیاه و به ضخامت 4 سانتی‏متر به مساحت بیش از 16 دسی‏متر مربع.</t>
  </si>
  <si>
    <t>31150925</t>
  </si>
  <si>
    <t>کفپوش بتنی پیش ساخته ویبره‏ای به ضخامت 4 سانتی متر آجدار (شیاری، پولکی و ...)</t>
  </si>
  <si>
    <t>31150927</t>
  </si>
  <si>
    <t>کفپوش بتنی پیش ساخته ویبره‏ای به ضخامت 4 سانتی متر رنگی</t>
  </si>
  <si>
    <t>31151001</t>
  </si>
  <si>
    <t>بلوک سیمانی سبک به ابعاد  60 ×25 ×10</t>
  </si>
  <si>
    <t>31151002</t>
  </si>
  <si>
    <t>بلوک سیمانی سبک به ابعاد       60 ×25 ×0  15</t>
  </si>
  <si>
    <t>31151003</t>
  </si>
  <si>
    <t>بلوک سیمانی سبک به ابعاد       60 ×25 ×0  2</t>
  </si>
  <si>
    <t>31151004</t>
  </si>
  <si>
    <t>بلوک سیمانی سبک به ابعاد       60 ×25 ×0  25</t>
  </si>
  <si>
    <t>31151005</t>
  </si>
  <si>
    <t>بلوک سیمانی سبک به ابعاد       60 ×25 ×0  3</t>
  </si>
  <si>
    <t>31151006</t>
  </si>
  <si>
    <t>بلوک سیمانی سبک به ابعاد 60*25*8</t>
  </si>
  <si>
    <t>31151201</t>
  </si>
  <si>
    <t>بلوک سیمانی تو خالی کف پر با دانه رس منبسط شده به ضخامت تا 10 سانتیمتر</t>
  </si>
  <si>
    <t>31151202</t>
  </si>
  <si>
    <t>بلوک سیمانی تو خالی کف پر با دانه رس منبسط شده به ضخامت 12 تا 15 سانتیمتر</t>
  </si>
  <si>
    <t>31151203</t>
  </si>
  <si>
    <t>بلوک سیمانی تو خالی کف پر با دانه رس منبسط شده به ضخامت 17 تا 20 سانتیمتر</t>
  </si>
  <si>
    <t>31151210</t>
  </si>
  <si>
    <t>بلوک سیمانی توخالی به ابعاد 15*20*40</t>
  </si>
  <si>
    <t>31151212</t>
  </si>
  <si>
    <t>بلوک سیمانی توخالی کف پر با پوکه معدنی به ابعاد 8*20*40</t>
  </si>
  <si>
    <t>31151213</t>
  </si>
  <si>
    <t>بلوک سیمانی توخالی کف پر با پوکه معدنی به ابعاد 10*20*40</t>
  </si>
  <si>
    <t>31151214</t>
  </si>
  <si>
    <t>بلوک سیمانی توخالی کف پر با پوکه معدنی به ابعاد 15*20*40</t>
  </si>
  <si>
    <t>31151215</t>
  </si>
  <si>
    <t>لوک سیمانی توخالی کف پر با پوکه معدنی به ابعاد 20*20*40</t>
  </si>
  <si>
    <t>31151216</t>
  </si>
  <si>
    <t>بلوک سیمانی توخالی کف پر با پوکه معدنی و پرلیت منبسط شده به ابعاد 8*20*40</t>
  </si>
  <si>
    <t>31151217</t>
  </si>
  <si>
    <t>بلوک سیمانی توخالی کف پر با پوکه معدنی و پرلیت منبسط شده به ابعاد 10*20*40</t>
  </si>
  <si>
    <t>31151218</t>
  </si>
  <si>
    <t>بلوک سیمانی توخالی کف پر با پوکه معدنی و پرلیت منبسط شده به ابعاد 15*20*40</t>
  </si>
  <si>
    <t>31151219</t>
  </si>
  <si>
    <t>بلوک سیمانی توخالی کف پر با پوکه معدنی و پرلیت منبسط شده به ابعاد 20*20*40</t>
  </si>
  <si>
    <t>31151220</t>
  </si>
  <si>
    <t>بلوک سیمانی توخالی کف پر با پرلیت منبسط شده به ابعاد 10*20*50</t>
  </si>
  <si>
    <t>31151221</t>
  </si>
  <si>
    <t>بلوک سیمانی توخالی کف پر با پرلیت منبسط شده به ابعاد 15*20*50</t>
  </si>
  <si>
    <t>31151223</t>
  </si>
  <si>
    <t>بلوک سیمانی توخالی کف پر سه جداره از پرلیت منبسط شده به ابعاد 50*20*15</t>
  </si>
  <si>
    <t>31151224</t>
  </si>
  <si>
    <t>بلوک سیمانی توخالی کف پر سه جداره از پوکه معدنی و پرلیت منبسط شده به ابعاد15*20*40</t>
  </si>
  <si>
    <t>31151230</t>
  </si>
  <si>
    <t xml:space="preserve">پانل‏های دیواری بتنی سبک پیش ساخته از دانه‏های پلی استایرن  و رس منبسط شده به ابعاد 120*60*15 </t>
  </si>
  <si>
    <t>31151231</t>
  </si>
  <si>
    <t>پانل‏های دیواری بتنی سبک پیش ساخته از دانه‏های پلی استایرن  و رس منبسط شده به ابعاد 120*60*12</t>
  </si>
  <si>
    <t>31151232</t>
  </si>
  <si>
    <t xml:space="preserve">پانل‏های دیواری بتنی سبک پیش ساخته از دانه‏های پلی استایرن  و رس منبسط شده به ابعاد 120*60*10 </t>
  </si>
  <si>
    <t>31151233</t>
  </si>
  <si>
    <t xml:space="preserve">پانل‏های دیواری بتنی سبک پیش ساخته از دانه‏های پلی استایرن  و رس منبسط شده به ابعاد 120*60*8 </t>
  </si>
  <si>
    <t>31151240</t>
  </si>
  <si>
    <t>بلوک سیمانی توخالی کف پر از پرلیت منبسط شده به ابعاد 50*20*20</t>
  </si>
  <si>
    <t>31151250</t>
  </si>
  <si>
    <t>بلوک سیمانی توخالی کف پر با دانه رس منبسط شده به ضخامت 15 سانتیمتر و سه جداره</t>
  </si>
  <si>
    <t>31151251</t>
  </si>
  <si>
    <t xml:space="preserve">پانل‏های دیواری بتنی سبک پیش ساخته از دانه‏های پلی استایرن  و رس منبسط شده به ابعاد 120*60*6 </t>
  </si>
  <si>
    <t>31151253</t>
  </si>
  <si>
    <t>بلوک سیمانی سبک به ابعاد 60*25*12</t>
  </si>
  <si>
    <t>31151254</t>
  </si>
  <si>
    <t>بلوک سیمانی توخالی کف پر از پوکه معدنی به ابعاد 15*20*40 سه جداره</t>
  </si>
  <si>
    <t>31151403</t>
  </si>
  <si>
    <t>پانل مسلح بتنی پیش ساخته برای خاک مسلح با عیار 350کیلوگرم بر مترمکعب بدون درنظر گرفتن آرماتور</t>
  </si>
  <si>
    <t>31151501</t>
  </si>
  <si>
    <t>قطعات بتنی پیش ساخته مدولار با عیار 350 کیلوگرم سیمان در مترمکعب</t>
  </si>
  <si>
    <t>31151502</t>
  </si>
  <si>
    <t>قطعات بتنی پیش ساخته مدولار رنگی با عیار 350 کیلوگرم سیمان در مترمکعب</t>
  </si>
  <si>
    <t>31151601</t>
  </si>
  <si>
    <t>دریچه بتنی به قطر65 سانتیمتر با کلاف بتنی یا چدنی  دارای کلاس A15 یا B125</t>
  </si>
  <si>
    <t>31160105</t>
  </si>
  <si>
    <t xml:space="preserve">بتن باعیار350 کیلوسیمان </t>
  </si>
  <si>
    <t>31160107</t>
  </si>
  <si>
    <t xml:space="preserve">بتن باعیار450 کیلوسیمان </t>
  </si>
  <si>
    <t>31160206</t>
  </si>
  <si>
    <t>بتن باعیار400 کیلوسیمان  تولید  کارگاه به وسیله بتونیر</t>
  </si>
  <si>
    <t>31160401</t>
  </si>
  <si>
    <t>تهیه مصالح و اجرای پایه مدفون برای تامین پایه حسگر شتاب</t>
  </si>
  <si>
    <t>31170101</t>
  </si>
  <si>
    <t>آسفالت قشر رویه ( توپکا) با سنگ شکسته از مصالح  رودخانه ای با دانه بندی صفر تا 12/5 میلیمتر</t>
  </si>
  <si>
    <t>31170102</t>
  </si>
  <si>
    <t>آسفالت قشر رویه (توپکا) با سنگ شکسته از مصالح رودخانه ای با دانه بندی صفر تا 19 میلیمتر</t>
  </si>
  <si>
    <t>31170202</t>
  </si>
  <si>
    <t>آسفالت قشر آستر (بیندر) با سنگ  شکسته از مصالح رودخانه ای با دانه بندی صفر تا 25 میلیمتر</t>
  </si>
  <si>
    <t>31170302</t>
  </si>
  <si>
    <t>آسفالت قشر اساس (بلاک بیس) با سنگ شکسته از مصالح رودخانه ای با دانه بندی صفر تا  37/5  میلیمتر</t>
  </si>
  <si>
    <t>31170401</t>
  </si>
  <si>
    <t>آسفالت نرم پشت بامی (ماسه آسفالت)</t>
  </si>
  <si>
    <t>31170801</t>
  </si>
  <si>
    <t>آسفالت با سنگ شکسته از مصالح  شکسته رودخانه ای با دانه بندی صفر تا 37.5 میلی متر با 90 کیلوگرم قیر در هر متر مکعب آسفالت.</t>
  </si>
  <si>
    <t>31170802</t>
  </si>
  <si>
    <t>آسفالت با سنگ شکسته از مصالح  شکسته رودخانه ای با دانه بندی صفر تا 25 میلی متر با 110 کیلوگرم قیر در هر متر مکعب آسفالت.</t>
  </si>
  <si>
    <t>31170803</t>
  </si>
  <si>
    <t>آسفالت با سنگ شکسته از مصالح  شکسته رودخانه ای با دانه بندی صفر تا 19 میلی متر با 110 کیلوگرم قیر در هر متر مکعب آسفالت.</t>
  </si>
  <si>
    <t>31170804</t>
  </si>
  <si>
    <t>آسفالت با سنگ شکسته از مصالح  شکسته رودخانه ای با دانه بندی صفر تا12.5  میلی متر با 120 کیلوگرم قیر در هر متر مکعب آسفالت.</t>
  </si>
  <si>
    <t>31180201</t>
  </si>
  <si>
    <t>موزاییک ایرانی اجدار برای فرش محوطه به ابعاد 30×30</t>
  </si>
  <si>
    <t>31180405</t>
  </si>
  <si>
    <t>موزاییک فرنگی باخرده سنگ مرمر  یامرمریت نمره 5 وبالاتر  به ابعاد 30×30</t>
  </si>
  <si>
    <t>31180610</t>
  </si>
  <si>
    <t>موزاییک ماشینی دولایه با سطح صاف با زمینه سیمان سیاه 30*30 یا 40*40 سانتی‏متر</t>
  </si>
  <si>
    <t>31180611</t>
  </si>
  <si>
    <t>موزاییک ماشینی دولایه با سطح آجدار با زمینه سیمان سیاه 30*30 یا 40*40 سانتی‏متر</t>
  </si>
  <si>
    <t>31180615</t>
  </si>
  <si>
    <t>موزاییک ماشینی دولایه با زمینه رنگی 30*30 یا 40*40 سانتی‏متر</t>
  </si>
  <si>
    <t>31180620</t>
  </si>
  <si>
    <t>موزاییک ماشینی دو لایه با سطح صاف با زمینه سیمان سیاه 30*30 یا 40*40 سانتی متر با خرده سنگ‏های قطر بیشتر از 20 میلیمتر</t>
  </si>
  <si>
    <t>31180630</t>
  </si>
  <si>
    <t>موزاییک ماشینی تک لایه با سطح صاف با زمینه سیمان سیاه 30*30 یا 40*40 سانتی‏متر</t>
  </si>
  <si>
    <t>31180631</t>
  </si>
  <si>
    <t>موزاییک ماشینی تک لایه با سطح آجدار با زمینه سیمان سیاه 30*30 یا 40*40 سانتی‏متر.</t>
  </si>
  <si>
    <t>31180641</t>
  </si>
  <si>
    <t>موزاییک 20×20 سانتی‌متر طرح و رنگ آجر</t>
  </si>
  <si>
    <t>31180701</t>
  </si>
  <si>
    <t>موزاییک سیمانی پرسی یا ویبره ‏ای سطح صاف با زمینه سیمان سیاه به ابعاد 30*30 یا 40*40 سانتی‏متر.</t>
  </si>
  <si>
    <t>31180702</t>
  </si>
  <si>
    <t>موزاییک سیمانی پرسی یا ویبره ‏ای سطح آجدار با زمینه سیمان سیاه به ابعاد 30*30 یا 40*40 سانتی‏متر.</t>
  </si>
  <si>
    <t>31180710</t>
  </si>
  <si>
    <t>موزاییک شسته پرسی کارخانه‏ ای با زمینه سیمان سیاه با ابعاد 30*30 یا 40*40 یا 30*60 سانتی‏متر</t>
  </si>
  <si>
    <t>31180715</t>
  </si>
  <si>
    <t>موزاییک شسته ویبره ‏ای کارخانه ‏ای با زمینه سیمان سیاه با ابعاد 30*30 یا 40*40 یا 30*60سانتی‏متر</t>
  </si>
  <si>
    <t>31180720</t>
  </si>
  <si>
    <t>موزاییک شسته ویبره ‏ای کارخانه‏ ای با زمینه رنگی با ابعاد 30*30 یا 40*40 یا 30*60 سانتی‏متر</t>
  </si>
  <si>
    <t>31190121</t>
  </si>
  <si>
    <t>کاشی سرامیکی درجه 1 به مساحت تا 16 دسی‏متر مربع با جذب آب بیش از 10 درصد برای سطوح قائم.</t>
  </si>
  <si>
    <t>31190122</t>
  </si>
  <si>
    <t>کاشی سرامیکی درجه 1 با جذب آب بیش از 10 درصد به مساحت بیش از 16 تا 25 دسی‏متر مربع برای سطوح قائم.</t>
  </si>
  <si>
    <t>31190123</t>
  </si>
  <si>
    <t>کاشی سرامیکی درجه 1 با جذب آب بیش از 10 درصد به مساحت بلیش از 25 تا 36 دسی‏متر مربع برای سطوح قائم</t>
  </si>
  <si>
    <t>31190124</t>
  </si>
  <si>
    <t>کاشی‏سرامیکی درجه 1 با جذب آب بیش از 10 درصد با سطح بیش از 36 تا 49 دسیمتر مربع برای سطوح قائم</t>
  </si>
  <si>
    <t>31190125</t>
  </si>
  <si>
    <t>کاشی سرامیکی درجه 1 به مساحت بیش از 49 تا 64 دسی‏متر مربع برای سطوح قائم</t>
  </si>
  <si>
    <t>31190126</t>
  </si>
  <si>
    <t>کاشی سرامیکی درجه 1 به مساحت بیش از 64 تا 72 دسی‏متر مربع برای سطوح قائم</t>
  </si>
  <si>
    <t>31190331</t>
  </si>
  <si>
    <t>کاشی سرامیکی درجه 1 با جذب آب 3 تا 6 درصد به مساحت تا 16 دسی‏‌متر مربع برای سطوح افقی.</t>
  </si>
  <si>
    <t>31190332</t>
  </si>
  <si>
    <t>کاشی سرامیکی درجه 1 با جذب آب 3 تا 6 درصد به مساحت بیش از 16 تا 25 دسی‌‏متر مربع برای سطوح افقی</t>
  </si>
  <si>
    <t>31190333</t>
  </si>
  <si>
    <t>کاشی سرامیکی درجه 1 با جذب آب 3 تا 6 درصد به مساحت بیش از 25 تا 36 دسی‏‌متر مربع برای سطوح افقی</t>
  </si>
  <si>
    <t>31190334</t>
  </si>
  <si>
    <t>کاشی سرامیکی درجه 1 با جذب آب 3 تا 6 درصد به مساحت بیش از 36 تا 49 دسی‏‌متر مربع برای سطوح افقی</t>
  </si>
  <si>
    <t>31190335</t>
  </si>
  <si>
    <t>کاشی سرامیکی درجه 1 به مساحت بیش از 49 تا 64 دسی‏‌متر مربع برای سطوح افقی</t>
  </si>
  <si>
    <t>31190336</t>
  </si>
  <si>
    <t>کاشی سرامیکی درجه 1 به مساحت بیش از 64 تا 72 دسی‏‌متر مربع برای سطوح افقی</t>
  </si>
  <si>
    <t>31190341</t>
  </si>
  <si>
    <t>کاشی خومه 20×20</t>
  </si>
  <si>
    <t>31190342</t>
  </si>
  <si>
    <t>کاشی سفال لعابدار</t>
  </si>
  <si>
    <t>31190343</t>
  </si>
  <si>
    <t>کاشی 5×5 با لعاب قلع و سرب</t>
  </si>
  <si>
    <t>31190402</t>
  </si>
  <si>
    <t>سرامیک ضد اسید - درجه یک لعاب دار</t>
  </si>
  <si>
    <t>31190501</t>
  </si>
  <si>
    <t>کاشی سرامیکی گروهی استخری درجه 1 به مساحت هر قطعه تا 0.1 دسی‏متر مربع</t>
  </si>
  <si>
    <t>31190502</t>
  </si>
  <si>
    <t>کاشی سرامیکی گروهی استخری درجه 1 به مساحت هر قطعه بیش از 0.1 تا 1 دسی‏متر مربع</t>
  </si>
  <si>
    <t>31190503</t>
  </si>
  <si>
    <t>کاشی سرامیکی گروهی استخری درجه 1 به مساحت هر قطعه تا 0.1 دسی‏متر مربع با قطعات تشکیل دهنده هر ورق سرامیک با رنگ‏‌های مختلف باهم ترکیب شده</t>
  </si>
  <si>
    <t>31190504</t>
  </si>
  <si>
    <t>کاشی سرامیکی گروهی استخری درجه 1 به مساحت هر قطعه تا 0.1 دسی‏متر مربع با رنگ‌‏های سرمه‌‏ای، قرمز یا نقره‌‏ای براق.</t>
  </si>
  <si>
    <t>31200101</t>
  </si>
  <si>
    <t>قیر70 - 60</t>
  </si>
  <si>
    <t>31200102</t>
  </si>
  <si>
    <t xml:space="preserve">قیر70 - 60 مظروف </t>
  </si>
  <si>
    <t>31200105</t>
  </si>
  <si>
    <t>قیر رده عملکردی pg 64-22</t>
  </si>
  <si>
    <t>31200106</t>
  </si>
  <si>
    <t>قیر خالص</t>
  </si>
  <si>
    <t>31200201</t>
  </si>
  <si>
    <t xml:space="preserve">قیر25 - 85 مظروف </t>
  </si>
  <si>
    <t>31200401</t>
  </si>
  <si>
    <t>قیر 15 - 9</t>
  </si>
  <si>
    <t>31200501</t>
  </si>
  <si>
    <t>قیرام سی 2</t>
  </si>
  <si>
    <t>31200504</t>
  </si>
  <si>
    <t>قیر ام سی  25</t>
  </si>
  <si>
    <t>31200508</t>
  </si>
  <si>
    <t>امولسیون قیر دیر شکن</t>
  </si>
  <si>
    <t>31200510</t>
  </si>
  <si>
    <t>مواد جوان کننده قیر</t>
  </si>
  <si>
    <t>31200511</t>
  </si>
  <si>
    <t>فیبر سلولزی</t>
  </si>
  <si>
    <t>31200520</t>
  </si>
  <si>
    <t>قیر امولسیون کاتیونیک CSS با قیر باقیمانده 57 درصد آزمایش تقطیر</t>
  </si>
  <si>
    <t>31200521</t>
  </si>
  <si>
    <t>قیر امولسیون کاتیونیک CRS با قیر باقیمانده 60 درصد آزمایش تقطیر</t>
  </si>
  <si>
    <t>31200522</t>
  </si>
  <si>
    <t>قیر امولسیون کاتیونیک CMS با قیر باقیمانده 65 درصد آزمایش تقطیر</t>
  </si>
  <si>
    <t>31200523</t>
  </si>
  <si>
    <t>قیر امولسیون آنیونیک SS با قیر باقیمانده 57 درصد آزمایش تقطیر</t>
  </si>
  <si>
    <t>31200524</t>
  </si>
  <si>
    <t>قیر امولسیون آنیونیک RS با قیر باقیمانده 55 درصد آزمایش تقطیر</t>
  </si>
  <si>
    <t>31200525</t>
  </si>
  <si>
    <t>قیر امولسیون آنیونیک MS با قیر باقیمانده 55 درصد آزمایش تقطیر</t>
  </si>
  <si>
    <t>31200601</t>
  </si>
  <si>
    <t xml:space="preserve">بیتو پلاستیک </t>
  </si>
  <si>
    <t>31200701</t>
  </si>
  <si>
    <t>امولسی فایر CQS</t>
  </si>
  <si>
    <t>31200702</t>
  </si>
  <si>
    <t>لاتکس SBR کاتیونیک با غلظت 65 درصد با حمل تا محل پلنت</t>
  </si>
  <si>
    <t>31200703</t>
  </si>
  <si>
    <t>اسید با حمل تا محل پلنت</t>
  </si>
  <si>
    <t>31200704</t>
  </si>
  <si>
    <t>امولسی فایر CSS</t>
  </si>
  <si>
    <t>31200801</t>
  </si>
  <si>
    <t>آسفالت سرد کیسه‌ای (بسته بندی شده)</t>
  </si>
  <si>
    <t>31210101</t>
  </si>
  <si>
    <t>گونی چتایی 7 ×0  4</t>
  </si>
  <si>
    <t>31210103</t>
  </si>
  <si>
    <t>گونی چتایی 10 ×0  4</t>
  </si>
  <si>
    <t>31210104</t>
  </si>
  <si>
    <t>گونی چتایی 11 ×0  45</t>
  </si>
  <si>
    <t>31220301</t>
  </si>
  <si>
    <t>عایق رطوبتی پیش ساخته درجه 1  به  ضخامت 3 میلیمتر</t>
  </si>
  <si>
    <t>31220302</t>
  </si>
  <si>
    <t>عایق رطوبتی پیش ساخته درجه 1  به  ضخامت 4 میلیمتر</t>
  </si>
  <si>
    <t>31220401</t>
  </si>
  <si>
    <t xml:space="preserve">امولسیون قشراسترعایق پیش ساخته </t>
  </si>
  <si>
    <t>31220402</t>
  </si>
  <si>
    <t xml:space="preserve">امولسیون قشررویه محافظعایق پیش ساخته </t>
  </si>
  <si>
    <t>31220405</t>
  </si>
  <si>
    <t>قیر امولسیون عایق رطوبتی</t>
  </si>
  <si>
    <t>31220410</t>
  </si>
  <si>
    <t>پرایمر قیر امولسیون</t>
  </si>
  <si>
    <t>31220415</t>
  </si>
  <si>
    <t>پرایمر قیر محلول</t>
  </si>
  <si>
    <t>31220501</t>
  </si>
  <si>
    <t>قیر پلیمری اصلاح شده</t>
  </si>
  <si>
    <t>31220510</t>
  </si>
  <si>
    <t>مواد جامد پلیمری اصلاح کننده قیر(SBS)</t>
  </si>
  <si>
    <t>31220605</t>
  </si>
  <si>
    <t>عایق رطوبتی ‌‌‌پیش‌ساخته درجه یک متشکل از قیر پلاستیکی، الیاف پلی‌استر نوع ترموباند به ضخامت 3 میلی‏متر</t>
  </si>
  <si>
    <t>31220606</t>
  </si>
  <si>
    <t>عایق ‌‌‌پیش‌ساخته درجه یک متشکل از قیر پلاستیکی، الیاف پلی‌استر نوع ترموباند به ضخامت 4 میلی‏متر</t>
  </si>
  <si>
    <t>31220607</t>
  </si>
  <si>
    <t>عایق رطوبتی ‌‌‌پیش‌ساخته درجه یک متشکل از قیر الاستیکی، الیاف پلی‌استر نوع ترموباند به ضخامت 4 میلی‏متر</t>
  </si>
  <si>
    <t>31220608</t>
  </si>
  <si>
    <t>عایق پیش ساخته درجه یک متشکل از قیر پلاستیکی، الیاف پلی استر نوع نبافته و تیشو به ضخامت 4 میلی‌متر</t>
  </si>
  <si>
    <t>31220610</t>
  </si>
  <si>
    <t>عایق پیش ساخته رطوبتی فویل دار متشکل از پلی استر و تیشو به ضخامت 4 میلی‏متر با قیرپلاستیکی</t>
  </si>
  <si>
    <t>31220701</t>
  </si>
  <si>
    <t>عایق رطوبتی ‌‌‌پیش‌ساخته درجه یک متشکل از قیر اکسیده، الیاف پلی‌استر نوع ترموباند به ضخامت 4 میلی‏متر</t>
  </si>
  <si>
    <t>31220705</t>
  </si>
  <si>
    <t>عایق رطوبتی ‌‌‌پیش‌ساخته درجه یک متشکل از قیر پلاستیکی، الیاف پلی‌استر نوع اسپان باند</t>
  </si>
  <si>
    <t>31230101</t>
  </si>
  <si>
    <t>الکترود معمولی</t>
  </si>
  <si>
    <t>31230102</t>
  </si>
  <si>
    <t>الکترود فولاد ضد زنگ</t>
  </si>
  <si>
    <t>31230701</t>
  </si>
  <si>
    <t>سیم جوش نقره مسوار</t>
  </si>
  <si>
    <t>31230801</t>
  </si>
  <si>
    <t xml:space="preserve">پودرمخصوص جوشکاری مسی         تنه جوش </t>
  </si>
  <si>
    <t>31230901</t>
  </si>
  <si>
    <t>مفتول مخصوص جوشکاری آلومینیوم</t>
  </si>
  <si>
    <t>31231001</t>
  </si>
  <si>
    <t>سیم جوش co2</t>
  </si>
  <si>
    <t>31231101</t>
  </si>
  <si>
    <t>سیم جوش مخصوص جوش زیرپودری فولادهای ساختمانی</t>
  </si>
  <si>
    <t>31231201</t>
  </si>
  <si>
    <t>پودر مخصوص جوشکاری زیرپودری فولادهای ساختمانی</t>
  </si>
  <si>
    <t>31231301</t>
  </si>
  <si>
    <t>الکترود استیل</t>
  </si>
  <si>
    <t>31240101</t>
  </si>
  <si>
    <t>انواع تیرآهن</t>
  </si>
  <si>
    <t>31240201</t>
  </si>
  <si>
    <t xml:space="preserve">تیراهن بال پهن </t>
  </si>
  <si>
    <t>31240301</t>
  </si>
  <si>
    <t>انواع ناودانی</t>
  </si>
  <si>
    <t>31240401</t>
  </si>
  <si>
    <t>انواع نبشی</t>
  </si>
  <si>
    <t>31240402</t>
  </si>
  <si>
    <t>نبشی نمره 30</t>
  </si>
  <si>
    <t>31240501</t>
  </si>
  <si>
    <t>سپری</t>
  </si>
  <si>
    <t>31240601</t>
  </si>
  <si>
    <t xml:space="preserve">قوطی </t>
  </si>
  <si>
    <t>31240701</t>
  </si>
  <si>
    <t>تسمه تخت (بریده شده)</t>
  </si>
  <si>
    <t>31240801</t>
  </si>
  <si>
    <t>لوله غلاف (کیسینگ)</t>
  </si>
  <si>
    <t>31240901</t>
  </si>
  <si>
    <t xml:space="preserve">سپرفلزی </t>
  </si>
  <si>
    <t>31241001</t>
  </si>
  <si>
    <t>کلاپه</t>
  </si>
  <si>
    <t>31250101</t>
  </si>
  <si>
    <t>میلگرد ساده نمره 10 و کمتر</t>
  </si>
  <si>
    <t>31250102</t>
  </si>
  <si>
    <t>میلگرد ساده نمره 12 تا  18</t>
  </si>
  <si>
    <t>31250103</t>
  </si>
  <si>
    <t>میلگرد ساده نمره 20 به بالا</t>
  </si>
  <si>
    <t>31250119</t>
  </si>
  <si>
    <t>میلگرد ساده از فولاد ck45</t>
  </si>
  <si>
    <t>31250201</t>
  </si>
  <si>
    <t>میلگرد آجدار AII نمره 10 و کمتر</t>
  </si>
  <si>
    <t>31250202</t>
  </si>
  <si>
    <t>میلگرد آجدار AII نمره 12 تا 18</t>
  </si>
  <si>
    <t>31250203</t>
  </si>
  <si>
    <t>میلگرد اجدار AII نمره 20 به بالا</t>
  </si>
  <si>
    <t>31250204</t>
  </si>
  <si>
    <t>میلگرد اجدار AIII نمره 10 و کمتر</t>
  </si>
  <si>
    <t>31250205</t>
  </si>
  <si>
    <t>میلگرد اجدار AIII نمره 12 تا 18</t>
  </si>
  <si>
    <t>31250206</t>
  </si>
  <si>
    <t>میلگرد اجدار AIII نمره 20 به بالا</t>
  </si>
  <si>
    <t>31250242</t>
  </si>
  <si>
    <t>میلگرد آجدار AIV نمره 14 تا 18</t>
  </si>
  <si>
    <t>31250244</t>
  </si>
  <si>
    <t>میلگرد آجدار AIV نمره 20 به بالا</t>
  </si>
  <si>
    <t>31250301</t>
  </si>
  <si>
    <t xml:space="preserve">شبکه جوشی مش فولادی با میلگرد ساده </t>
  </si>
  <si>
    <t>31250302</t>
  </si>
  <si>
    <t>شبکه جوشی مش فولادی با میلگرد آجدار</t>
  </si>
  <si>
    <t>31250401</t>
  </si>
  <si>
    <t xml:space="preserve">مفتول سیاه </t>
  </si>
  <si>
    <t>31250410</t>
  </si>
  <si>
    <t xml:space="preserve">شبکه مش مفتول سیاه کششی به قطر 2.5 و چشمه 80*80 میلی‏متر </t>
  </si>
  <si>
    <t>31250411</t>
  </si>
  <si>
    <t>پانل مشبک عایق‌دار با لایه پلی‏استایرن خود‏خاموش‏شو به ضخامت 4 سانتی‏متر و شبکه‌ها و برشگیرها از مفتول به قطر ٢ تا 2/5 میلی‌متر با چشمه‏های به ابعاد 80×80 میلی‏متر</t>
  </si>
  <si>
    <t>31250412</t>
  </si>
  <si>
    <t xml:space="preserve">شبکه مش مفتول سیاه کششی به قطر 3.5 و چشمه 50*50 میلی‏متر </t>
  </si>
  <si>
    <t>31250413</t>
  </si>
  <si>
    <t>پانل مشبک عایق‌دار با لایه پلی‏استایرن خود‏خاموش‏شو به ضخامت 6 سانتی‏متر و شبکه‌ها و برشگیرها از مفتول به قطر 3 تا 3/5 میلی‌متر با چشمه‏های به ابعاد 50×50 میلی‏متر</t>
  </si>
  <si>
    <t>31250601</t>
  </si>
  <si>
    <t>قفس فولادی مخصوص قالب های کروی یا بیضوی</t>
  </si>
  <si>
    <t>31250701</t>
  </si>
  <si>
    <t>میلگرد بستر گالوانیزه</t>
  </si>
  <si>
    <t>31260101</t>
  </si>
  <si>
    <t>ورق سیاه به ضخامت 3  میلیمتر و کمتر</t>
  </si>
  <si>
    <t>31260102</t>
  </si>
  <si>
    <t>ورق سیاه به ضخامت بیش از 3 میلیمتر</t>
  </si>
  <si>
    <t>31260111</t>
  </si>
  <si>
    <t>ورق فولادی از جنس فولاد st52</t>
  </si>
  <si>
    <t>31260121</t>
  </si>
  <si>
    <t>ورق فولادی از جنس فولاد ck45</t>
  </si>
  <si>
    <t>31260301</t>
  </si>
  <si>
    <t>ورق آجدار</t>
  </si>
  <si>
    <t>31260502</t>
  </si>
  <si>
    <t xml:space="preserve">ورق سربی به ضخامت 2 تا 3 میلیمتر </t>
  </si>
  <si>
    <t>31270101</t>
  </si>
  <si>
    <t xml:space="preserve">پروفیل و قوطی معمولی </t>
  </si>
  <si>
    <t>31270201</t>
  </si>
  <si>
    <t xml:space="preserve">پروفیل زهوار و قوطی ریز سبک </t>
  </si>
  <si>
    <t>31270301</t>
  </si>
  <si>
    <t xml:space="preserve">پروفیل زد و چهار چوب و ریلی </t>
  </si>
  <si>
    <t>31280101</t>
  </si>
  <si>
    <t xml:space="preserve">ورق گالوانیزه صاف </t>
  </si>
  <si>
    <t>31280102</t>
  </si>
  <si>
    <t>ورق گالوانیزه برای کانالهای هوا</t>
  </si>
  <si>
    <t>31280115</t>
  </si>
  <si>
    <t xml:space="preserve">ورق گالوانیزه فرم داده شده به ضخامت 0/9 میلیمتر </t>
  </si>
  <si>
    <t>31280201</t>
  </si>
  <si>
    <t xml:space="preserve">ورق گالوانیزه کرکره ای </t>
  </si>
  <si>
    <t>31280301</t>
  </si>
  <si>
    <t xml:space="preserve">ورق گالوانیزه باموج ذوزنقه </t>
  </si>
  <si>
    <t>31280502</t>
  </si>
  <si>
    <t xml:space="preserve">تسمه عایقکاری استینلس استیل </t>
  </si>
  <si>
    <t>31280601</t>
  </si>
  <si>
    <t xml:space="preserve">مفتول گالوانیزه </t>
  </si>
  <si>
    <t>31280602</t>
  </si>
  <si>
    <t xml:space="preserve">سیم گالوانیزه نمره 4 </t>
  </si>
  <si>
    <t>31280603</t>
  </si>
  <si>
    <t xml:space="preserve">مفتول گالوانیزه به قطر 3 میلیمتر </t>
  </si>
  <si>
    <t>31280610</t>
  </si>
  <si>
    <t>کلیپس گالوانیره اسکوپ سرامیک</t>
  </si>
  <si>
    <t>31280615</t>
  </si>
  <si>
    <t>قطعه اتصال (کلیپس) اتصال کاشی‏‌های سرامیکی به صورت خشک نمایان</t>
  </si>
  <si>
    <t>31280620</t>
  </si>
  <si>
    <t>اسکوپ آماده فلزی</t>
  </si>
  <si>
    <t>31280625</t>
  </si>
  <si>
    <t>قطعات اتصال (کلیپس) نصب سنگ به صورت خشک.</t>
  </si>
  <si>
    <t>31280701</t>
  </si>
  <si>
    <t>پروفیل فولادی گالوانیزه از نوع F47</t>
  </si>
  <si>
    <t>31280702</t>
  </si>
  <si>
    <t>پروفیل فولادی گالوانیزه از نوع L25</t>
  </si>
  <si>
    <t>31280703</t>
  </si>
  <si>
    <t>پروفیل فولادی گالوانیزه از نوع U36</t>
  </si>
  <si>
    <t>31280704</t>
  </si>
  <si>
    <t>پروفیل فولادی گالوانیزه از نوع C70</t>
  </si>
  <si>
    <t>31280705</t>
  </si>
  <si>
    <t>پروفیل فولادی گالوانیزه از نوع U70</t>
  </si>
  <si>
    <t>31280706</t>
  </si>
  <si>
    <t>اتصال سقفی پروفیل به پروفیل HT90</t>
  </si>
  <si>
    <t>31280707</t>
  </si>
  <si>
    <t>اتصال مستقیم CT205</t>
  </si>
  <si>
    <t>31280708</t>
  </si>
  <si>
    <t>بست اتصال کامل F47</t>
  </si>
  <si>
    <t>31280709</t>
  </si>
  <si>
    <t>بست اتصال طولی F47</t>
  </si>
  <si>
    <t>31280710</t>
  </si>
  <si>
    <t>پروفیل فولادی گالوانیزه از نوع T3600 و T600</t>
  </si>
  <si>
    <t>31280711</t>
  </si>
  <si>
    <t>پروفیل فولادی گالوانیزه از نوع T1200</t>
  </si>
  <si>
    <t>31280712</t>
  </si>
  <si>
    <t>پروفیل فولادی گالوانیزه از نوع L24</t>
  </si>
  <si>
    <t>31280713</t>
  </si>
  <si>
    <t>بست اتصال دوبل فلزی</t>
  </si>
  <si>
    <t>31280720</t>
  </si>
  <si>
    <t>پروفیل فولادی گالوانیزه از نوع C150</t>
  </si>
  <si>
    <t>31280721</t>
  </si>
  <si>
    <t>پروفیل فولادی گالوانیزه از نوع U150</t>
  </si>
  <si>
    <t>31280801</t>
  </si>
  <si>
    <t>گل میخ با سرامیک به قطر 19 و طول 115 میلی‏متر</t>
  </si>
  <si>
    <t>31280901</t>
  </si>
  <si>
    <t>صفحه فولادی مشبک (Grating)</t>
  </si>
  <si>
    <t>31281001</t>
  </si>
  <si>
    <t>بست صفحه فولادی مشبک (Clamp)</t>
  </si>
  <si>
    <t>31281002</t>
  </si>
  <si>
    <t>غلاف از جنس فولاد گالوانیزه به ضخامت 0.5 میلیمتر</t>
  </si>
  <si>
    <t>31281101</t>
  </si>
  <si>
    <t>توری کششی (Expanded Metal) از ورق فولادی به ضخامت از 0.6 تا 6 میلی‌متر</t>
  </si>
  <si>
    <t>31290101</t>
  </si>
  <si>
    <t xml:space="preserve">پوشش درز انبساط شانه‌ای فولادی دندانه‌دارخارجی با میزان جا به جایی 25 میلیمتر با ورقه لاستیکی آب‌بندی و پیچ و مهره </t>
  </si>
  <si>
    <t>31290202</t>
  </si>
  <si>
    <t>گاردریل (جان پناه ایمنی فلزی)  از ورق گالوانیزه ساخت داخل</t>
  </si>
  <si>
    <t>31290302</t>
  </si>
  <si>
    <t xml:space="preserve">کلاهک داول    </t>
  </si>
  <si>
    <t>31290401</t>
  </si>
  <si>
    <t>پله چدنی حوضچه‌ها و منهول‌ها</t>
  </si>
  <si>
    <t>31290411</t>
  </si>
  <si>
    <t>پله فولادی با روکش پلی پروپیلن</t>
  </si>
  <si>
    <t>31290501</t>
  </si>
  <si>
    <t>دریچه چدنی حوضچه‌ها و منهول‌ها</t>
  </si>
  <si>
    <t>31290601</t>
  </si>
  <si>
    <t xml:space="preserve">درپوش مخصوص کارهای حفاری </t>
  </si>
  <si>
    <t>31290701</t>
  </si>
  <si>
    <t xml:space="preserve">لگنچه و درپوش چدنی </t>
  </si>
  <si>
    <t>31290801</t>
  </si>
  <si>
    <t>سیم خاردار 2/5 × 2</t>
  </si>
  <si>
    <t>31290810</t>
  </si>
  <si>
    <t>سیم خاردار حلقوی سوزنی یا تبری به قطر 60 سانتی متر</t>
  </si>
  <si>
    <t>31290811</t>
  </si>
  <si>
    <t>سیم خاردار حلقوی سوزنی یا تبری به قطر 90 سانتی متر</t>
  </si>
  <si>
    <t>31290901</t>
  </si>
  <si>
    <t>تور سیمی مرغی چشمه سه چهارم با مفتول نمره 22</t>
  </si>
  <si>
    <t>31290902</t>
  </si>
  <si>
    <t xml:space="preserve">تورسیمی حصاری با مفتول گالوانیزه </t>
  </si>
  <si>
    <t>31290904</t>
  </si>
  <si>
    <t xml:space="preserve">توری پشه گیر گالوانیزه </t>
  </si>
  <si>
    <t>31290905</t>
  </si>
  <si>
    <t>توری ریز بافت گالوانیزه نمره 3</t>
  </si>
  <si>
    <t>31290906</t>
  </si>
  <si>
    <t xml:space="preserve">توری گالوانیزه گابیون </t>
  </si>
  <si>
    <t>31290907</t>
  </si>
  <si>
    <t xml:space="preserve">توری پرسی شبکه پرسی پیش ساخته </t>
  </si>
  <si>
    <t>31290908</t>
  </si>
  <si>
    <t>سیم کلافی برای بستن سیم خاردار</t>
  </si>
  <si>
    <t>31290909</t>
  </si>
  <si>
    <t xml:space="preserve">سیم </t>
  </si>
  <si>
    <t>31291001</t>
  </si>
  <si>
    <t xml:space="preserve">رابیتس گالوانیزه </t>
  </si>
  <si>
    <t>31291003</t>
  </si>
  <si>
    <t>رابیتس 2×1</t>
  </si>
  <si>
    <t>برگ</t>
  </si>
  <si>
    <t>31291004</t>
  </si>
  <si>
    <t>رابیتس گالوانیزه</t>
  </si>
  <si>
    <t>31291010</t>
  </si>
  <si>
    <t>صفحه مشبک گسترده ماندگار (روفیکس)</t>
  </si>
  <si>
    <t>31291011</t>
  </si>
  <si>
    <t xml:space="preserve">صفحه مشبک گسترده ماندگار گالوانیزه (روفیکس) </t>
  </si>
  <si>
    <t>31291102</t>
  </si>
  <si>
    <t>درفلزی لوله بخاری به قطر10  سانتیمتر</t>
  </si>
  <si>
    <t>31291201</t>
  </si>
  <si>
    <t>ریل در کشویی آهنی</t>
  </si>
  <si>
    <t>31291202</t>
  </si>
  <si>
    <t>قرقره در کشویی آهنی</t>
  </si>
  <si>
    <t>31291210</t>
  </si>
  <si>
    <t>ریل در کشویی فولادی گالوانیزه</t>
  </si>
  <si>
    <t>31291211</t>
  </si>
  <si>
    <t>قرقره در کشویی فولادی گالوانیزه</t>
  </si>
  <si>
    <t>31291301</t>
  </si>
  <si>
    <t>نوار آب بند از نوع مسی</t>
  </si>
  <si>
    <t>31291610</t>
  </si>
  <si>
    <t>دریچه منهول کامپوزیتی با کلاف مربوط به مساحت 0/28 تا 0/36 مترمربع کلاس C یا D</t>
  </si>
  <si>
    <t>31300111</t>
  </si>
  <si>
    <t>سیم بکسل نمره 6</t>
  </si>
  <si>
    <t>31300115</t>
  </si>
  <si>
    <t>کابل بدون روکش برای عملیات انکراژ</t>
  </si>
  <si>
    <t>31300116</t>
  </si>
  <si>
    <t>کابل روکش دار برای عملیات انکراژ</t>
  </si>
  <si>
    <t>31300310</t>
  </si>
  <si>
    <t>گوه و انکرهد فلزی نیلینگ</t>
  </si>
  <si>
    <t>ست</t>
  </si>
  <si>
    <t>31300311</t>
  </si>
  <si>
    <t>واشر زاویه دار فلزی نیلینگ و انکراژ</t>
  </si>
  <si>
    <t>31300312</t>
  </si>
  <si>
    <t>کپ گریس درپوش سقف های پیش تنیده</t>
  </si>
  <si>
    <t>31300313</t>
  </si>
  <si>
    <t>پکر جداکننده محدوده محصور شده و محصور نشده</t>
  </si>
  <si>
    <t>31310101</t>
  </si>
  <si>
    <t xml:space="preserve">پروفیل الومینیومی کشویی        کرونت  </t>
  </si>
  <si>
    <t>31310201</t>
  </si>
  <si>
    <t>پروفیل آلومینیومی کشویی استی یک جداره یا دو جداره</t>
  </si>
  <si>
    <t>31310301</t>
  </si>
  <si>
    <t>قوطی آلومینیومی یک جداره یا دو جداره</t>
  </si>
  <si>
    <t>31310401</t>
  </si>
  <si>
    <t xml:space="preserve">پروفیل ریزنمره الومینیومی </t>
  </si>
  <si>
    <t>31310503</t>
  </si>
  <si>
    <t xml:space="preserve">سقف دامپا با پروفیل آلومینیومی به عرض 15 و ضخامت 0.5 سانتی متر با رنگ پودری الکترواستاتیک به ضخامت 60 میکرون
</t>
  </si>
  <si>
    <t>31310504</t>
  </si>
  <si>
    <t xml:space="preserve">سقف دامپا سوراخ دار با پروفیل آلومینیومی به عرض 15 و ضخامت 0.5 سانتی متر با رنگ پودری الکترواستاتیک به ضخامت 60 میکرون
</t>
  </si>
  <si>
    <t>31310505</t>
  </si>
  <si>
    <t xml:space="preserve">سقف گریلیوم با پروفیل آلومینیومی به ابعاد 15*48 و ضخامت 0.5 سانتی متر با ابعاد چشمه 8.5 سانتی متر با رنگ پودری الکتوراستاتیک به ضخامت 60 میکرون
</t>
  </si>
  <si>
    <t>31310506</t>
  </si>
  <si>
    <t xml:space="preserve">سقف لوکسالون با عرض پروفیل آلومینیومی با عرض 110 و ضخامت 0.5 سانتی مترد با رنگ پودری الکترواستاتیک به ضخامت 60 میکرون
</t>
  </si>
  <si>
    <t>31310507</t>
  </si>
  <si>
    <t xml:space="preserve">سقف لوکسالون سوراخ دار با عرض پروفیل آلومینیومی با عرض 110 و ضخامت 0.5 سانتی مترد با رنگ پودری الکترواستاتیک به ضخامت 60 میکرون
</t>
  </si>
  <si>
    <t>31310508</t>
  </si>
  <si>
    <t xml:space="preserve">سقف کاذب بافل با پروفیل آلومینیوم 25*65 با ضخامت 1.5 سانتی متر و فاصله 10 سانتی متر با رنگ پودری الکترواستاتیک 60 میکرون
</t>
  </si>
  <si>
    <t>31310601</t>
  </si>
  <si>
    <t xml:space="preserve">ورق الومینیومی ساده </t>
  </si>
  <si>
    <t>31310602</t>
  </si>
  <si>
    <t xml:space="preserve">ورق الومینیومی موجدارذوزنقه ای </t>
  </si>
  <si>
    <t>31310610</t>
  </si>
  <si>
    <t>روکش آلومینیوم مسلح عایق حرارتی</t>
  </si>
  <si>
    <t>31310611</t>
  </si>
  <si>
    <t>روکش آلومینیوم ساده عایق حرارتی</t>
  </si>
  <si>
    <t>31310615</t>
  </si>
  <si>
    <t>روکش آلومینیوم مسلح و آستری کاغذ کرافت عایق حرارتی</t>
  </si>
  <si>
    <t>31310616</t>
  </si>
  <si>
    <t>روکش آلومینیوم ساده و آستری کاغذ کرافت عایق حرارتی</t>
  </si>
  <si>
    <t>31310620</t>
  </si>
  <si>
    <t xml:space="preserve">هزینه آنادایز به رنگ آلومینیوم به ضخامت 10 میکرون 
</t>
  </si>
  <si>
    <t>31310621</t>
  </si>
  <si>
    <t xml:space="preserve">هزینه آنادایز رنگی به ضخامت 10 میکرون 
</t>
  </si>
  <si>
    <t>31310622</t>
  </si>
  <si>
    <t xml:space="preserve">هزینه آنادایز به ضخامت 5 میکرون
</t>
  </si>
  <si>
    <t>31310625</t>
  </si>
  <si>
    <t xml:space="preserve">هزینه پوشش با رنگ پودری الکترواستاتیک به ضخامت 60 تا 80 میکرون
</t>
  </si>
  <si>
    <t>31310630</t>
  </si>
  <si>
    <t xml:space="preserve">هزینه رنگ کوره ای
</t>
  </si>
  <si>
    <t>31310701</t>
  </si>
  <si>
    <t>ورق نمای الومینیومی فاساد</t>
  </si>
  <si>
    <t>31310901</t>
  </si>
  <si>
    <t xml:space="preserve">نبشی وناودانی الومینیومی </t>
  </si>
  <si>
    <t>31311201</t>
  </si>
  <si>
    <t xml:space="preserve">توری پشه گیرالومینیومی </t>
  </si>
  <si>
    <t>31311301</t>
  </si>
  <si>
    <t xml:space="preserve">میخ پرج وپیچ الومینیومی </t>
  </si>
  <si>
    <t>31311401</t>
  </si>
  <si>
    <t>تسمه آلومینیومی</t>
  </si>
  <si>
    <t>31311501</t>
  </si>
  <si>
    <t xml:space="preserve">پروفیل آلومینیومی نرمال
</t>
  </si>
  <si>
    <t>31311502</t>
  </si>
  <si>
    <t xml:space="preserve">پروفیل آلومینومی ترمال بریک
</t>
  </si>
  <si>
    <t>31311503</t>
  </si>
  <si>
    <t xml:space="preserve">پروفیل آلومینیومی گونیای گوشه
</t>
  </si>
  <si>
    <t>31311504</t>
  </si>
  <si>
    <t xml:space="preserve">ورق کامپوزیت به ضخامت 4 میلی متر، دو رو ورق آلومینیوم 0.3، وسط پلی اتیلن
</t>
  </si>
  <si>
    <t>31311505</t>
  </si>
  <si>
    <t xml:space="preserve">ورق کامپوزیت به ضخامت 4 میلی متر، دو رو ورق آلومینیوم 0.5، وسط پلی اتیلن
</t>
  </si>
  <si>
    <t>31311506</t>
  </si>
  <si>
    <t xml:space="preserve">ورق کامپوزیت با ضخامت 4 میلی متر، دو رو ورق آلومینیوم 0.3، وسط مواد معدنی کند سوز 
</t>
  </si>
  <si>
    <t>31311507</t>
  </si>
  <si>
    <t xml:space="preserve">ورق کامپوزیت با ضخامت 4 میلی متر، دو رو ورق آلومینیوم 0.5، وسط مواد معدنی کند سوز
</t>
  </si>
  <si>
    <t>31311601</t>
  </si>
  <si>
    <t xml:space="preserve">تایل آلومینیومی به ابعاد 60*60 سانتی متر و ضخامت 0.5 میلی متر با پوشش رنگ پودری به ضخامت 60 میکرون
</t>
  </si>
  <si>
    <t>31311602</t>
  </si>
  <si>
    <t xml:space="preserve">تایل آلومینیومی سوراخ دار به ابعاد 60*60 سانتی متر و ضخامت 0.5 میلی متر با پوشش رنگ پودری به ضخامت 60 میکرون
</t>
  </si>
  <si>
    <t>31311603</t>
  </si>
  <si>
    <t xml:space="preserve">تایل آلومینیومی سوراخ دار به ابعاد 60*60 سانتی متر و ضخامت 0.6 میلی متر با پوشش رنگ پودری به ضخامت 60 میکرون
</t>
  </si>
  <si>
    <t>31320101</t>
  </si>
  <si>
    <t>ورق شش ونیم موج ازبست سیمان به ضخامت 6 میلیمتر</t>
  </si>
  <si>
    <t>31320501</t>
  </si>
  <si>
    <t>ورق صاف ازبست سیمان به ضخامتهای 10  8  6 و12  میلیمتر</t>
  </si>
  <si>
    <t>31320901</t>
  </si>
  <si>
    <t xml:space="preserve">خمیر موردمصرف درنصب صفحات ازبست سیمان </t>
  </si>
  <si>
    <t>31330101</t>
  </si>
  <si>
    <t xml:space="preserve">تراورس خارجی </t>
  </si>
  <si>
    <t xml:space="preserve">تخته والوارایرانی </t>
  </si>
  <si>
    <t>31330402</t>
  </si>
  <si>
    <t>تخته توفال به ضخامت 2/5 سانتیمتر</t>
  </si>
  <si>
    <t>31330501</t>
  </si>
  <si>
    <t xml:space="preserve">چوب گردسفیدخشک </t>
  </si>
  <si>
    <t>31330502</t>
  </si>
  <si>
    <t>شمع چوبی به طول سه متر و قطر حدود 10 سانتیمتر</t>
  </si>
  <si>
    <t>31330503</t>
  </si>
  <si>
    <t>چوب گرد</t>
  </si>
  <si>
    <t>31330505</t>
  </si>
  <si>
    <t xml:space="preserve">چوب گرد به قطر 15سانتیمتر </t>
  </si>
  <si>
    <t>31330506</t>
  </si>
  <si>
    <t>چوب گرد پایه</t>
  </si>
  <si>
    <t>31330508</t>
  </si>
  <si>
    <t>چوب ستون</t>
  </si>
  <si>
    <t>31330509</t>
  </si>
  <si>
    <t>چوب زهوار</t>
  </si>
  <si>
    <t>31330510</t>
  </si>
  <si>
    <t>چوب تیر</t>
  </si>
  <si>
    <t>31330511</t>
  </si>
  <si>
    <t>خرک</t>
  </si>
  <si>
    <t>31330512</t>
  </si>
  <si>
    <t>چوب گرد کوتاه</t>
  </si>
  <si>
    <t>31330516</t>
  </si>
  <si>
    <t>چوب جنگلی توت</t>
  </si>
  <si>
    <t>31330517</t>
  </si>
  <si>
    <t>چوب صندل</t>
  </si>
  <si>
    <t>31330518</t>
  </si>
  <si>
    <t>چوب قرمز</t>
  </si>
  <si>
    <t>31330519</t>
  </si>
  <si>
    <t>چوب لی</t>
  </si>
  <si>
    <t>31330520</t>
  </si>
  <si>
    <t>نی مرغوب مردابی به قطر متوسط 2 سانتی متر</t>
  </si>
  <si>
    <t>31330521</t>
  </si>
  <si>
    <t>کلوش</t>
  </si>
  <si>
    <t>31330522</t>
  </si>
  <si>
    <t>چوب گرده صنوبر</t>
  </si>
  <si>
    <t>31330523</t>
  </si>
  <si>
    <t>لت</t>
  </si>
  <si>
    <t>31330524</t>
  </si>
  <si>
    <t>چوب سپیدار</t>
  </si>
  <si>
    <t>31330525</t>
  </si>
  <si>
    <t>حصیر</t>
  </si>
  <si>
    <t>31330601</t>
  </si>
  <si>
    <t xml:space="preserve">چوب چهارتراش خارجی </t>
  </si>
  <si>
    <t>31330602</t>
  </si>
  <si>
    <t xml:space="preserve">چهارتراش </t>
  </si>
  <si>
    <t>31330702</t>
  </si>
  <si>
    <t>پایه چوبی جنگلی چهار تراش (قیم)</t>
  </si>
  <si>
    <t>31330703</t>
  </si>
  <si>
    <t>پایه چوبی چهار تراش (قیم)</t>
  </si>
  <si>
    <t>31330705</t>
  </si>
  <si>
    <t>پایه چوبی دو تراش (قیم)</t>
  </si>
  <si>
    <t>31330707</t>
  </si>
  <si>
    <t>پایه چوبی نازک</t>
  </si>
  <si>
    <t>31330708</t>
  </si>
  <si>
    <t xml:space="preserve">پایه چوبی </t>
  </si>
  <si>
    <t>31330709</t>
  </si>
  <si>
    <t>سر شاخه‌های درختی</t>
  </si>
  <si>
    <t>31330710</t>
  </si>
  <si>
    <t>تنه درخت</t>
  </si>
  <si>
    <t>31330711</t>
  </si>
  <si>
    <t>تیرک به قطر 10 سانتیمتر و ارتفاع 2/5 متر</t>
  </si>
  <si>
    <t>31330712</t>
  </si>
  <si>
    <t>تیرک به قطر 8 سانتیمتر و ارتفاع 2/15 متر</t>
  </si>
  <si>
    <t>31330713</t>
  </si>
  <si>
    <t>تیرک به قطر 10 سانتیمتر و ارتفاع 3 متر</t>
  </si>
  <si>
    <t>31330715</t>
  </si>
  <si>
    <t>تیرک جوبی</t>
  </si>
  <si>
    <t>31330716</t>
  </si>
  <si>
    <t>پایه چوبی گرد</t>
  </si>
  <si>
    <t>31330717</t>
  </si>
  <si>
    <t>چوب چهارتراش ایرانی 5×5</t>
  </si>
  <si>
    <t>31340102</t>
  </si>
  <si>
    <t>تخته فیبربه ضخامت 3 میلیمتر</t>
  </si>
  <si>
    <t>31340202</t>
  </si>
  <si>
    <t>نئوپان به ضخامت 5 میلیمتر</t>
  </si>
  <si>
    <t>31340205</t>
  </si>
  <si>
    <t>نئوپان به ضخامت 8 میلیمتر</t>
  </si>
  <si>
    <t>31340208</t>
  </si>
  <si>
    <t>نئوپان به ضخامت 12 میلیمتر</t>
  </si>
  <si>
    <t>31340212</t>
  </si>
  <si>
    <t>نئوپان به ضخامت 16 میلیمتر</t>
  </si>
  <si>
    <t>31340221</t>
  </si>
  <si>
    <t>نئوپان به ضخامت 16 میلیمتر با روکش کاغذی</t>
  </si>
  <si>
    <t>31340503</t>
  </si>
  <si>
    <t xml:space="preserve">شبکه عرض 90 لانه زنبوری داخل درهای چوبی </t>
  </si>
  <si>
    <t>31340603</t>
  </si>
  <si>
    <t>روکش از جنس چوب راش داخلی یا خارجی به ضخامت 0.5تا 0.8میلی‏متر</t>
  </si>
  <si>
    <t>31340604</t>
  </si>
  <si>
    <t>روکش PVC به ضخامت 0.13 میلیمتر</t>
  </si>
  <si>
    <t>31340605</t>
  </si>
  <si>
    <t>روکش از جنس چوب ملچ داخلی یا خارجی به ضخامت 0.5تا 0.8میلی‏متر</t>
  </si>
  <si>
    <t>31340606</t>
  </si>
  <si>
    <t>روکش از جنس چوب بلوط داخلی یا خارجی به ضخامت 0/5 تا 0/8 میلی‏متر</t>
  </si>
  <si>
    <t>31340607</t>
  </si>
  <si>
    <t>روکش از جنس چوب گردو داخلی یا خارجی به ضخامت 0/5 تا 0/8 میلی‏متر</t>
  </si>
  <si>
    <t>31340608</t>
  </si>
  <si>
    <t>روکش از جنس چوب صنوبر داخلی یا خارجی به ضخامت 0/5 تا 0/8 میلی‏متر</t>
  </si>
  <si>
    <t>31340609</t>
  </si>
  <si>
    <t>روکش از جنس چوب کاج روسی داخلی یا خارجی به ضخامت 0/5 تا 0/8 میلی‏متر</t>
  </si>
  <si>
    <t>31341001</t>
  </si>
  <si>
    <t>تخته لایه به ضخامت 3 میلیمتر</t>
  </si>
  <si>
    <t>31341002</t>
  </si>
  <si>
    <t>تخته لایه به ضخامت 4 میلی‌متر.</t>
  </si>
  <si>
    <t>31341003</t>
  </si>
  <si>
    <t>تخته لایه به ضخامت 6 میلی‌متر</t>
  </si>
  <si>
    <t>31341101</t>
  </si>
  <si>
    <t>MDF خام به ضخامت 3 میلیمتر</t>
  </si>
  <si>
    <t>31341102</t>
  </si>
  <si>
    <t xml:space="preserve"> MDF خام به ضخامت ۵ میلی‌متر</t>
  </si>
  <si>
    <t>31341103</t>
  </si>
  <si>
    <t>MDF خام به ضخامت 6 میلی‌متر</t>
  </si>
  <si>
    <t>31341104</t>
  </si>
  <si>
    <t xml:space="preserve"> MDF خام به ضخامت 8 میلی‌متر</t>
  </si>
  <si>
    <t>31341105</t>
  </si>
  <si>
    <t>MDF خام به ضخامت 12 میلی‏متر</t>
  </si>
  <si>
    <t>31341106</t>
  </si>
  <si>
    <t>MDF خام به ضخامت 16 میلی‏متر.</t>
  </si>
  <si>
    <t>31341121</t>
  </si>
  <si>
    <t>MDF به ضخامت 16 میلیمتر با روکش ملامینه</t>
  </si>
  <si>
    <t>31341201</t>
  </si>
  <si>
    <t>HDF به ضخامت ۳ میلی‌متر</t>
  </si>
  <si>
    <t>31341301</t>
  </si>
  <si>
    <t>تخته OSB به ضخامت 9 میلیمتر</t>
  </si>
  <si>
    <t>31341302</t>
  </si>
  <si>
    <t>تخته OSB به ضخامت 11 میلیمتر</t>
  </si>
  <si>
    <t>31341303</t>
  </si>
  <si>
    <t>تخته OSB به ضخامت 15 میلیمتر</t>
  </si>
  <si>
    <t>31341304</t>
  </si>
  <si>
    <t>تخته OSB به ضخامت 18 میلیمتر</t>
  </si>
  <si>
    <t>31341401</t>
  </si>
  <si>
    <t>تخته راش خارجی</t>
  </si>
  <si>
    <t>31341502</t>
  </si>
  <si>
    <t>پروفیل ابزار خورده قرنیز MDF به ضخامت 8 میلیمتر</t>
  </si>
  <si>
    <t>31341503</t>
  </si>
  <si>
    <t>پروفیل ابزار خورده قرنیز MDF به ضخامت 16 میلیمتر</t>
  </si>
  <si>
    <t>31350305</t>
  </si>
  <si>
    <t>لمبه از چوب نراد خارجی به ضخامت 13 میلیمتر</t>
  </si>
  <si>
    <t>31350306</t>
  </si>
  <si>
    <t>لمبه از چوب نراد خارجی به ضخامت 16 میلیمتر</t>
  </si>
  <si>
    <t>31350307</t>
  </si>
  <si>
    <t>لمبه از چوب نراد خارجی به ضخامت‏ 18 میلیمتر</t>
  </si>
  <si>
    <t>31350308</t>
  </si>
  <si>
    <t>لمبه از چوب نراد خارجی به ضخامت‏ 20 میلیمتر</t>
  </si>
  <si>
    <t>31350309</t>
  </si>
  <si>
    <t>لمبه از چوب نراد خارجی به ضخامت 25 میلیمتر</t>
  </si>
  <si>
    <t>31350401</t>
  </si>
  <si>
    <t>قاب چوبی دورکانال هوا</t>
  </si>
  <si>
    <t>31350901</t>
  </si>
  <si>
    <t>پارکت لمینیت از نوع AC3 و با جنس لایه میانی HDF به ضخامت 8 میلیمتر درجه یک.</t>
  </si>
  <si>
    <t>31350902</t>
  </si>
  <si>
    <t>پارکت لمینیت از نوع AC5 یا AC4 و با جنس لایه میانی HDF به ضخامت 8 میلیمتر درجه یک.</t>
  </si>
  <si>
    <t>31350903</t>
  </si>
  <si>
    <t>پروفیل اسکوتیا مخصوص اجرای لمینیت.</t>
  </si>
  <si>
    <t>31350904</t>
  </si>
  <si>
    <t>پروفیل سپری مخصوص اجرای لمینیت.</t>
  </si>
  <si>
    <t>31350905</t>
  </si>
  <si>
    <t>پروفیل خط کش مخصوص اجرای لمینیت.</t>
  </si>
  <si>
    <t>31350906</t>
  </si>
  <si>
    <t>پروفیل نبشی مخصوص اجرای لمینیت.</t>
  </si>
  <si>
    <t>31351001</t>
  </si>
  <si>
    <t>ترمووود کاج به ضخامت‏ 16 میلی‏متر.</t>
  </si>
  <si>
    <t>31351002</t>
  </si>
  <si>
    <t>ترمووود کاج به ضخامت‏ 19 میلی‏متر.</t>
  </si>
  <si>
    <t>31351003</t>
  </si>
  <si>
    <t>ترمووود کاج به ضخامت 26 میلیمتر</t>
  </si>
  <si>
    <t>31370102</t>
  </si>
  <si>
    <t>نمد کند سوز به ضخامت 0.2 میلی متر</t>
  </si>
  <si>
    <t>31380102</t>
  </si>
  <si>
    <t xml:space="preserve">کفپوش پلاستیکی ازنوع وینیل به ضخامت 2 میلیمتربه صورت رول </t>
  </si>
  <si>
    <t>31380111</t>
  </si>
  <si>
    <t>کفپوش پلاستیکی از نوع وینیل  به صورت رول با طرح پولکی و به ضخامت  2 میلیمتر</t>
  </si>
  <si>
    <t>31380113</t>
  </si>
  <si>
    <t>کفپوش پلاستیکی از نوع وینیل  به صورت رول با طرح پولکی و به ضخامت  3 میلیمتر</t>
  </si>
  <si>
    <t>31380120</t>
  </si>
  <si>
    <t xml:space="preserve">کفپوش پی وی سی زیر فوم‌دار به ضخامت 4 تا 5 میلیمتر  </t>
  </si>
  <si>
    <t>31380121</t>
  </si>
  <si>
    <t xml:space="preserve">کفپوش پی وی سی زیر فوم دار به ضخامت بیش از 5 تا 6 میلیمتر </t>
  </si>
  <si>
    <t>31380122</t>
  </si>
  <si>
    <t xml:space="preserve">کفپوش پی وی سی زیر فوم‌دار به ضخامت بیش از 6 تا 7 میلیمتر  </t>
  </si>
  <si>
    <t>31380302</t>
  </si>
  <si>
    <t>دیوارپوش های پی وی سی</t>
  </si>
  <si>
    <t>31380303</t>
  </si>
  <si>
    <t>تایل های پی وی سی سقفی</t>
  </si>
  <si>
    <t>31380401</t>
  </si>
  <si>
    <t xml:space="preserve">نبشی دیوارپوش پلاستیکی ازنوع    پی وی سی </t>
  </si>
  <si>
    <t>31380501</t>
  </si>
  <si>
    <t xml:space="preserve">لبه دیوارپوش پلاستیکی ازنوع     پی وی سی </t>
  </si>
  <si>
    <t>31380711</t>
  </si>
  <si>
    <t>چمن مصنوعی فوتبال به ارتفاع 50 میلیمتر تک رشته</t>
  </si>
  <si>
    <t>31380712</t>
  </si>
  <si>
    <t>چمن مصنوعی فوتبال به ارتفاع 50 میلیمتر چند رشته</t>
  </si>
  <si>
    <t>31380801</t>
  </si>
  <si>
    <t>کفپوش لاستیکی به صورت تایل به ابعاد33 ×33 وضخامت 5/1 میلیمتر</t>
  </si>
  <si>
    <t>31380901</t>
  </si>
  <si>
    <t>کفپوش لاستیکی اجدار به ضخامت   2/5 میلیمتر به صورت رول</t>
  </si>
  <si>
    <t>31381011</t>
  </si>
  <si>
    <t>کفپوش پلاستیکی از نوع وینیل  به صورت تایلبه ابعاد مختلف با طرح پولکی و به ضخامت 2 میلیمتر</t>
  </si>
  <si>
    <t>31381013</t>
  </si>
  <si>
    <t>کفپوش پلاستیکی از نوع وینیل  به صورت تایلبه ابعاد مختلف با طرح پولکی و به ضخامت 3 میلیمتر</t>
  </si>
  <si>
    <t>31381201</t>
  </si>
  <si>
    <t xml:space="preserve">کفپوش لاستیکی اجدار به ضخامت   3 میلیمتربه صورت رول </t>
  </si>
  <si>
    <t>31381202</t>
  </si>
  <si>
    <t xml:space="preserve">کفپوش لاستیکی اجدار به ضخامت   4 میلیمتربه صورت رول </t>
  </si>
  <si>
    <t>31381302</t>
  </si>
  <si>
    <t xml:space="preserve">کفپوش پلاستیکی ازنوع وینیل      به ابعاد50 ×50 سانتیمتربه ضخامت 7/1 میلیمتربه صورت تایل </t>
  </si>
  <si>
    <t>31381303</t>
  </si>
  <si>
    <t xml:space="preserve">کفپوش پلاستیکی ازنوع وینیل      به ابعاد25 ×25 سانتیمتربه       ضخامت 2 میلیمتربه صورت تایل </t>
  </si>
  <si>
    <t>31381405</t>
  </si>
  <si>
    <t>قالب قابلمه ای با ارتفاع تا 30 سانتیمتر از جنس پلیمر</t>
  </si>
  <si>
    <t>31381406</t>
  </si>
  <si>
    <t>قالب قابلمه ای تا ارتفاع 45 سانتیمتر از جنس پلیمر</t>
  </si>
  <si>
    <t>31381407</t>
  </si>
  <si>
    <t>قالب قابلمه ای تا ارتفاع 60 سانتیمتر از جنس پلیمر</t>
  </si>
  <si>
    <t>31381415</t>
  </si>
  <si>
    <t>قالب مکعبی ماندگار از جنس پلیمر</t>
  </si>
  <si>
    <t>31381420</t>
  </si>
  <si>
    <t>قالب ماندگار کروی یا بیضوی از جنس پلیمر به همراه قفس فولادی</t>
  </si>
  <si>
    <t>31390101</t>
  </si>
  <si>
    <t>نوار اب بند ازنوع  پی وی سی به عرض 15 سانتیمتر</t>
  </si>
  <si>
    <t>31390102</t>
  </si>
  <si>
    <t>نواراب بند ازنوع پی وی سی به عرض 20 سانتیمتر</t>
  </si>
  <si>
    <t>31390103</t>
  </si>
  <si>
    <t>نوار آب بند از نوع پلاستیک به عرض22 سانتیمتر خارجی</t>
  </si>
  <si>
    <t>31390201</t>
  </si>
  <si>
    <t>نواراب بند ازنوع لاستیک به عرض 15 سانتیمتر</t>
  </si>
  <si>
    <t>31390202</t>
  </si>
  <si>
    <t>نواراب بند ازنوع لاستیک به عرض 20 سانتیمتر</t>
  </si>
  <si>
    <t>31390203</t>
  </si>
  <si>
    <t>نوار آب بند از نوع لاستیک به عرض22 سانتیمتر خارجی</t>
  </si>
  <si>
    <t>31390204</t>
  </si>
  <si>
    <t>نوار عایق پشت چسب‌دار 50×4</t>
  </si>
  <si>
    <t>31390301</t>
  </si>
  <si>
    <t>ورق بدون موج پلی استایرن  به ضخامت حدود 3  میلیمتر</t>
  </si>
  <si>
    <t>31390302</t>
  </si>
  <si>
    <t>ورق بدون موج آکریلیک  به‌ضخامت حدود 3  میلیمتر</t>
  </si>
  <si>
    <t>31390401</t>
  </si>
  <si>
    <t>ورق موجدار پی وی سی به ضخامت حدود 2 میلیمتر</t>
  </si>
  <si>
    <t>31390513</t>
  </si>
  <si>
    <t>ورق فایبرگلاس موج دار به ضخامت  0/9 میلیمتر</t>
  </si>
  <si>
    <t>31390520</t>
  </si>
  <si>
    <t>مش فایبرگلاس 75 گرمی</t>
  </si>
  <si>
    <t>31390525</t>
  </si>
  <si>
    <t>پایه فایبرگلاس نورگیر حبابی به مساحت تا 1/6 مترمربع</t>
  </si>
  <si>
    <t>31390526</t>
  </si>
  <si>
    <t>پایه فایبرگلاس نورگیر حبابی به مساحت بیش از 1/6 مترمربع</t>
  </si>
  <si>
    <t>31390701</t>
  </si>
  <si>
    <t>انواع نوار پلاستیکی دور شیشه</t>
  </si>
  <si>
    <t>31390801</t>
  </si>
  <si>
    <t xml:space="preserve">لاستیک درز گیر درب و پنجره آلومینیومی </t>
  </si>
  <si>
    <t>31390802</t>
  </si>
  <si>
    <t>لاستیک EPDM برای دور پنجره</t>
  </si>
  <si>
    <t>31390901</t>
  </si>
  <si>
    <t xml:space="preserve">طناب لاستیکی برای پرکردن درزهای  بتنی </t>
  </si>
  <si>
    <t>دسیمتر مکعب</t>
  </si>
  <si>
    <t>31390902</t>
  </si>
  <si>
    <t>31390903</t>
  </si>
  <si>
    <t>طناب بافته شده با ساقه برنج (ویریس)</t>
  </si>
  <si>
    <t>31391201</t>
  </si>
  <si>
    <t xml:space="preserve">نایلون فیلم پلی اتیلن برای زیرو اطراف بتن </t>
  </si>
  <si>
    <t>31391202</t>
  </si>
  <si>
    <t xml:space="preserve">کیسه نایلون </t>
  </si>
  <si>
    <t>31391203</t>
  </si>
  <si>
    <t>نایلون ضخیم کل خانه‌ای</t>
  </si>
  <si>
    <t>31391301</t>
  </si>
  <si>
    <t>نئوپرین خارجی</t>
  </si>
  <si>
    <t>31391302</t>
  </si>
  <si>
    <t>نئوپرین ایرانی</t>
  </si>
  <si>
    <t>31391401</t>
  </si>
  <si>
    <t>پلاستوفوم (یونولیت) با وزن مخصوص 20 کیلوگرم در متر مکعب</t>
  </si>
  <si>
    <t>31391421</t>
  </si>
  <si>
    <t>عایق پلیاستایرن نسوز سینوسی به ضخامت 4 سانتیمتر با وزن مخصوص 20 کیلوگرم  با احتساب 8 درصد افت</t>
  </si>
  <si>
    <t>31391423</t>
  </si>
  <si>
    <t>عایق پلیاستایرن نسوز به ضخامت 10 سانتیمتر با وزن مخصوص 30 کیلوگرم</t>
  </si>
  <si>
    <t>31391430</t>
  </si>
  <si>
    <t>ورق پلی استایرن (پلاستوفوم)به ضخامت 1سانتی متر و چگالی 12 کیلوگرم بر مترمکعب</t>
  </si>
  <si>
    <t>31391431</t>
  </si>
  <si>
    <t>ورق پلی استایرن (پلاستوفوم)</t>
  </si>
  <si>
    <t>31391435</t>
  </si>
  <si>
    <t>عایق حرارتی پلی استایرن منبسط شده به ضخامت 15 میلی متر و وزن مخصوص 15کیلوگرم بر مترمکعب</t>
  </si>
  <si>
    <t>31391436</t>
  </si>
  <si>
    <t>عایق حرارتی پلی استایرن منبسط شده</t>
  </si>
  <si>
    <t>31391440</t>
  </si>
  <si>
    <t>یونولیت سقفی به ابعاد 2*0/5 متر و ضخامت 20 سانتیمتر و دانسیته 12</t>
  </si>
  <si>
    <t>31391441</t>
  </si>
  <si>
    <t>یونولیت سقفی به ابعاد 2*0/5 متر و ضخامت 25 سانتیمتر و دانسیته 12</t>
  </si>
  <si>
    <t>31391501</t>
  </si>
  <si>
    <t xml:space="preserve">واشرلاستیکی </t>
  </si>
  <si>
    <t>31391601</t>
  </si>
  <si>
    <t xml:space="preserve">نوارشبرنگ </t>
  </si>
  <si>
    <t>31391701</t>
  </si>
  <si>
    <t xml:space="preserve">ایرولاستیک </t>
  </si>
  <si>
    <t>31391801</t>
  </si>
  <si>
    <t>بالشتکهای تکیه‌گاهی از جنس کائوچو به‌ابعاد تقریبی 2×8/5×10 سانتیمتر</t>
  </si>
  <si>
    <t>31391901</t>
  </si>
  <si>
    <t>فوم پلییورتان دارای سلول باز به‌مقطع 40×40 میلیمتر</t>
  </si>
  <si>
    <t>31391910</t>
  </si>
  <si>
    <t xml:space="preserve">عایق حرارتی پلی یورتان به صورت پانل </t>
  </si>
  <si>
    <t>31391915</t>
  </si>
  <si>
    <t>عایق حرارتی پلی یورتان به صورت پانل به ضخامت 15 میلی متر و دانسیته 30کیلوگرم بر مترمکعب</t>
  </si>
  <si>
    <t>31392201</t>
  </si>
  <si>
    <t>پروفیل UPVC</t>
  </si>
  <si>
    <t>31392301</t>
  </si>
  <si>
    <t>نوار PVC  به عرض 20 میلیمتر برای لبه MDF</t>
  </si>
  <si>
    <t>31392601</t>
  </si>
  <si>
    <t>عایق پلی استایرن اکسترود شده به ضخامت 15میلیمتر و دانسیته25 کیلوگرم بر مترمکعب</t>
  </si>
  <si>
    <t>31392605</t>
  </si>
  <si>
    <t xml:space="preserve">عایق حرارتی پلی استایرن اکسترود شده </t>
  </si>
  <si>
    <t>31392701</t>
  </si>
  <si>
    <t>عایق حرارتی پلی اتیلن شبکه بندی شده(کراسلینک) به ضخامت 15 میلیمتر و وزن مخصوص 30 کیلوگرم برمترمکعب</t>
  </si>
  <si>
    <t>31392702</t>
  </si>
  <si>
    <t>عایق حرارتی پلی اتیلن شبکه بندی شده(کراسلینک)</t>
  </si>
  <si>
    <t>31392801</t>
  </si>
  <si>
    <t>روکش از  P.V.C به ضخامت حدود 0/18 میلی‏متر</t>
  </si>
  <si>
    <t>31392802</t>
  </si>
  <si>
    <t>روکش از P.V.C به ضخامت حدود 0/35 میلی‏متر</t>
  </si>
  <si>
    <t>31392803</t>
  </si>
  <si>
    <t>روکش از P.V.C به ضخامت حدود 0/4 میلی‏متر</t>
  </si>
  <si>
    <t>31392805</t>
  </si>
  <si>
    <t>روکش از  P.V.C به ضخامت حدود0.3 میلی‏متر</t>
  </si>
  <si>
    <t>31392901</t>
  </si>
  <si>
    <t>روکش ABS، به ضخامت حدود 1/2 میلی‏متر</t>
  </si>
  <si>
    <t>31392902</t>
  </si>
  <si>
    <t>روکش از ABS، به ضخامت حدود 2 میلی‏متر</t>
  </si>
  <si>
    <t>31393001</t>
  </si>
  <si>
    <t>دریچه منهول کوپلیمری به قطر 60 سانتی‏متر با کلاف مربوط، کلاس A یا B</t>
  </si>
  <si>
    <t>31393002</t>
  </si>
  <si>
    <t>دریچه منهول کوپلیمری به قطر 80 سانتی‏متر با کلاف مربوط، کلاس A یا B</t>
  </si>
  <si>
    <t>31393003</t>
  </si>
  <si>
    <t>دریچه  منهول کوپلیمری سوپاپدار به قطر 60 سانتی‏متر با کلاف مربوط، کلاس A یا B</t>
  </si>
  <si>
    <t>31393004</t>
  </si>
  <si>
    <t>دریچه انشعاب از جنس کپلیمر به قطر 23 سانتیمتر با کلاف مربوط کلاس A یاB</t>
  </si>
  <si>
    <t>31393005</t>
  </si>
  <si>
    <t>دریچه آبگیر از جنس کپلیمر با کلاف مربوط به مساحت 0.45 تا 0.55 مترمربع کلاسA یاB</t>
  </si>
  <si>
    <t>31393006</t>
  </si>
  <si>
    <t>دریچه منهول کامپوزیتی با کلاف مربوط به مساحت 0.28 تا 0.36 مترمربع کلاس A یاB</t>
  </si>
  <si>
    <t>31393101</t>
  </si>
  <si>
    <t xml:space="preserve">صفحات مشبک (Grating) مولد ساده مسلح شده با الیاف شیشه به ابعاد چشمه 38*38 میلی‏متر و ضخامت 25 میلی متر </t>
  </si>
  <si>
    <t>31393102</t>
  </si>
  <si>
    <t xml:space="preserve">صفحات مشبک (Grating) مولد ساده مسلح شده با الیاف شیشه به ابعاد چشمه 38*38 میلی‏متر و ضخامت 30میلی متر </t>
  </si>
  <si>
    <t>31393104</t>
  </si>
  <si>
    <t xml:space="preserve">صفحات مشبک (Grating) مولد ساده پوشش دار مسلح شده با الیاف شیشه به ابعاد چشمه 38*38 میلی‏متر و ضخامت 25میلی متر </t>
  </si>
  <si>
    <t>31393201</t>
  </si>
  <si>
    <t xml:space="preserve">کامپوزیت چوب پلاستیک </t>
  </si>
  <si>
    <t>31393301</t>
  </si>
  <si>
    <t>کفپوش میانی اپوکسی</t>
  </si>
  <si>
    <t>31393302</t>
  </si>
  <si>
    <t>کفپوش رویه اپوکسی</t>
  </si>
  <si>
    <t>31393303</t>
  </si>
  <si>
    <t>کفپوش اپوکسی آنتی باکتریال</t>
  </si>
  <si>
    <t>31393305</t>
  </si>
  <si>
    <t>کفپوش میانی پلی یورتان</t>
  </si>
  <si>
    <t>31393306</t>
  </si>
  <si>
    <t>کفپوش رویه پلی یورتان</t>
  </si>
  <si>
    <t>31393307</t>
  </si>
  <si>
    <t xml:space="preserve">کفپوش پلی یورتان آنتی باکتریال </t>
  </si>
  <si>
    <t>31393308</t>
  </si>
  <si>
    <t>دانه های سیلیس برای کفپوش های اپوکسی</t>
  </si>
  <si>
    <t>31393311</t>
  </si>
  <si>
    <t>کفپوش لاستیکی گرانولی به صورت تایل به ابعاد مختلف و ضخامت 20 میلیمتر با رنگ مشکی</t>
  </si>
  <si>
    <t>31393312</t>
  </si>
  <si>
    <t>کفپوش لاستیکی گرانولی به صورت تایل به ابعاد مختلف و ضخامت 30 میلیمتر با رنگ مشکی</t>
  </si>
  <si>
    <t>31393313</t>
  </si>
  <si>
    <t>کفپوش لاستیکی گرانولی پایه دار به صورت تایل به ابعاد مختلف و ضخامت 40 میلیمتر با رنگ مشکی</t>
  </si>
  <si>
    <t>31393314</t>
  </si>
  <si>
    <t>کفپوش لاستیکی گرانولی پایه دار به صورت تایل به ابعاد مختلف و ضخامت 50 میلیمتر با رنگ مشکی</t>
  </si>
  <si>
    <t>31393320</t>
  </si>
  <si>
    <t>کفپوش پلاستیکی آنتی باکتریال از نوع وینیل به ضخامت 2 میلی متر به صورت رول</t>
  </si>
  <si>
    <t>31393321</t>
  </si>
  <si>
    <t>کفپوش پلاستیکی آنتی باکتریال از نوع وینیل به ضخامت 3میلی متر به صورت رول</t>
  </si>
  <si>
    <t>31393322</t>
  </si>
  <si>
    <t>کفپوش پلاستیکی ضد جریان الکتریسیته ساکن از نوع وینیل به ضخامت 2 میلی متر به صورت رول</t>
  </si>
  <si>
    <t>31393323</t>
  </si>
  <si>
    <t>کفپوش پلاستیکی ضد جریان الکتریسیته ساکن از نوع وینیل به ضخامت 2 میلی متر به صورت تایل</t>
  </si>
  <si>
    <t>31393324</t>
  </si>
  <si>
    <t>کفپوش پلاستیکی رسانای جریان الکتریسیته ساکن از نوع وینیل به ضخامت 2 میلی متر به صورت رول</t>
  </si>
  <si>
    <t>31393325</t>
  </si>
  <si>
    <t>کفپوش پلاستیکی رسانای جریان الکتریسیته ساکن از نوع وینیل به ضخامت 2 میلی متر به صورت تایل</t>
  </si>
  <si>
    <t>31393330</t>
  </si>
  <si>
    <t>کفپوش پلی یورتان تارتان</t>
  </si>
  <si>
    <t>31393335</t>
  </si>
  <si>
    <t>کفپوش پلاستیکی از نوع وینیل به ضخامت 3 میلی متر به صورت رول</t>
  </si>
  <si>
    <t>31393341</t>
  </si>
  <si>
    <t>کفپوش پلاستیکی از نوع وینیل به صورت تایل به ابعاد مختلف با ضخامت3میلی متر</t>
  </si>
  <si>
    <t>31393342</t>
  </si>
  <si>
    <t>کفپوش اپوکسی هادی جریان الکتریسیته</t>
  </si>
  <si>
    <t>31393343</t>
  </si>
  <si>
    <t>پرایمر اپوکسی هادی جریان الکتریسیته</t>
  </si>
  <si>
    <t>31393501</t>
  </si>
  <si>
    <t>پیچ خودکار سرمته ای 5 سانت</t>
  </si>
  <si>
    <t>31393601</t>
  </si>
  <si>
    <t>کلیپس فلزی اتصال کامپوزیت چوب پلاستیک</t>
  </si>
  <si>
    <t>31393701</t>
  </si>
  <si>
    <t>ژئوتکستایل نبافته سوزنی ازجنس پلی استر به وزن 200 گرم در مترمربع</t>
  </si>
  <si>
    <t>31393703</t>
  </si>
  <si>
    <t>ژئوتکستایل نبافته سوزنی ازجنس پلی پروپیلن به وزن 200 گرم در مترمربع</t>
  </si>
  <si>
    <t>31393705</t>
  </si>
  <si>
    <t>ژئوتکستایل نبافته ترمو باند ازجنس پلی پروپیلن به وزن 200 گرم در مترمربع</t>
  </si>
  <si>
    <t>31393801</t>
  </si>
  <si>
    <t>ژئوممبرین از جنس پلی اتیلن سبک خطی به ضخامت 1 میلیمتر</t>
  </si>
  <si>
    <t>31393802</t>
  </si>
  <si>
    <t>ژئوممبرین از جنس پلی اتیلن خیلی سبک به ضخامت 1 میلیمتر</t>
  </si>
  <si>
    <t>31393803</t>
  </si>
  <si>
    <t>ژئوممبرین از جنس پی وی سی به ضخامت 1.5 میلیمتر</t>
  </si>
  <si>
    <t>31393901</t>
  </si>
  <si>
    <t>ژئو اسپیسر از جنس  پلی اتیلن سنگین به وزن 600 گرم بر مترمربع</t>
  </si>
  <si>
    <t>31394001</t>
  </si>
  <si>
    <t>ژئونت از جنس پلی اتیلن سنگین به وزن 600 گرم بر مترمربع</t>
  </si>
  <si>
    <t>31394101</t>
  </si>
  <si>
    <t>دیسک پلاستیکی مخصوص نصب ژئوممبرین</t>
  </si>
  <si>
    <t>31394401</t>
  </si>
  <si>
    <t>ژئوسنتتیک آب‏بند رسی سوزنی شده(GCL) با وزن 5کیلوگرم بر مترمربع</t>
  </si>
  <si>
    <t>31394501</t>
  </si>
  <si>
    <t>فوم پلی اتیلن به ضخامت 1 میلیمتر و وزن مخصوص25 کیلوگرم برمترمربع</t>
  </si>
  <si>
    <t>31394502</t>
  </si>
  <si>
    <t>فوم پلی اتیلن</t>
  </si>
  <si>
    <t>31394601</t>
  </si>
  <si>
    <t>بست مخصوص گریتینگ</t>
  </si>
  <si>
    <t>31394701</t>
  </si>
  <si>
    <t>لوله پلی اتیلنPE80 یا PE100</t>
  </si>
  <si>
    <t>31394801</t>
  </si>
  <si>
    <t>گلدان پلیمری چاه همراه در آن به سایز 50 تا 70 سانتیمتر</t>
  </si>
  <si>
    <t>31395001</t>
  </si>
  <si>
    <t>پانل پوشش سقف از جنس upvc</t>
  </si>
  <si>
    <t>31395101</t>
  </si>
  <si>
    <t>فاصله نگهدار پلاستیکی</t>
  </si>
  <si>
    <t>31395201</t>
  </si>
  <si>
    <t>قرنیز پلاستیکی از جنس پی وی سی به ارتفاع 7 تا 9 سانتی متر و ضخامت4 تا8 میلیمتر</t>
  </si>
  <si>
    <t>31395202</t>
  </si>
  <si>
    <t>قرنیز پلاستیکی از جنس پی وی سی به ارتفاع 10 تا 12سانتی متر و ضخامت4 تا8 میلیمتر</t>
  </si>
  <si>
    <t>31395401</t>
  </si>
  <si>
    <t>نبشی دیوارپوش پلاستیکی از نوع پی وی سی روکش دار</t>
  </si>
  <si>
    <t>31395701</t>
  </si>
  <si>
    <t>گرانول های لاستیکیsbr</t>
  </si>
  <si>
    <t>31395702</t>
  </si>
  <si>
    <t>گرانول EPDM</t>
  </si>
  <si>
    <t>31395801</t>
  </si>
  <si>
    <t>نوار آب بند حفره دار از جنس پی وی سی به عرض 24سانتی متر نوع A</t>
  </si>
  <si>
    <t>31395802</t>
  </si>
  <si>
    <t>نوار آب بند حفره دار از جنس پی وی سی به عرض 30سانتی متر نوع A</t>
  </si>
  <si>
    <t>31395803</t>
  </si>
  <si>
    <t>نوار آب بند از جنس پی وی سی به عرض 19 سانتی متر نوع D</t>
  </si>
  <si>
    <t>31395804</t>
  </si>
  <si>
    <t>نوار آب بند از جنس پی وی سی به عرض 30سانتی متر نوع D</t>
  </si>
  <si>
    <t>31395805</t>
  </si>
  <si>
    <t>نوار آب بند از جنس بنتونیت</t>
  </si>
  <si>
    <t>31395806</t>
  </si>
  <si>
    <t>نوارآب بند هیدروفیلی</t>
  </si>
  <si>
    <t>31395807</t>
  </si>
  <si>
    <t>نوار آب بند حفره دار از جنس پی وی سی به عرض 24 سانتی متر از نوع D</t>
  </si>
  <si>
    <t>31395901</t>
  </si>
  <si>
    <t>ورق تخت پلی کربنات به ضخامت حدود2 میلی متر</t>
  </si>
  <si>
    <t>31395902</t>
  </si>
  <si>
    <t>ورق موجدار سقف از جنسUPVC به ضخامت حدود2 میلی متر</t>
  </si>
  <si>
    <t>31395903</t>
  </si>
  <si>
    <t>ورق چند جداره پلی کربنات</t>
  </si>
  <si>
    <t>31395904</t>
  </si>
  <si>
    <t>ورق اکسترود شده پلی پروپیلن به وزن 400 گرم بر مترمربع</t>
  </si>
  <si>
    <t>31395905</t>
  </si>
  <si>
    <t>ورق اکسترود شده پلی پروپیلن به وزن 300 گرم بر مترمربع</t>
  </si>
  <si>
    <t>31395906</t>
  </si>
  <si>
    <t>ورق موجدار پلی کربنات کربنات ضخامت حدود2 میلی متر</t>
  </si>
  <si>
    <t>31396001</t>
  </si>
  <si>
    <t>نایلون(فیلم پلی اتیلن) شفاف</t>
  </si>
  <si>
    <t>31396101</t>
  </si>
  <si>
    <t>پرایمر اپوکسی</t>
  </si>
  <si>
    <t>31396201</t>
  </si>
  <si>
    <t>پرایمر پلی یورتان</t>
  </si>
  <si>
    <t>31396301</t>
  </si>
  <si>
    <t>میخ اسکااف30</t>
  </si>
  <si>
    <t>31396401</t>
  </si>
  <si>
    <t>میخ و چاشنی 32 میلیمتر</t>
  </si>
  <si>
    <t>31396402</t>
  </si>
  <si>
    <t>میخ و چاشنی 22 میلیمتر</t>
  </si>
  <si>
    <t>31396501</t>
  </si>
  <si>
    <t>پیچ سرمته ای شیروانی 5 سانت به همراه واشر لاستیکی</t>
  </si>
  <si>
    <t>31396502</t>
  </si>
  <si>
    <t>پیچ سرمته ای شیروانی 4 سانت به همراه واشر لاستیکی</t>
  </si>
  <si>
    <t>31396503</t>
  </si>
  <si>
    <t>پیچ سرمته ای شیروانی 3سانت به همراه واشر لاستیکی</t>
  </si>
  <si>
    <t>31396601</t>
  </si>
  <si>
    <t>فوم اتیلن-وینیل استات به وزن مخصوص95 کیلوگرم بر مترمکعب و ضخامت1.5 میلیمتر</t>
  </si>
  <si>
    <t>31396701</t>
  </si>
  <si>
    <t>فوم اتیلن وینیل استات</t>
  </si>
  <si>
    <t>31396801</t>
  </si>
  <si>
    <t>لوله پلاستیکی ازجنس پی وی سی سخت</t>
  </si>
  <si>
    <t>31396802</t>
  </si>
  <si>
    <t>لوله زهکش شیاردار از جنس پی وی سی سخت به قطر 100 تا 125 میلیمتر</t>
  </si>
  <si>
    <t>31396803</t>
  </si>
  <si>
    <t>لوله زهکش شیاردار از جنس پی وی سی سخت به قطر 160تا 200میلیمتر</t>
  </si>
  <si>
    <t>31396901</t>
  </si>
  <si>
    <t>ماستیک دو جزئی پلی یورتان</t>
  </si>
  <si>
    <t>31397001</t>
  </si>
  <si>
    <t>نوار اتصال چمن مصنوعی</t>
  </si>
  <si>
    <t>31397101</t>
  </si>
  <si>
    <t>ماستیک آب بند تک جزئی پلی یورتان</t>
  </si>
  <si>
    <t>31397102</t>
  </si>
  <si>
    <t>ماستیک آب بند سیلیکونی</t>
  </si>
  <si>
    <t>31397201</t>
  </si>
  <si>
    <t>ماسه سیلیس چمن مصنوعی</t>
  </si>
  <si>
    <t>31397301</t>
  </si>
  <si>
    <t>مفتول پلاستیکی</t>
  </si>
  <si>
    <t>31397401</t>
  </si>
  <si>
    <t>دیوارپوش های پی وی سی روکشدار</t>
  </si>
  <si>
    <t>31397501</t>
  </si>
  <si>
    <t>نوار رسانای مسی به ضخامت0.05 تا 0.1میلیمتر</t>
  </si>
  <si>
    <t>31397601</t>
  </si>
  <si>
    <t>حباب نورگیر از جنس آکریلیک به مساحت تا 0/5 مترمربع</t>
  </si>
  <si>
    <t>31397602</t>
  </si>
  <si>
    <t>حباب نورگیر از جنس آکریلیک به مساحت بیش از 0/5 تا 1/3 مترمربع</t>
  </si>
  <si>
    <t>31397603</t>
  </si>
  <si>
    <t>حباب نورگیر از جنس آکریلیک به مساحت بیش از 1/3 مترمربع</t>
  </si>
  <si>
    <t>31397701</t>
  </si>
  <si>
    <t>پانل پلاستیکی تقویت شده با الیاف شیشه (GRP) برای احداث مخازن مکعبی</t>
  </si>
  <si>
    <t>31397801</t>
  </si>
  <si>
    <t xml:space="preserve">کفپوش با تحمل عایقی 20 کیلو ولت
</t>
  </si>
  <si>
    <t>31397802</t>
  </si>
  <si>
    <t>کفپوش با تحمل عایقی 33 کیلو ولت</t>
  </si>
  <si>
    <t>31400103</t>
  </si>
  <si>
    <t xml:space="preserve">شیشه 4 میلیمتری ساده </t>
  </si>
  <si>
    <t>31400104</t>
  </si>
  <si>
    <t xml:space="preserve">شیشه 5 میلیمتری ساده </t>
  </si>
  <si>
    <t>31400105</t>
  </si>
  <si>
    <t xml:space="preserve">شیشه 6 میلیمتری ساده </t>
  </si>
  <si>
    <t>31400106</t>
  </si>
  <si>
    <t xml:space="preserve">شیشه 8 میلیمتری ساده </t>
  </si>
  <si>
    <t>31400107</t>
  </si>
  <si>
    <t xml:space="preserve">شیشه 10 میلیمتری ساده </t>
  </si>
  <si>
    <t>31400108</t>
  </si>
  <si>
    <t>شیشه 12 میلیمتری ساده</t>
  </si>
  <si>
    <t>31400202</t>
  </si>
  <si>
    <t>شیشه 4 میلیمتری مشجر</t>
  </si>
  <si>
    <t>31400204</t>
  </si>
  <si>
    <t>شیشه 6 میلیمتری مشجر</t>
  </si>
  <si>
    <t>31400205</t>
  </si>
  <si>
    <t>شیشه 8 میلیمتری مشجر</t>
  </si>
  <si>
    <t>31400206</t>
  </si>
  <si>
    <t>شیشه 10 میلیمتری مشجر</t>
  </si>
  <si>
    <t>31400211</t>
  </si>
  <si>
    <t>شیشه 6 میلیمتری مشجر سیمی</t>
  </si>
  <si>
    <t>31400501</t>
  </si>
  <si>
    <t xml:space="preserve">شیشه نشکن سکوریت 6 میلیمتری   ساده </t>
  </si>
  <si>
    <t>31400502</t>
  </si>
  <si>
    <t xml:space="preserve">شیشه نشکن سکوریت 8 میلیمتری   ساده </t>
  </si>
  <si>
    <t>31400503</t>
  </si>
  <si>
    <t xml:space="preserve">شیشه نشکن سکوریت 10 میلیمتری  ساده </t>
  </si>
  <si>
    <t>31400504</t>
  </si>
  <si>
    <t xml:space="preserve">شیشه نشکن سکوریت 4 میلیمتری  ساده </t>
  </si>
  <si>
    <t>31400505</t>
  </si>
  <si>
    <t xml:space="preserve">شیشه نشکن سکوریت 5 میلیمتری  ساده </t>
  </si>
  <si>
    <t>31400506</t>
  </si>
  <si>
    <t>شیشه نشکن سکوریت 12 میلیمتری</t>
  </si>
  <si>
    <t>31400507</t>
  </si>
  <si>
    <t>شیشه نشکن سکوریت 15 میلیمتری</t>
  </si>
  <si>
    <t>31401101</t>
  </si>
  <si>
    <t>شیشه بازتابنده طلایی به ضخامت 4 میلیمتر</t>
  </si>
  <si>
    <t>31401102</t>
  </si>
  <si>
    <t>شیشه بازتابنده طلایی به ضخامت 6 میلیمتر</t>
  </si>
  <si>
    <t>31401201</t>
  </si>
  <si>
    <t xml:space="preserve">شیشه بازتابنده دودی به ضخامت 4 میلیمتر
</t>
  </si>
  <si>
    <t>31401202</t>
  </si>
  <si>
    <t xml:space="preserve">شیشه بازتابنده دودی به ضخامت 6 میلیمتر
</t>
  </si>
  <si>
    <t>31401301</t>
  </si>
  <si>
    <t xml:space="preserve">شیشه بازتابنده برنزی به ضخامت 4 میلیمتر
</t>
  </si>
  <si>
    <t>31401302</t>
  </si>
  <si>
    <t xml:space="preserve">شیشه بازتابنده برنزی به ضخامت 6 میلیمتر
</t>
  </si>
  <si>
    <t>31401401</t>
  </si>
  <si>
    <t xml:space="preserve">کاشی شیشه ای به ابعاد 15*15 و ضخامت 3 سانتیمتر
</t>
  </si>
  <si>
    <t>31401402</t>
  </si>
  <si>
    <t xml:space="preserve">کاشی شیشه ای به ابعاد 20*20 و ضخامت 2.5 سانتیمتر
</t>
  </si>
  <si>
    <t>31401403</t>
  </si>
  <si>
    <t xml:space="preserve">کاشی شیشه ای به ابعاد 20*20 و ضخامت 1 سانتیمتر
</t>
  </si>
  <si>
    <t>31401404</t>
  </si>
  <si>
    <t xml:space="preserve">کاشی شیشه ای به ابعاد 25*25 و ضخامت 1 سانتیمتر
</t>
  </si>
  <si>
    <t>31401405</t>
  </si>
  <si>
    <t xml:space="preserve">کاشی شیشه ای به ابعاد 30*30 و ضخامت 1 سانتیمتر
</t>
  </si>
  <si>
    <t>31401502</t>
  </si>
  <si>
    <t xml:space="preserve">کاشی شیشه ای رنگی به ابعاد 20*20 و ضخامت 2.5 سانتیمتر
</t>
  </si>
  <si>
    <t>31401503</t>
  </si>
  <si>
    <t xml:space="preserve">کاشی شیشه ای رنگی به ابعاد 20*20 و ضخامت 1 سانتیمتر
</t>
  </si>
  <si>
    <t>31401504</t>
  </si>
  <si>
    <t xml:space="preserve">کاشی شیشه ای رنگی به ابعاد 25*25 و ضخامت 1 سانتیمتر
</t>
  </si>
  <si>
    <t>31401505</t>
  </si>
  <si>
    <t xml:space="preserve">کاشی شیشه ای رنگی به ابعاد 30*30 و ضخامت 1 سانتیمتر
</t>
  </si>
  <si>
    <t>31401506</t>
  </si>
  <si>
    <t xml:space="preserve">کاشی شیشه ای رنگی به ابعاد 15*15 و ضخامت 3 سانتیمتر 
</t>
  </si>
  <si>
    <t>31401601</t>
  </si>
  <si>
    <t xml:space="preserve">آجر شیشه ای به ضخامت 8 سانتیمتر و ابعاد 20*20 سانتی متر
</t>
  </si>
  <si>
    <t>31401602</t>
  </si>
  <si>
    <t xml:space="preserve">آجر شیشه ای به ضخامت 8 سانتی متر و ابعاد 10*20 سانتی متر
</t>
  </si>
  <si>
    <t>31401701</t>
  </si>
  <si>
    <t xml:space="preserve">آجر شیشه ای رنگی به ضخامت 8 سانتی متر و ابعاد 20*20 سانتی متر 
</t>
  </si>
  <si>
    <t>31401702</t>
  </si>
  <si>
    <t xml:space="preserve">آجر شیشه ای رنگی به ضخامت 8 سانتی متر و ابعاد 10*20 سانتی متر
</t>
  </si>
  <si>
    <t>31401810</t>
  </si>
  <si>
    <t xml:space="preserve">شیشه ساده پوششدار با خاصیت اصلاح عبور نور یا انعکاس گرمایی به ضخامت 4 میلیمتر
</t>
  </si>
  <si>
    <t>31401811</t>
  </si>
  <si>
    <t xml:space="preserve">شیشه ساده پوششدار با خاصیت اصلاح عبور نور یا انعکاس گرمایی به ضخامت 6 میلیمتر
</t>
  </si>
  <si>
    <t>31401812</t>
  </si>
  <si>
    <t xml:space="preserve">شیشه ساده پوششدار با خاصیت اصلاح عبور یا انعکاس نور به ضخامت 4 میلیمتر
</t>
  </si>
  <si>
    <t>31401901</t>
  </si>
  <si>
    <t xml:space="preserve">شیشه 6 میلیمتری ساده لعاب دار
</t>
  </si>
  <si>
    <t>31401902</t>
  </si>
  <si>
    <t xml:space="preserve">شیشه 10 میلیمتری ساده لعاب دار
</t>
  </si>
  <si>
    <t>31402001</t>
  </si>
  <si>
    <t xml:space="preserve">شیشه 6 میلیمتری ایمنی آبدیده حرارتی لعاب دار
</t>
  </si>
  <si>
    <t>31402002</t>
  </si>
  <si>
    <t xml:space="preserve">شیشه 10 میلیمتری ایمنی آبدیده حرارتی لعاب دار
</t>
  </si>
  <si>
    <t>31402101</t>
  </si>
  <si>
    <t xml:space="preserve">لایه پلی وینیل بوتیرال به ضخامت 0.38 میل متر
</t>
  </si>
  <si>
    <t>31402102</t>
  </si>
  <si>
    <t xml:space="preserve">لایه پلی وینیل بوتیرال به ضخامت 0.76 میلیمتری
</t>
  </si>
  <si>
    <t>31402103</t>
  </si>
  <si>
    <t xml:space="preserve">لایه پلی وینیل بوتیرال به ضخامت 1.52 میلیمتری
</t>
  </si>
  <si>
    <t>31402201</t>
  </si>
  <si>
    <t xml:space="preserve">هزینه دو جداره کردن شیشه
</t>
  </si>
  <si>
    <t>31402202</t>
  </si>
  <si>
    <t xml:space="preserve">هزینه سه جداره کردن شیشه
</t>
  </si>
  <si>
    <t>31410101</t>
  </si>
  <si>
    <t xml:space="preserve">ضدزنگ معمولی </t>
  </si>
  <si>
    <t>31410102</t>
  </si>
  <si>
    <t xml:space="preserve">ضدزنگ برای رنگ اپوکسی </t>
  </si>
  <si>
    <t>31410110</t>
  </si>
  <si>
    <t>رنگ اتیل سیلیکات روی</t>
  </si>
  <si>
    <t>31410201</t>
  </si>
  <si>
    <t xml:space="preserve">رنگ نیمه پلاستیک </t>
  </si>
  <si>
    <t>31410202</t>
  </si>
  <si>
    <t xml:space="preserve">رنگ بارزین اکریلیک با حلال آب </t>
  </si>
  <si>
    <t>31410210</t>
  </si>
  <si>
    <t>رنگ اکریلیک</t>
  </si>
  <si>
    <t>31410301</t>
  </si>
  <si>
    <t xml:space="preserve">رنگ پلاستیک </t>
  </si>
  <si>
    <t>31410401</t>
  </si>
  <si>
    <t xml:space="preserve">رنگ روغنی </t>
  </si>
  <si>
    <t>31410411</t>
  </si>
  <si>
    <t>رنگ الکیدی</t>
  </si>
  <si>
    <t>31410421</t>
  </si>
  <si>
    <t>رنگ زینک ریچ</t>
  </si>
  <si>
    <t>31410501</t>
  </si>
  <si>
    <t>رنگ پلی استر</t>
  </si>
  <si>
    <t>31410601</t>
  </si>
  <si>
    <t xml:space="preserve">رنگ اپوکسی </t>
  </si>
  <si>
    <t>31410610</t>
  </si>
  <si>
    <t>رنگ اپوکسی با هاردنر پلی آمید</t>
  </si>
  <si>
    <t>31410611</t>
  </si>
  <si>
    <t>رنگ اپوکسی اخرایی با هاردنر پلی آمید</t>
  </si>
  <si>
    <t>31410612</t>
  </si>
  <si>
    <t>رنگ اپوکسی غنی از روی با هاردنر پلی آمید</t>
  </si>
  <si>
    <t>31410613</t>
  </si>
  <si>
    <t>رنگ اپوکسی فسفات روی با هاردنر پلی آمید</t>
  </si>
  <si>
    <t>31410614</t>
  </si>
  <si>
    <t>رنگ اپوکسی کرومات روی با هاردنر پلی آمید</t>
  </si>
  <si>
    <t>31410620</t>
  </si>
  <si>
    <t>رنگ اپوکسی استر</t>
  </si>
  <si>
    <t>31410701</t>
  </si>
  <si>
    <t xml:space="preserve">رنگ اکلیل الومینیومی </t>
  </si>
  <si>
    <t>31410801</t>
  </si>
  <si>
    <t>رنگ ترافیک سرد</t>
  </si>
  <si>
    <t>31410901</t>
  </si>
  <si>
    <t>رنگ دوجزیی با رزین اپوکسی</t>
  </si>
  <si>
    <t>31410902</t>
  </si>
  <si>
    <t>رنگ دوجزیی با رزین اکریلیک</t>
  </si>
  <si>
    <t>31410910</t>
  </si>
  <si>
    <t>عایق رطوبتی دوجزئی پایه سیمان و رزین های آکریلیکی</t>
  </si>
  <si>
    <t>31410915</t>
  </si>
  <si>
    <t xml:space="preserve">پوشش‏های آکریلیک پایه آبی </t>
  </si>
  <si>
    <t>31411001</t>
  </si>
  <si>
    <t xml:space="preserve">رنگ اسپری پلاستیک ترافیک </t>
  </si>
  <si>
    <t>31411301</t>
  </si>
  <si>
    <t xml:space="preserve">رنگ شبرنگ </t>
  </si>
  <si>
    <t>31411615</t>
  </si>
  <si>
    <t>موم پرایمر نفوذی</t>
  </si>
  <si>
    <t>31411616</t>
  </si>
  <si>
    <t>موم پرایمر پوششی</t>
  </si>
  <si>
    <t>31411625</t>
  </si>
  <si>
    <t>ماستیک آب بند قیری</t>
  </si>
  <si>
    <t>31411701</t>
  </si>
  <si>
    <t xml:space="preserve">تینرروغنی </t>
  </si>
  <si>
    <t>31411702</t>
  </si>
  <si>
    <t xml:space="preserve">تینربرای ضدزنگ اپوکسی </t>
  </si>
  <si>
    <t>31411703</t>
  </si>
  <si>
    <t xml:space="preserve">تینرفوری </t>
  </si>
  <si>
    <t>31411704</t>
  </si>
  <si>
    <t xml:space="preserve">تینرمخصوص رنگ ترافیک </t>
  </si>
  <si>
    <t>31411705</t>
  </si>
  <si>
    <t xml:space="preserve">تینررنگ اپوکسی </t>
  </si>
  <si>
    <t>31411706</t>
  </si>
  <si>
    <t xml:space="preserve">تینررنگ شبرنگ </t>
  </si>
  <si>
    <t>31411710</t>
  </si>
  <si>
    <t>تینر رنگ پلی اورتان</t>
  </si>
  <si>
    <t>31411715</t>
  </si>
  <si>
    <t>تینر رنگ اتیل سیلیکات روی</t>
  </si>
  <si>
    <t>31411801</t>
  </si>
  <si>
    <t xml:space="preserve">بطانه ماهوگانی </t>
  </si>
  <si>
    <t>31411802</t>
  </si>
  <si>
    <t xml:space="preserve">بطانه روغنی </t>
  </si>
  <si>
    <t>31411804</t>
  </si>
  <si>
    <t xml:space="preserve">بطانه شیشه </t>
  </si>
  <si>
    <t>31411805</t>
  </si>
  <si>
    <t xml:space="preserve">بطانه مخصوص دیوارگچی </t>
  </si>
  <si>
    <t>31411806</t>
  </si>
  <si>
    <t>مواد پرداخت روی صفحات گچی روکش‏دار ( ماستیک)</t>
  </si>
  <si>
    <t>31411807</t>
  </si>
  <si>
    <t>نوار مخصوص جهت درزبندی روی صفحات سیمانی الیاف‏دار.</t>
  </si>
  <si>
    <t>31411808</t>
  </si>
  <si>
    <t>بتونه مخصوص جهت درزبندی روی صفحات سیمانی الیاف‏دار.</t>
  </si>
  <si>
    <t>31411901</t>
  </si>
  <si>
    <t xml:space="preserve">هاردنر        اپوکسی </t>
  </si>
  <si>
    <t>31411921</t>
  </si>
  <si>
    <t>هاردنر رنگ زینک ریچ</t>
  </si>
  <si>
    <t>31412009</t>
  </si>
  <si>
    <t>خمیرپلی استر</t>
  </si>
  <si>
    <t>31412010</t>
  </si>
  <si>
    <t>چسب پرس</t>
  </si>
  <si>
    <t>31412101</t>
  </si>
  <si>
    <t>پلیش قرمز</t>
  </si>
  <si>
    <t>31412102</t>
  </si>
  <si>
    <t>پلیش سفید</t>
  </si>
  <si>
    <t>31412103</t>
  </si>
  <si>
    <t xml:space="preserve">شیرپلیش </t>
  </si>
  <si>
    <t>31412201</t>
  </si>
  <si>
    <t xml:space="preserve">لاک </t>
  </si>
  <si>
    <t>31412202</t>
  </si>
  <si>
    <t xml:space="preserve">الکل صنعتی </t>
  </si>
  <si>
    <t>31412203</t>
  </si>
  <si>
    <t xml:space="preserve">پارافین </t>
  </si>
  <si>
    <t>31412204</t>
  </si>
  <si>
    <t>سیلر</t>
  </si>
  <si>
    <t>31412205</t>
  </si>
  <si>
    <t xml:space="preserve">کلیر     </t>
  </si>
  <si>
    <t>31412302</t>
  </si>
  <si>
    <t>لاجورد</t>
  </si>
  <si>
    <t>31412403</t>
  </si>
  <si>
    <t xml:space="preserve">روغن الیف </t>
  </si>
  <si>
    <t>31412511</t>
  </si>
  <si>
    <t>پرایمر سازگار با رزین اکریلیک</t>
  </si>
  <si>
    <t>31412515</t>
  </si>
  <si>
    <t>پرایمر مخصوص صفحه‌های گچی</t>
  </si>
  <si>
    <t>31412520</t>
  </si>
  <si>
    <t>واش پرایمر</t>
  </si>
  <si>
    <t>31412810</t>
  </si>
  <si>
    <t>رنگ نیم پلی استر</t>
  </si>
  <si>
    <t>31412901</t>
  </si>
  <si>
    <t>رنگ وینیلی</t>
  </si>
  <si>
    <t>31413001</t>
  </si>
  <si>
    <t>رنگ الکیدی اکسید آهن (اخرایی)</t>
  </si>
  <si>
    <t>31413002</t>
  </si>
  <si>
    <t>رنگ الکیدی غنی از روی</t>
  </si>
  <si>
    <t>31413003</t>
  </si>
  <si>
    <t>رنگ الکیدی فسفات روی</t>
  </si>
  <si>
    <t>31413004</t>
  </si>
  <si>
    <t>رنگ الکیدی کرومات روی</t>
  </si>
  <si>
    <t>31413005</t>
  </si>
  <si>
    <t>رنگ الکیدی کرومات روی اخرایی</t>
  </si>
  <si>
    <t>31413006</t>
  </si>
  <si>
    <t>رنگ الکیدی اکسید سرب اخرایی</t>
  </si>
  <si>
    <t>31413101</t>
  </si>
  <si>
    <t>رنگ پلی اورتان</t>
  </si>
  <si>
    <t>31420101</t>
  </si>
  <si>
    <t>امولایت کارتریجی</t>
  </si>
  <si>
    <t>31420301</t>
  </si>
  <si>
    <t>پودر آنفو</t>
  </si>
  <si>
    <t>31420501</t>
  </si>
  <si>
    <t>فتیله باروتی خارجی (کورتکس)</t>
  </si>
  <si>
    <t>31420503</t>
  </si>
  <si>
    <t>فتیله باروتی ایرانی</t>
  </si>
  <si>
    <t>31420601</t>
  </si>
  <si>
    <t>چاشنی معمولی</t>
  </si>
  <si>
    <t>31420602</t>
  </si>
  <si>
    <t>چاشنی الکتریکی فوری</t>
  </si>
  <si>
    <t>31420605</t>
  </si>
  <si>
    <t>فتیله انفجاری</t>
  </si>
  <si>
    <t>31420606</t>
  </si>
  <si>
    <t>چاشنی الکتریکی با طول 11 متر</t>
  </si>
  <si>
    <t>31420607</t>
  </si>
  <si>
    <t>سیستم نانل با طول 12 متر</t>
  </si>
  <si>
    <t>31430101</t>
  </si>
  <si>
    <t>میخ جور</t>
  </si>
  <si>
    <t>31430102</t>
  </si>
  <si>
    <t>قلاب آهنگری شده به وزن 85 گرم</t>
  </si>
  <si>
    <t>31430204</t>
  </si>
  <si>
    <t>میخ مهاری فولادی 35×6 میلی‌متر</t>
  </si>
  <si>
    <t>31430205</t>
  </si>
  <si>
    <t>میخ و رولپلاک 60×6 میلی‌متر</t>
  </si>
  <si>
    <t>31430701</t>
  </si>
  <si>
    <t>پیچ خودکارجور</t>
  </si>
  <si>
    <t>31430703</t>
  </si>
  <si>
    <t>مهره و واشر</t>
  </si>
  <si>
    <t>31430801</t>
  </si>
  <si>
    <t>پیچ و مهره گالوانیزه جور</t>
  </si>
  <si>
    <t>31430803</t>
  </si>
  <si>
    <t xml:space="preserve">پیچ ومهره معمولی (سخت) 10/9 </t>
  </si>
  <si>
    <t>31430835</t>
  </si>
  <si>
    <t>پیچ از نوع Tc Bolt</t>
  </si>
  <si>
    <t>31430836</t>
  </si>
  <si>
    <t>پیچ سوراخدار مخصوص سازه فضاکار</t>
  </si>
  <si>
    <t>31430901</t>
  </si>
  <si>
    <t>پیچ و مهره سیاه جور</t>
  </si>
  <si>
    <t>31430902</t>
  </si>
  <si>
    <t xml:space="preserve">پیچ  و مهره گالوانیزه  8/8 </t>
  </si>
  <si>
    <t>31430903</t>
  </si>
  <si>
    <t xml:space="preserve">پیچ  و مهره گالوانیزه 10/9 </t>
  </si>
  <si>
    <t>31431101</t>
  </si>
  <si>
    <t xml:space="preserve">پیچ بوکسی باواشرفلزی ولاستیکی </t>
  </si>
  <si>
    <t>31431201</t>
  </si>
  <si>
    <t>واشر جور</t>
  </si>
  <si>
    <t>31431301</t>
  </si>
  <si>
    <t>بست اسپیت و چاشنی</t>
  </si>
  <si>
    <t>31431302</t>
  </si>
  <si>
    <t>رل بلت نمره 06</t>
  </si>
  <si>
    <t>31431401</t>
  </si>
  <si>
    <t>پین استیل</t>
  </si>
  <si>
    <t>31431603</t>
  </si>
  <si>
    <t xml:space="preserve">پیچ دم خوکی 300*16
</t>
  </si>
  <si>
    <t>31431604</t>
  </si>
  <si>
    <t xml:space="preserve">پیچ دم خوکی 350*16
</t>
  </si>
  <si>
    <t>31431903</t>
  </si>
  <si>
    <t xml:space="preserve">بست گالوانیزه Uشکل </t>
  </si>
  <si>
    <t>31431904</t>
  </si>
  <si>
    <t>تسمه فلزی گالوانیزه شکل مخصوص بلوک سیمانی سبک</t>
  </si>
  <si>
    <t>31431905</t>
  </si>
  <si>
    <t>بست فلزی گالوانیزه L شکل مخصوص بلوک سیمانی سبک</t>
  </si>
  <si>
    <t>31432201</t>
  </si>
  <si>
    <t xml:space="preserve">هزینه پوشش گالوانیزه گرم روی پیچ و مهره 
</t>
  </si>
  <si>
    <t>31432202</t>
  </si>
  <si>
    <t xml:space="preserve">هزینه پوشش گالوانیزه سرد روی پیچ و مهره 
</t>
  </si>
  <si>
    <t>31432301</t>
  </si>
  <si>
    <t xml:space="preserve">هزینه پوشش ژئومت روی پیچ و مهره 
</t>
  </si>
  <si>
    <t>31432401</t>
  </si>
  <si>
    <t>میخ و چاشنی 32 میلیمتر مخصوص بتن</t>
  </si>
  <si>
    <t>31432402</t>
  </si>
  <si>
    <t>میخ و چاشنی 22 میلیمتر مخصوص بتن</t>
  </si>
  <si>
    <t>31450101</t>
  </si>
  <si>
    <t xml:space="preserve">پانل ساندویجی سقفی به ضخامت 4    سانتیمتردوروازورق الومینیوم   رنگی بافوم پلی یورتان </t>
  </si>
  <si>
    <t>31450102</t>
  </si>
  <si>
    <t xml:space="preserve">پانل ساندویچی سقفی به ضخامت 4 سانتی متر دو رو ورق رنگی آلوزینک با فوم پلی یورتان
</t>
  </si>
  <si>
    <t>31450103</t>
  </si>
  <si>
    <t xml:space="preserve">پانل ساندویچی سقفی به ضخامت 4 سانتی متر دو رو ورق گالوانیزه با فوم پلی یورتان
</t>
  </si>
  <si>
    <t>31450201</t>
  </si>
  <si>
    <t xml:space="preserve">پانل ساندویجی دیواری باضخامت 4  سانتیمتردوروازورق الومینیوم   رنگی بافوم پلی یورتان </t>
  </si>
  <si>
    <t>31450202</t>
  </si>
  <si>
    <t xml:space="preserve">پانل ساندویچی دیواری به ضخامت 4 سانتی متر دو رو ورق رنگی آلوزینک با فوم پلی یورتان
</t>
  </si>
  <si>
    <t>31450203</t>
  </si>
  <si>
    <t xml:space="preserve">پانل ساندویچی دیواری به ضخامت 4 سانتی متر دو رو ورق گالوانیزه با فوم پلی یورتان
</t>
  </si>
  <si>
    <t>31470401</t>
  </si>
  <si>
    <t>عایق پشم شیشه به‌صورت پانل و بدون روکش‏‏ به‌ضخامت 25 میلیمتر و به‌وزن مخصوص 36 کیلوگرم در مترمکعب</t>
  </si>
  <si>
    <t>31470501</t>
  </si>
  <si>
    <t>عایق پشم شیشه یکطرف توریدار‏‏ به‌ضخامت 50 میلیمتر و به‌وزن مخصوص 60 کیلوگرم در مترمکعب</t>
  </si>
  <si>
    <t>31471530</t>
  </si>
  <si>
    <t>عایق حرارتی پشم سنگ به ضخامت30 میلیمتر و وزن مخصوص 35 کیلوگرم برمترمکعب</t>
  </si>
  <si>
    <t>31471560</t>
  </si>
  <si>
    <t>عایق حرارتی پشم شیشه پانلی</t>
  </si>
  <si>
    <t>31471601</t>
  </si>
  <si>
    <t>عایق حرارتی پشم سنگ رولی</t>
  </si>
  <si>
    <t>31471605</t>
  </si>
  <si>
    <t>پشم سنگ پانل به ضخامت30 میلی متر و وزن مخصوص50 کیلوگرم برمترمکعب</t>
  </si>
  <si>
    <t>31471606</t>
  </si>
  <si>
    <t>عایق حرارتی پشم سنگ پانلی بدون روکش</t>
  </si>
  <si>
    <t>31471610</t>
  </si>
  <si>
    <t>عایق حرارتی پشم سنگ پتویی یک طرف توری دار به ضخامت30 میلی متر و وزن مخصوص 50 کیلوگرم بر مترمکعب</t>
  </si>
  <si>
    <t>31471615</t>
  </si>
  <si>
    <t>عایق حرارتی پشم سنگ پتویی یک طرف توری دار</t>
  </si>
  <si>
    <t>31471701</t>
  </si>
  <si>
    <t>عایق حرارتی پشم سرباره به ضخامت30 میلیمتر و وزن مخصوص 35 کیلوگرم بر مترمکعب</t>
  </si>
  <si>
    <t>31471702</t>
  </si>
  <si>
    <t>عایق حرارتی پشم سرباره رولی بدون روکش</t>
  </si>
  <si>
    <t>31471703</t>
  </si>
  <si>
    <t>عایق حرارتی پشم سرباره به صورت پانل بدون روکش به ضخامت 30 میلیمتر و وزن مخصوص 50 کیلوگرم بر مترمکعب</t>
  </si>
  <si>
    <t>31471704</t>
  </si>
  <si>
    <t xml:space="preserve">عایق حرارتی پشم سرباره پانلی بدون روکش </t>
  </si>
  <si>
    <t>31471705</t>
  </si>
  <si>
    <t xml:space="preserve">عایق حرارتی پشم سرباره توری دار به ضخامت 30 میلیمتر و وزن مخصوص 50 کیلوگرم </t>
  </si>
  <si>
    <t>31471706</t>
  </si>
  <si>
    <t>عایق حرارتی پشم سرباره پتویی یک طرف توری دار</t>
  </si>
  <si>
    <t>31472101</t>
  </si>
  <si>
    <t>عایق پلیاورتان بدون روکش به‌ضخامت 10 میلیمتر</t>
  </si>
  <si>
    <t>31472201</t>
  </si>
  <si>
    <t>مایع تزریق  پلیاورتان</t>
  </si>
  <si>
    <t>31472301</t>
  </si>
  <si>
    <t>عایق حرارتی پشم شیشه پتویی یک طرف توری دار</t>
  </si>
  <si>
    <t>31472302</t>
  </si>
  <si>
    <t>عایق پشم شیشه رولی به ضخامت 25میلی متر و وزن مخصوص10 کیلوگرم بر مترمکعب</t>
  </si>
  <si>
    <t>31472303</t>
  </si>
  <si>
    <t>عایق حرارتی پشم شیشه رولی</t>
  </si>
  <si>
    <t>31480101</t>
  </si>
  <si>
    <t>نمای رزین ترکیبی روغنی</t>
  </si>
  <si>
    <t>31480201</t>
  </si>
  <si>
    <t>نمای رزین ترکیبی امولسیونی</t>
  </si>
  <si>
    <t>31480301</t>
  </si>
  <si>
    <t>مواد رزین (رومالین)</t>
  </si>
  <si>
    <t>31480311</t>
  </si>
  <si>
    <t>مواد رزین (رومالین) مرکب به الیاف مصنوعی پروپلین</t>
  </si>
  <si>
    <t>31480321</t>
  </si>
  <si>
    <t>مواد رزین (رومالین) میکادار</t>
  </si>
  <si>
    <t>31490101</t>
  </si>
  <si>
    <t>ژئو تکستایل نبافته از جنس پلی پروپیلن یا پلی استر 300 گرم در متر مربع</t>
  </si>
  <si>
    <t>31490151</t>
  </si>
  <si>
    <t>ژئوکامپوزیت متشکل از یک لایه ژیوتکستایل 200 گرم از جنس پلی استر و یک لایه ژئوممبرین پی وی سی به ضخامت 1/5 میلیمتر</t>
  </si>
  <si>
    <t>31490152</t>
  </si>
  <si>
    <t>ژئوکامپوزیت زهکش متشکل از دولایه ژئوتکستایل و یک شبکه ژئونت به عرض 20 سانتی‌متر</t>
  </si>
  <si>
    <t>31490153</t>
  </si>
  <si>
    <t>ژئوکامپوزیت زهکش متشکل از دولایه ژئوتکستایل و یک شبکه ژئونت به عرض 30 سانتی‌متر</t>
  </si>
  <si>
    <t>31490201</t>
  </si>
  <si>
    <t>ژئو تکستایل بافته، با مقاومت کششی مجاز 100 کیلو نیوتن و کرنش حداکثر 12%</t>
  </si>
  <si>
    <t>31490202</t>
  </si>
  <si>
    <t>ژئو تکستایل بافته، با مقاومت کششی مجاز 200 کیلو نیوتن و کرنش حداکثر 12%</t>
  </si>
  <si>
    <t>31490301</t>
  </si>
  <si>
    <t>ژئو ممبراین از جنس پلی اتیلن سنگین به ضخامت یک میلیمتر</t>
  </si>
  <si>
    <t>31490511</t>
  </si>
  <si>
    <t>ژئو گرید تک سویه 120LTDS ساله، نه &gt; PH &lt; چهار، مقاومت نهایی بیست کیلو نیوتن بر متر</t>
  </si>
  <si>
    <t>31490512</t>
  </si>
  <si>
    <t>ژئو گرید تک سویه 120LTDS ساله در محیط نه&gt; PH &lt; چهار، مقاومت نهایی سی کیلو نیوتن بر متر.</t>
  </si>
  <si>
    <t>31490521</t>
  </si>
  <si>
    <t>ژئو گرید دو سویه 120LTDS ساله، مقاومت نهایی پنج کیلو نیوتن بر متر.</t>
  </si>
  <si>
    <t>31520101</t>
  </si>
  <si>
    <t>پوشش مقاوم در برابر آتش پایه گچی به ضخامت 1 میلیمتر</t>
  </si>
  <si>
    <t>31520102</t>
  </si>
  <si>
    <t>پوشش مقاوم در برابر آتش پایه سیمان به ضخامت 1 میلیمتر</t>
  </si>
  <si>
    <t>31700101</t>
  </si>
  <si>
    <t xml:space="preserve">کاه </t>
  </si>
  <si>
    <t>31700102</t>
  </si>
  <si>
    <t>سبوس</t>
  </si>
  <si>
    <t>31700103</t>
  </si>
  <si>
    <t>آرد</t>
  </si>
  <si>
    <t>31700104</t>
  </si>
  <si>
    <t>پیوندک</t>
  </si>
  <si>
    <t>31700301</t>
  </si>
  <si>
    <t xml:space="preserve">سرب </t>
  </si>
  <si>
    <t>31700401</t>
  </si>
  <si>
    <t>نخ نسوز</t>
  </si>
  <si>
    <t>31700501</t>
  </si>
  <si>
    <t xml:space="preserve">پلاستوفوم </t>
  </si>
  <si>
    <t>31700601</t>
  </si>
  <si>
    <t xml:space="preserve">متقال </t>
  </si>
  <si>
    <t>31700701</t>
  </si>
  <si>
    <t xml:space="preserve">سنگ نمک </t>
  </si>
  <si>
    <t>31700901</t>
  </si>
  <si>
    <t xml:space="preserve">بست قورباغه ای </t>
  </si>
  <si>
    <t>31700902</t>
  </si>
  <si>
    <t xml:space="preserve">بست دستک </t>
  </si>
  <si>
    <t>31700903</t>
  </si>
  <si>
    <t xml:space="preserve">بست مخصوص فلاش تانک </t>
  </si>
  <si>
    <t>31701001</t>
  </si>
  <si>
    <t xml:space="preserve">تبدیل لاستیکی وبوش اب بندی </t>
  </si>
  <si>
    <t>31701101</t>
  </si>
  <si>
    <t xml:space="preserve">رول پلاک </t>
  </si>
  <si>
    <t>31701110</t>
  </si>
  <si>
    <t>قطعات اتصال جهت نصب سرامیک به زیرسازی در اجرای نما به روش خشک</t>
  </si>
  <si>
    <t>31701115</t>
  </si>
  <si>
    <t>انکر و پیج اجرای سرامیک خشک به روش نهان</t>
  </si>
  <si>
    <t>31701201</t>
  </si>
  <si>
    <t>کاغذ کرافت</t>
  </si>
  <si>
    <t>31701304</t>
  </si>
  <si>
    <t>کلر پودری</t>
  </si>
  <si>
    <t>31701401</t>
  </si>
  <si>
    <t xml:space="preserve">کنف </t>
  </si>
  <si>
    <t>31701402</t>
  </si>
  <si>
    <t>خمیر لوله کشی</t>
  </si>
  <si>
    <t>31704002</t>
  </si>
  <si>
    <t>سم یا مرگ موش</t>
  </si>
  <si>
    <t>31704003</t>
  </si>
  <si>
    <t>سم گیاهی</t>
  </si>
  <si>
    <t>31704004</t>
  </si>
  <si>
    <t>سم مبارزه با موریانه</t>
  </si>
  <si>
    <t>31704101</t>
  </si>
  <si>
    <t>پشم شیشه 25 میلیمتری</t>
  </si>
  <si>
    <t>31704201</t>
  </si>
  <si>
    <t xml:space="preserve">نوارکاغذی برای درزدیوارگچی </t>
  </si>
  <si>
    <t>31704203</t>
  </si>
  <si>
    <t xml:space="preserve">نوار اخطار </t>
  </si>
  <si>
    <t>31704601</t>
  </si>
  <si>
    <t>مواد پاک کننده</t>
  </si>
  <si>
    <t>31704701</t>
  </si>
  <si>
    <t>تابلوی راهنما</t>
  </si>
  <si>
    <t>31704801</t>
  </si>
  <si>
    <t>برگ خرما</t>
  </si>
  <si>
    <t>31704901</t>
  </si>
  <si>
    <t>پارچه</t>
  </si>
  <si>
    <t>31705001</t>
  </si>
  <si>
    <t xml:space="preserve">  شیلنگ تراز کولری نوع 6</t>
  </si>
  <si>
    <t>31705002</t>
  </si>
  <si>
    <t xml:space="preserve">  شیلنگ تراز کولری نوع 10</t>
  </si>
  <si>
    <t>31705003</t>
  </si>
  <si>
    <t xml:space="preserve">  شیلنگ تزریق</t>
  </si>
  <si>
    <t>31705004</t>
  </si>
  <si>
    <t xml:space="preserve">  شیلنگ هوا</t>
  </si>
  <si>
    <t>31705005</t>
  </si>
  <si>
    <t xml:space="preserve">  شیلنگ آب 6 اینچ فشار قوی</t>
  </si>
  <si>
    <t>31705101</t>
  </si>
  <si>
    <t>اینزرت کانکشن</t>
  </si>
  <si>
    <t>31705102</t>
  </si>
  <si>
    <t>اینزرت کپسولی</t>
  </si>
  <si>
    <t>31705103</t>
  </si>
  <si>
    <t>اسپیرال</t>
  </si>
  <si>
    <t>31705104</t>
  </si>
  <si>
    <t>اسپیسر 3</t>
  </si>
  <si>
    <t>31705105</t>
  </si>
  <si>
    <t>اسپیسر 3/5</t>
  </si>
  <si>
    <t>31705106</t>
  </si>
  <si>
    <t>کانکشن</t>
  </si>
  <si>
    <t>31705107</t>
  </si>
  <si>
    <t>گسگت</t>
  </si>
  <si>
    <t>31705221</t>
  </si>
  <si>
    <t>لوازم مصرفی مورد نیاز برای اجرای یک کیلومتر رلواژ خط با ماشین‌آلات مکانیزه</t>
  </si>
  <si>
    <t>مقطوع</t>
  </si>
  <si>
    <t>31705222</t>
  </si>
  <si>
    <t>لوازم مصرفی مورد نیاز برای اجرای یک کیلومتر تثبیت خط با ماشین‌آلات مکانیزه</t>
  </si>
  <si>
    <t>31705223</t>
  </si>
  <si>
    <t>لوازم مصرفی مورد نیاز برای اجرای یک کیلومتر تنظیم شانه بالاست و خط آرایی با ماشین‌آلات مکانیزه</t>
  </si>
  <si>
    <t>31705224</t>
  </si>
  <si>
    <t>لوازم مصرفی مورد نیاز برای اجرای سوزن کوبی چوبی با ماشین‌آلات مکانیزه</t>
  </si>
  <si>
    <t>31705225</t>
  </si>
  <si>
    <t>لوازم مصرفی مورد نیاز برای اجرای سوزن کوبی بتنی با ماشین‌آلات مکانیزه</t>
  </si>
  <si>
    <t>31705226</t>
  </si>
  <si>
    <t>لوازم مصرفی مورد نیاز برای پشتیبانی ماشین‌آلات مکانیزه و هزینه های نیروی انسانی و تانین سوخت و تعمیر و نگهداری</t>
  </si>
  <si>
    <t>31705301</t>
  </si>
  <si>
    <t>گلمیخ پلاستیکی 13 سانت</t>
  </si>
  <si>
    <t>31705302</t>
  </si>
  <si>
    <t>مغزی 13سانت</t>
  </si>
  <si>
    <t>31705303</t>
  </si>
  <si>
    <t>دیسک پلاستیکی13سانت</t>
  </si>
  <si>
    <t>31705401</t>
  </si>
  <si>
    <t>لعاب ضد باکتری</t>
  </si>
  <si>
    <t>31705601</t>
  </si>
  <si>
    <t>شبکه الیاف شیشه مقاوم در برابر قلیا جهت مسلح کردن دیوار</t>
  </si>
  <si>
    <t>31705701</t>
  </si>
  <si>
    <t>شبکه الیاف شیشه جهت مسلح کردن دیوار</t>
  </si>
  <si>
    <t>31705801</t>
  </si>
  <si>
    <t>شبکه الیاف کربن جهت مسلح کردن دیوار</t>
  </si>
  <si>
    <t>31710101</t>
  </si>
  <si>
    <t xml:space="preserve">هزینه گالوانیزه به میزان 10 میکرون 
</t>
  </si>
  <si>
    <t>31710106</t>
  </si>
  <si>
    <t xml:space="preserve">هزینه گالوانیزه به میزان 60 میکرون 
</t>
  </si>
  <si>
    <t>31710201</t>
  </si>
  <si>
    <t>فاصله نگهدار- سنترالایزر</t>
  </si>
  <si>
    <t>31710202</t>
  </si>
  <si>
    <t>غلاف پلی اتیلنی انکراژ</t>
  </si>
  <si>
    <t>31710301</t>
  </si>
  <si>
    <t>لوله کاروگیت انکراژ</t>
  </si>
  <si>
    <t>32010101</t>
  </si>
  <si>
    <t>لوله فولادی سیاه درزدار به قطر نامی یک دوم اینچ</t>
  </si>
  <si>
    <t>32010102</t>
  </si>
  <si>
    <t xml:space="preserve">لوله فولادی سیاه درزدار به قطر نامی سه چهارم اینچ </t>
  </si>
  <si>
    <t>32010103</t>
  </si>
  <si>
    <t xml:space="preserve">لوله فولادی سیاه درزدار به قطر نامی یک اینچ </t>
  </si>
  <si>
    <t>32010104</t>
  </si>
  <si>
    <t xml:space="preserve">لوله فولادی سیاه درزدار به قطر نامی یک و یک چهارم اینچ </t>
  </si>
  <si>
    <t>32010105</t>
  </si>
  <si>
    <t xml:space="preserve">لوله فولادی سیاه درزدار به قطر نامی یک و یکدوم اینچ </t>
  </si>
  <si>
    <t>32010106</t>
  </si>
  <si>
    <t xml:space="preserve">لوله فولادی سیاه درزدار به قطر نامی دو اینچ </t>
  </si>
  <si>
    <t>32010107</t>
  </si>
  <si>
    <t xml:space="preserve">لوله فولادی سیاه درزدار به قطر نامی دو و یکدوم اینچ </t>
  </si>
  <si>
    <t>32010108</t>
  </si>
  <si>
    <t xml:space="preserve">لوله فولادی سیاه درزدار به قطر نامی سه اینچ </t>
  </si>
  <si>
    <t>32010109</t>
  </si>
  <si>
    <t xml:space="preserve">لوله فولادی سیاه درزدار به قطر نامی چهار اینچ </t>
  </si>
  <si>
    <t>32010110</t>
  </si>
  <si>
    <t xml:space="preserve">لوله فولادی سیاه درزدار به قطرنامی پنج اینچ </t>
  </si>
  <si>
    <t>32010111</t>
  </si>
  <si>
    <t xml:space="preserve">لوله فولادی سیاه درزدار به قطر نامی شش اینچ </t>
  </si>
  <si>
    <t>32010112</t>
  </si>
  <si>
    <t xml:space="preserve">لوله فولادی سیاه درزدار به قطر نامی هشت اینچ </t>
  </si>
  <si>
    <t>32010113</t>
  </si>
  <si>
    <t xml:space="preserve">لوله فولادی سیاه درزدار به قطر نامی ده اینچ </t>
  </si>
  <si>
    <t>32010114</t>
  </si>
  <si>
    <t xml:space="preserve">لوله فولادی سیاه درزدار به قطر نامی دوازده اینچ </t>
  </si>
  <si>
    <t>32010116</t>
  </si>
  <si>
    <t>لوله فولادی سیاه درزدار به قطر نامی 14 اینچ</t>
  </si>
  <si>
    <t>32010117</t>
  </si>
  <si>
    <t>لوله فولادی سیاه درزدار به قطر نامی 16 و 18 اینچ</t>
  </si>
  <si>
    <t>32010118</t>
  </si>
  <si>
    <t>لوله فولادی سیاه درزدار به قطر نامی 20 و 22  اینچ</t>
  </si>
  <si>
    <t>32010119</t>
  </si>
  <si>
    <t>لوله فولادی سیاه درزدار به قطر نامی 600 میلی‌متر</t>
  </si>
  <si>
    <t>32010120</t>
  </si>
  <si>
    <t>لوله فولادی سیاه درزدار به قطر نامی  700 میلی‌متر</t>
  </si>
  <si>
    <t>32010121</t>
  </si>
  <si>
    <t>لوله فولادی سیاه درزدار به قطر نامی  800 میلی‌متر</t>
  </si>
  <si>
    <t>32010122</t>
  </si>
  <si>
    <t>لوله فولادی سیاه درزدار به قطر نامی  900 میلی‌متر</t>
  </si>
  <si>
    <t>32010123</t>
  </si>
  <si>
    <t>لوله فولادی سیاه درزدار به قطر نامی 1000 میلی‌متر</t>
  </si>
  <si>
    <t>32010124</t>
  </si>
  <si>
    <t>لوله فولادی سیاه درزدار به قطر نامی 1100 میلی‌متر</t>
  </si>
  <si>
    <t>32010125</t>
  </si>
  <si>
    <t>لوله فولادی سیاه درزدار به قطر نامی 1200 میلی‌متر</t>
  </si>
  <si>
    <t>32010126</t>
  </si>
  <si>
    <t>لوله فولادی سیاه درزدار به قطر نامی 1300 میلی‌متر</t>
  </si>
  <si>
    <t>32010127</t>
  </si>
  <si>
    <t>لوله فولادی سیاه درزدار به قطر نامی  1400 میلی‌متر</t>
  </si>
  <si>
    <t>32010128</t>
  </si>
  <si>
    <t>لوله فولادی سیاه درزدار به قطر نامی 1600 میلی‌متر</t>
  </si>
  <si>
    <t>32010129</t>
  </si>
  <si>
    <t>لوله فولادی سیاه درزدار به قطر نامی 1800 میلی‌متر</t>
  </si>
  <si>
    <t>32010130</t>
  </si>
  <si>
    <t>لوله فولادی سیاه درزدار به قطر نامی 2000 میلی‌متر</t>
  </si>
  <si>
    <t>32010201</t>
  </si>
  <si>
    <t>لوله فولادی سیاه بدون درزبه قطر خارجی 3 /21 میلیمتر</t>
  </si>
  <si>
    <t>32010202</t>
  </si>
  <si>
    <t>لوله فولادی سیاه بدون درز به قطر خارجی 9 /26 میلیمتر</t>
  </si>
  <si>
    <t>32010203</t>
  </si>
  <si>
    <t>لوله فولادی سیاه بدون درز به قطر خارجی 7 /33 میلیمتر</t>
  </si>
  <si>
    <t>32010204</t>
  </si>
  <si>
    <t>لوله فولادی سیاه بدون درز به قطر خارجی 4 /42 میلیمتر</t>
  </si>
  <si>
    <t>32010205</t>
  </si>
  <si>
    <t>لوله فولادی سیاه بدون درز به قطر خارجی 3 /48 میلیمتر</t>
  </si>
  <si>
    <t>32010206</t>
  </si>
  <si>
    <t>لوله فولادی سیاه بدون درز به قطر خارجی 3 /60 میلیمتر</t>
  </si>
  <si>
    <t>32010207</t>
  </si>
  <si>
    <t>لوله فولادی سیاه بدون درز به قطر خارجی 1 /76 میلیمتر</t>
  </si>
  <si>
    <t>32010208</t>
  </si>
  <si>
    <t>لوله فولادی سیاه بدون درز به قطر خارجی 9 /88 میلیمتر</t>
  </si>
  <si>
    <t>32010209</t>
  </si>
  <si>
    <t>لوله فولادی سیاه بدون درز به قطر خارجی 3 /114 میلیمتر</t>
  </si>
  <si>
    <t>32010210</t>
  </si>
  <si>
    <t>لوله فولادی سیاه بدون درز به قطر خارجی 7 /139 میلیمتر</t>
  </si>
  <si>
    <t>32010211</t>
  </si>
  <si>
    <t>لوله فولادی سیاه بدون درز به قطر خارجی 3 /168 میلیمتر</t>
  </si>
  <si>
    <t>32010212</t>
  </si>
  <si>
    <t>لوله فولادی سیاه بدون درز به قطر خارجی 1 /219 میلیمتر</t>
  </si>
  <si>
    <t>32010213</t>
  </si>
  <si>
    <t>لوله فولادی سیاه بدون درز به قطر خارجی 273 میلیمتر</t>
  </si>
  <si>
    <t>32010214</t>
  </si>
  <si>
    <t>لوله فولادی سیاه بدون درز به قطر خارجی 9 /323 میلیمتر</t>
  </si>
  <si>
    <t>32010215</t>
  </si>
  <si>
    <t>لوله فولادی سیاه بدون درز به قطر خارجی 6 /355 میلیمتر</t>
  </si>
  <si>
    <t>32010216</t>
  </si>
  <si>
    <t>لوله فولادی سیاه بدون درز به قطر خارجی 4 /406 میلیمتر</t>
  </si>
  <si>
    <t>32010301</t>
  </si>
  <si>
    <t xml:space="preserve">لوله گالوانیزه به قطر نامی یک دوم اینچ </t>
  </si>
  <si>
    <t>32010302</t>
  </si>
  <si>
    <t xml:space="preserve">لوله گالوانیزه به قطر نامی سه چهارم اینچ </t>
  </si>
  <si>
    <t>32010303</t>
  </si>
  <si>
    <t xml:space="preserve">لوله گالوانیزه به قطر نامی یک اینچ </t>
  </si>
  <si>
    <t>32010304</t>
  </si>
  <si>
    <t xml:space="preserve">لوله گالوانیزه به قطر نامی یک و یک چهارم اینچ </t>
  </si>
  <si>
    <t>32010305</t>
  </si>
  <si>
    <t xml:space="preserve">لوله گالوانیزه به قطر نامی یک و یک دوم اینچ </t>
  </si>
  <si>
    <t>32010306</t>
  </si>
  <si>
    <t>لوله گالوانیزه به قطر نامی دو اینچ</t>
  </si>
  <si>
    <t>32010307</t>
  </si>
  <si>
    <t xml:space="preserve">لوله گالوانیزه به قطر نامی دو و یک دوم اینچ </t>
  </si>
  <si>
    <t>32010308</t>
  </si>
  <si>
    <t>لوله گالوانیزه به قطر نامی سه اینچ</t>
  </si>
  <si>
    <t>32010309</t>
  </si>
  <si>
    <t xml:space="preserve">لوله گالوانیزه به قطر نامی چهار اینچ </t>
  </si>
  <si>
    <t>32010310</t>
  </si>
  <si>
    <t xml:space="preserve">لوله گالوانیزه به قطر نامی پنج اینچ </t>
  </si>
  <si>
    <t>32010311</t>
  </si>
  <si>
    <t xml:space="preserve">لوله گالوانیزه به قطر نامی شش اینچ </t>
  </si>
  <si>
    <t>32010331</t>
  </si>
  <si>
    <t>لوله گالوانیزه سنگین، به قطر 50 میلیمتر، رزوه شده با بوشن</t>
  </si>
  <si>
    <t>32010332</t>
  </si>
  <si>
    <t>لوله گالوانیزه سنگین، به قطر 65 میلیمتر، رزوه شده با بوشن</t>
  </si>
  <si>
    <t>32010333</t>
  </si>
  <si>
    <t>لوله گالوانیزه سنگین، به قطر 80 میلیمتر، رزوه شده با بوشن</t>
  </si>
  <si>
    <t>32010334</t>
  </si>
  <si>
    <t>لوله گالوانیزه سنگین، به قطر 100 میلیمتر، رزوه شده با بوشن</t>
  </si>
  <si>
    <t>32010335</t>
  </si>
  <si>
    <t>لوله گالوانیزه سنگین، به قطر 125 میلیمتر، رزوه شده با بوشن</t>
  </si>
  <si>
    <t>32010336</t>
  </si>
  <si>
    <t>لوله گالوانیزه سنگین، به قطر 150 میلیمتر، رزوه شده با بوشن</t>
  </si>
  <si>
    <t>32010401</t>
  </si>
  <si>
    <t xml:space="preserve">زانوی دنده‌ای گالوانیزه به قطر یک دوم اینچ </t>
  </si>
  <si>
    <t>32010402</t>
  </si>
  <si>
    <t>زانوی دنده ای گالوانیزه به قطر سه چهارم اینچ</t>
  </si>
  <si>
    <t>32010403</t>
  </si>
  <si>
    <t>زانوی دنده ای گالوانیزه به قطر یک اینچ</t>
  </si>
  <si>
    <t>32010404</t>
  </si>
  <si>
    <t>زانوی دنده ای گالوانیزه به قطر  یک و یک چهارم اینچ</t>
  </si>
  <si>
    <t>32010405</t>
  </si>
  <si>
    <t>زانوی دنده‌ای گالوانیزه به قطر یک و یک دوم اینچ</t>
  </si>
  <si>
    <t>32010406</t>
  </si>
  <si>
    <t>زانوی دنده‌ای گالوانیزه به قطر دو اینچ</t>
  </si>
  <si>
    <t>32010407</t>
  </si>
  <si>
    <t>زانوی دنده‌ای گالوانیزه به قطر دو و یک دوم اینچ</t>
  </si>
  <si>
    <t>32010408</t>
  </si>
  <si>
    <t>زانوی دنده‌ای گالوانیزه به قطر سه اینچ</t>
  </si>
  <si>
    <t>32010409</t>
  </si>
  <si>
    <t>زانوی دنده‌ای گالوانیزه به قطر چهار اینچ</t>
  </si>
  <si>
    <t>32010410</t>
  </si>
  <si>
    <t>زانوی دنده‌ای گالوانیزه به قطر پنج اینچ</t>
  </si>
  <si>
    <t>32010411</t>
  </si>
  <si>
    <t>زانوی دنده‌ای گالوانیزه به قطر شش اینچ</t>
  </si>
  <si>
    <t>32010501</t>
  </si>
  <si>
    <t>زانوی جوشی فولادی به قطر یک دوم اینچ</t>
  </si>
  <si>
    <t>32010502</t>
  </si>
  <si>
    <t>زانوی جوشی فولادی به قطر سه چهارم اینچ</t>
  </si>
  <si>
    <t>32010503</t>
  </si>
  <si>
    <t>زانوی جوشی فولادی به قطر یک اینچ</t>
  </si>
  <si>
    <t>32010504</t>
  </si>
  <si>
    <t>زانوی جوشی فولادی به قطر یک و یک چهارم اینچ</t>
  </si>
  <si>
    <t>32010505</t>
  </si>
  <si>
    <t>زانوی جوشی فولادی به قطر یک و یک دوم اینچ</t>
  </si>
  <si>
    <t>32010506</t>
  </si>
  <si>
    <t>زانوی جوشی فولادی به قطر دو اینچ</t>
  </si>
  <si>
    <t>32010507</t>
  </si>
  <si>
    <t>زانوی جوشی فولادی به قطر دو و یک دوم اینچ</t>
  </si>
  <si>
    <t>32010508</t>
  </si>
  <si>
    <t>زانوی جوشی فولادی به قطر سه اینچ</t>
  </si>
  <si>
    <t>32010509</t>
  </si>
  <si>
    <t>زانوی جوشی فولادی به قطر چهار اینچ</t>
  </si>
  <si>
    <t>32010510</t>
  </si>
  <si>
    <t>زانوی جوشی فولادی به قطر پنج اینچ</t>
  </si>
  <si>
    <t>32010511</t>
  </si>
  <si>
    <t>زانوی جوشی فولادی به قطر شش اینچ</t>
  </si>
  <si>
    <t>32010512</t>
  </si>
  <si>
    <t>زانوی جوشی فولادی به قطر هشت اینچ</t>
  </si>
  <si>
    <t>32010513</t>
  </si>
  <si>
    <t>زانوی جوشی فولادی به قطر ده اینچ</t>
  </si>
  <si>
    <t>32010514</t>
  </si>
  <si>
    <t>زانوی جوشی فولادی به قطر دوازده اینچ</t>
  </si>
  <si>
    <t>32010515</t>
  </si>
  <si>
    <t>زانوی جوشی فولادی به قطر چهارده اینچ</t>
  </si>
  <si>
    <t>32010516</t>
  </si>
  <si>
    <t>زانوی جوشی فولادی به قطر شانزده اینچ</t>
  </si>
  <si>
    <t>32010601</t>
  </si>
  <si>
    <t>مهره ماسوره به قطر یک دوم اینچ</t>
  </si>
  <si>
    <t>32010602</t>
  </si>
  <si>
    <t>مهره ماسوره به قطر سه چهارم اینچ</t>
  </si>
  <si>
    <t>32010603</t>
  </si>
  <si>
    <t>مهره ماسوره به قطر یک اینچ</t>
  </si>
  <si>
    <t>32010604</t>
  </si>
  <si>
    <t>مهره ماسوره به قطر یک و یک چهارم اینچ</t>
  </si>
  <si>
    <t>32010605</t>
  </si>
  <si>
    <t>مهره ماسوره به قطر یک و یک دوم اینچ</t>
  </si>
  <si>
    <t>32010606</t>
  </si>
  <si>
    <t>مهره ماسوره به قطر دو اینچ</t>
  </si>
  <si>
    <t>32010607</t>
  </si>
  <si>
    <t>مهره ماسوره به قطر دو و یک دوم اینچ</t>
  </si>
  <si>
    <t>32010608</t>
  </si>
  <si>
    <t>مهره ماسوره به قطر سه اینچ</t>
  </si>
  <si>
    <t>32010609</t>
  </si>
  <si>
    <t>مهره ماسوره به قطر چهار اینچ</t>
  </si>
  <si>
    <t>32010701</t>
  </si>
  <si>
    <t>فلنج فولادی جوشی به قطر دو اینچ</t>
  </si>
  <si>
    <t>32010702</t>
  </si>
  <si>
    <t>فلنج فولادی جوشی به قطر دو و یک دوم اینچ</t>
  </si>
  <si>
    <t>32010703</t>
  </si>
  <si>
    <t>فلنج فولادی جوشی به قطر سه اینچ</t>
  </si>
  <si>
    <t>32010704</t>
  </si>
  <si>
    <t>فلنج فولادی جوشی به قطر چهار اینچ</t>
  </si>
  <si>
    <t>32010705</t>
  </si>
  <si>
    <t>فلنج فولادی جوشی به قطر پنج اینچ</t>
  </si>
  <si>
    <t>32010706</t>
  </si>
  <si>
    <t>فلنج فولادی جوشی به قطر شش اینچ</t>
  </si>
  <si>
    <t>32010707</t>
  </si>
  <si>
    <t>فلنج فولادی جوشی به قطر هشت اینچ</t>
  </si>
  <si>
    <t>32010708</t>
  </si>
  <si>
    <t>فلنج فولادی جوشی به قطر ده اینچ</t>
  </si>
  <si>
    <t>32010709</t>
  </si>
  <si>
    <t>فلنج فولادی جوشی به قطر دوازده اینچ</t>
  </si>
  <si>
    <t>32010710</t>
  </si>
  <si>
    <t>فلنج فولادی جوشی به قطر چهارده اینچ</t>
  </si>
  <si>
    <t>32010711</t>
  </si>
  <si>
    <t>فلنج فولادی جوشی به قطر شانزده اینچ</t>
  </si>
  <si>
    <t>32010801</t>
  </si>
  <si>
    <t>واشر لاستیکی کلین گریت به قطر دو اینچ</t>
  </si>
  <si>
    <t>32010802</t>
  </si>
  <si>
    <t>واشر لاستیکی کلین گریت به قطر دو و یک دوم اینچ</t>
  </si>
  <si>
    <t>32010803</t>
  </si>
  <si>
    <t>واشر لاستیکی کلین گریت به قطر سه اینچ</t>
  </si>
  <si>
    <t>32010804</t>
  </si>
  <si>
    <t>واشر لاستیکی کلین گریت به قطر چهار اینچ</t>
  </si>
  <si>
    <t>32010805</t>
  </si>
  <si>
    <t>واشر لاستیکی کلین گریت به قطر پنج اینچ</t>
  </si>
  <si>
    <t>32010806</t>
  </si>
  <si>
    <t>واشر لاستیکی کلین گریت به قطر شش اینچ</t>
  </si>
  <si>
    <t>32010807</t>
  </si>
  <si>
    <t>واشر لاستیکی کلین گریت به قطر هشت اینچ</t>
  </si>
  <si>
    <t>32010808</t>
  </si>
  <si>
    <t>واشر لاستیکی کلین گریت به قطر ده اینچ</t>
  </si>
  <si>
    <t>32010809</t>
  </si>
  <si>
    <t>واشر لاستیکی کلین گریت به قطر دوازده اینچ</t>
  </si>
  <si>
    <t>32010810</t>
  </si>
  <si>
    <t>واشر لاستیکی کلین گریت به قطر چهارده اینچ</t>
  </si>
  <si>
    <t>32010811</t>
  </si>
  <si>
    <t xml:space="preserve">واشر لاستیکی کلین گریت به قطرشانزده اینچ </t>
  </si>
  <si>
    <t>32011801</t>
  </si>
  <si>
    <t>فلنج فولادی جوشی به قطر یک و یک چهارم اینچ</t>
  </si>
  <si>
    <t>32011802</t>
  </si>
  <si>
    <t xml:space="preserve">فلنج فولادی جوشی به قطریک ویک دوم اینچ </t>
  </si>
  <si>
    <t>32011901</t>
  </si>
  <si>
    <t xml:space="preserve">واشرلاستیکی کلین گریت به قطر یک ویک چهارم اینچ </t>
  </si>
  <si>
    <t>32011902</t>
  </si>
  <si>
    <t xml:space="preserve">واشرلاستیکی کلین گریت به قطر یک ویک دوم اینچ </t>
  </si>
  <si>
    <t>32013204</t>
  </si>
  <si>
    <t>کوپلینگ اتصال مکانیکی برای لوله فولادی به قطر 200 میلیمتر، با واشر و پیچ و مهره‌ها به طور کامل</t>
  </si>
  <si>
    <t>32013205</t>
  </si>
  <si>
    <t>کوپلینگ اتصال مکانیکی برای لوله فولادی به قطر 250 میلیمتر، با واشر و پیچ و مهره‌ها به طور کامل</t>
  </si>
  <si>
    <t>32013206</t>
  </si>
  <si>
    <t>کوپلینگ اتصال مکانیکی برای لوله فولادی به قطر 300 میلیمتر، با واشر و پیچ و مهره‌ها به طور کامل</t>
  </si>
  <si>
    <t>32013207</t>
  </si>
  <si>
    <t>کوپلینگ اتصال مکانیکی برای لوله فولادی به قطر 350 میلیمتر، با واشر و پیچ و مهره‌ها به طور کامل</t>
  </si>
  <si>
    <t>32013208</t>
  </si>
  <si>
    <t>کوپلینگ اتصال مکانیکی برای لوله فولادی به قطر 400 میلیمتر، با واشر و پیچ و مهره‌ها به طور کامل</t>
  </si>
  <si>
    <t>32013210</t>
  </si>
  <si>
    <t>کوپلینگ اتصال مکانیکی برای لوله فولادی به قطر 500 میلیمتر، با واشر و پیچ و مهره‌ها به طور کامل</t>
  </si>
  <si>
    <t>32020203</t>
  </si>
  <si>
    <t>لوله چدنی بدون سر کاسه به قطر نامی 100 میلیمتر</t>
  </si>
  <si>
    <t>32020205</t>
  </si>
  <si>
    <t>لوله چدنی بدون سر کاسه به قطر نامی 150 میلیمتر</t>
  </si>
  <si>
    <t>32020301</t>
  </si>
  <si>
    <t>لوله چدنی داکتیل به قطر نامی 80  میلیمتر با فشار کار 16 اتمسفر</t>
  </si>
  <si>
    <t>32020302</t>
  </si>
  <si>
    <t>لوله چدنی داکتیل به قطر نامی 100 میلیمتر با فشار کار 16 اتمسفر</t>
  </si>
  <si>
    <t>32020303</t>
  </si>
  <si>
    <t>لوله چدنی داکتیل به قطرنامی 150  میلیمتربافشارکار16 اتمسفر</t>
  </si>
  <si>
    <t>32020304</t>
  </si>
  <si>
    <t>لوله چدنی داکتیل به قطرنامی 200  میلیمتربافشارکار16 اتمسفر</t>
  </si>
  <si>
    <t>32020305</t>
  </si>
  <si>
    <t>لوله چدنی داکتیل به قطرنامی 250  میلیمتربافشارکار16 اتمسفر</t>
  </si>
  <si>
    <t>32020306</t>
  </si>
  <si>
    <t>لوله چدنی داکتیل به قطرنامی 300  میلیمتربافشارکار16 اتمسفر</t>
  </si>
  <si>
    <t>32020307</t>
  </si>
  <si>
    <t>لوله چدنی داکتیل به قطرنامی 350  میلیمتربافشارکار16 اتمسفر</t>
  </si>
  <si>
    <t>32020308</t>
  </si>
  <si>
    <t>لوله چدنی داکتیل به قطرنامی 400  میلیمتربافشارکار16 اتمسفر</t>
  </si>
  <si>
    <t>32020309</t>
  </si>
  <si>
    <t>لوله چدنی داکتیل به قطر نامی 450 میلیمتر با فشار کار 16 اتمسفر</t>
  </si>
  <si>
    <t>32020310</t>
  </si>
  <si>
    <t>لوله چدنی داکتیل به قطر نامی 500 میلیمتر با فشار کار 16 اتمسفر</t>
  </si>
  <si>
    <t>32020311</t>
  </si>
  <si>
    <t>لوله چدنی داکتیل به قطر نامی 600 میلیمتر با فشار کار 16 اتمسفر</t>
  </si>
  <si>
    <t>32020312</t>
  </si>
  <si>
    <t>لوله چدنی داکتیل به قطر نامی 700 میلیمتر با فشار کار 16 اتمسفر</t>
  </si>
  <si>
    <t>32020313</t>
  </si>
  <si>
    <t>لوله چدنی داکتیل به قطر نامی 800 میلیمتر با فشار کار 16 اتمسفر</t>
  </si>
  <si>
    <t>32020314</t>
  </si>
  <si>
    <t>لوله چدنی داکتیل به قطر نامی 900 میلیمتر با فشار کار 16 اتمسفر</t>
  </si>
  <si>
    <t>32020315</t>
  </si>
  <si>
    <t>لوله چدنی داکتیل به قطر نامی 1000 میلیمتر با فشار کار 16 اتمسفر</t>
  </si>
  <si>
    <t>32020317</t>
  </si>
  <si>
    <t>لوله چدنی داکتیل به قطر نامی 1100 میلیمتر با فشار کار 16 اتمسفر</t>
  </si>
  <si>
    <t>32020318</t>
  </si>
  <si>
    <t>لوله چدنی داکتیل به قطر نامی 1200 میلیمتر با فشار کار 16 اتمسفر</t>
  </si>
  <si>
    <t>32020319</t>
  </si>
  <si>
    <t>لوله چدنی داکتیل به قطر نامی 1300 میلیمتر با فشار کار 16 اتمسفر</t>
  </si>
  <si>
    <t>32020320</t>
  </si>
  <si>
    <t>لوله چدنی داکتیل به قطر نامی 1400 میلیمتر با فشار کار 16 اتمسفر</t>
  </si>
  <si>
    <t>32020321</t>
  </si>
  <si>
    <t>لوله چدنی داکتیل به قطر نامی 1500 میلیمتر با فشار کار 16 اتمسفر</t>
  </si>
  <si>
    <t>32020322</t>
  </si>
  <si>
    <t>لوله چدنی داکتیل به قطر نامی 1600 میلیمتر با فشار کار 16 اتمسفر</t>
  </si>
  <si>
    <t>32020323</t>
  </si>
  <si>
    <t>لوله چدنی داکتیل به قطر نامی 1700 میلیمتر با فشار کار 16 اتمسفر</t>
  </si>
  <si>
    <t>32020324</t>
  </si>
  <si>
    <t>لوله چدنی داکتیل به قطر نامی 1800 میلیمتر با فشار کار 16 اتمسفر</t>
  </si>
  <si>
    <t>32020325</t>
  </si>
  <si>
    <t>لوله چدنی داکتیل به قطر نامی 1900 میلیمتر با فشار کار 16 اتمسفر</t>
  </si>
  <si>
    <t>32020326</t>
  </si>
  <si>
    <t>لوله چدنی داکتیل به قطر نامی 2000 میلیمتر با فشار کار 16 اتمسفر</t>
  </si>
  <si>
    <t>32020401</t>
  </si>
  <si>
    <t xml:space="preserve">قطعات اتصال چدنی داکتیل </t>
  </si>
  <si>
    <t>32020501</t>
  </si>
  <si>
    <t>زانو چدنی سر کاسه دار</t>
  </si>
  <si>
    <t>32021002</t>
  </si>
  <si>
    <t>واشر لاستیکی به قطر 100 میلیمتر</t>
  </si>
  <si>
    <t>32021003</t>
  </si>
  <si>
    <t>واشرلاستیکی به قطر150 میلیمتر</t>
  </si>
  <si>
    <t>32021004</t>
  </si>
  <si>
    <t>واشرلاستیکی به قطر200 میلیمتر</t>
  </si>
  <si>
    <t>32021005</t>
  </si>
  <si>
    <t>واشرلاستیکی به قطر250 میلیمتر</t>
  </si>
  <si>
    <t>32021006</t>
  </si>
  <si>
    <t>واشرلاستیکی به قطر300 میلیمتر</t>
  </si>
  <si>
    <t>32021007</t>
  </si>
  <si>
    <t>واشرلاستیکی به قطر350 میلیمتر</t>
  </si>
  <si>
    <t>32021008</t>
  </si>
  <si>
    <t>واشرلاستیکی به قطر400 میلیمتر</t>
  </si>
  <si>
    <t>32021009</t>
  </si>
  <si>
    <t>واشر لاستیکی به قطر 450 میلیمتر</t>
  </si>
  <si>
    <t>32021010</t>
  </si>
  <si>
    <t>واشر لاستیکی به قطر 500 میلیمتر</t>
  </si>
  <si>
    <t>32021101</t>
  </si>
  <si>
    <t>کلمپ آب بند 30سانتی جهت لوله چدنی تا قطر 65 میلی متر</t>
  </si>
  <si>
    <t>32021102</t>
  </si>
  <si>
    <t>کلمپ آب بند 30سانتی جهت لوله چدنی به قطر بیش از 65 تا 100میلی متر</t>
  </si>
  <si>
    <t>32021103</t>
  </si>
  <si>
    <t>کلمپ آب بند 30سانتی جهت لوله چدنی به قطر بیش از 100 تا 150میلی متر</t>
  </si>
  <si>
    <t>32021104</t>
  </si>
  <si>
    <t>کلمپ آب بند 30سانتی جهت لوله چدنی به قطر 200میلی متر</t>
  </si>
  <si>
    <t>32021105</t>
  </si>
  <si>
    <t>کلمپ آب بند 30سانتی جهت لوله چدنی به قطر 250میلی متر</t>
  </si>
  <si>
    <t>32021106</t>
  </si>
  <si>
    <t>کلمپ آب بند 30سانتی جهت لوله چدنی به قطر 300میلی متر</t>
  </si>
  <si>
    <t>32021107</t>
  </si>
  <si>
    <t>کلمپ آب بند 30سانتی جهت لوله چدنی به قطر  بیش از 300 تا 400 میلی متر</t>
  </si>
  <si>
    <t>32021108</t>
  </si>
  <si>
    <t>کلمپ آب بند 30سانتی جهت لوله چدنی به قطر  500 میلی متر</t>
  </si>
  <si>
    <t>32021109</t>
  </si>
  <si>
    <t>کلمپ آب بند 30سانتی جهت لوله چدنی به قطر  600 میلی متر</t>
  </si>
  <si>
    <t>32030101</t>
  </si>
  <si>
    <t>لوله پی وی سی سخت با فشار کار 16 بار به قطر خارجی 20 میلیمتر</t>
  </si>
  <si>
    <t>32030110</t>
  </si>
  <si>
    <t>لوله پی وی سی سخت با فشار کار 16 بار به قطر خارجی 125 میلیمتر</t>
  </si>
  <si>
    <t>32030115</t>
  </si>
  <si>
    <t>لوله پی وی سی سخت بافشارکار 16   باروقطرخارجی 250  میلیمتر</t>
  </si>
  <si>
    <t>32030206</t>
  </si>
  <si>
    <t>لوله پی وی سی سخت با فشار کار 10 بار به قطر خارجی 75 میلیمتر</t>
  </si>
  <si>
    <t>32030210</t>
  </si>
  <si>
    <t>لوله پی وی سی سخت با فشارکار 10 بار به قطر خارجی 140 میلیمتر</t>
  </si>
  <si>
    <t>32030213</t>
  </si>
  <si>
    <t>لوله پی وی سی سخت با فشارکار 10 بار به قطر خارجی 200 میلیمتر</t>
  </si>
  <si>
    <t>32030214</t>
  </si>
  <si>
    <t>لوله پی وی سی سخت با فشارکار 10 بار به قطر خارجی 250 میلیمتر</t>
  </si>
  <si>
    <t>32030231</t>
  </si>
  <si>
    <t>لوله پی وی سی سخت با فشار کار 10 بار (PN10) به قطر نامی 40 میلیمتر</t>
  </si>
  <si>
    <t>32030232</t>
  </si>
  <si>
    <t>لوله پی وی سی سخت با فشار کار 10 بار (PN10) به قطر نامی 50 میلیمتر</t>
  </si>
  <si>
    <t>32030233</t>
  </si>
  <si>
    <t>لوله پی وی سی سخت با فشار کار 10 بار (PN10) به قطر نامی 63 میلیمتر</t>
  </si>
  <si>
    <t>32030234</t>
  </si>
  <si>
    <t>لوله پی وی سی سخت با فشار کار 10 بار (PN10) به قطر نامی 75 میلیمتر</t>
  </si>
  <si>
    <t>32030235</t>
  </si>
  <si>
    <t>لوله پی وی سی سخت با فشار کار 10 بار (PN10) به قطر نامی 90 میلیمتر</t>
  </si>
  <si>
    <t>32030236</t>
  </si>
  <si>
    <t>لوله پی وی سی سخت با فشار کار 10 بار (PN10) به قطر نامی 110 میلیمتر</t>
  </si>
  <si>
    <t>32030237</t>
  </si>
  <si>
    <t>لوله پی وی سی سخت با فشار کار 10 بار (PN10) به قطر نامی 125 میلیمتر</t>
  </si>
  <si>
    <t>32030238</t>
  </si>
  <si>
    <t>لوله پی وی سی سخت با فشار کار 10 بار (PN10) به قطر نامی 140 میلیمتر</t>
  </si>
  <si>
    <t>32030239</t>
  </si>
  <si>
    <t>لوله پی وی سی سخت با فشار کار 10 بار (PN10) به قطر نامی 160 میلیمتر</t>
  </si>
  <si>
    <t>32030240</t>
  </si>
  <si>
    <t>لوله پی وی سی سخت با فشار کار 10 بار (PN10) به قطر نامی 180 میلیمتر</t>
  </si>
  <si>
    <t>32030241</t>
  </si>
  <si>
    <t>لوله پی وی سی سخت با فشار کار 10 بار (PN10) به قطر نامی 200 میلیمتر</t>
  </si>
  <si>
    <t>32030242</t>
  </si>
  <si>
    <t>لوله پی وی سی سخت با فشار کار 10 بار (PN10) به قطر نامی 225 میلیمتر</t>
  </si>
  <si>
    <t>32030243</t>
  </si>
  <si>
    <t>لوله پی وی سی سخت با فشار کار 10 بار (PN10) به قطر نامی 250 میلیمتر</t>
  </si>
  <si>
    <t>32030244</t>
  </si>
  <si>
    <t>لوله پی وی سی سخت با فشار کار 10 بار (PN10) به قطر نامی 280 میلیمتر</t>
  </si>
  <si>
    <t>32030245</t>
  </si>
  <si>
    <t>لوله پی وی سی سخت با فشار کار 10 بار (PN10) به قطر نامی 315 میلیمتر</t>
  </si>
  <si>
    <t>32030246</t>
  </si>
  <si>
    <t>لوله پی وی سی سخت با فشار کار 10 بار (PN10) به قطر نامی 355 میلیمتر</t>
  </si>
  <si>
    <t>32030247</t>
  </si>
  <si>
    <t>لوله پی وی سی سخت با فشار کار 10 بار (PN10) به قطر نامی 400 میلیمتر</t>
  </si>
  <si>
    <t>32030301</t>
  </si>
  <si>
    <t>لوله پی وی سی سخت با فشار کار 6 بار به قطر خارجی 40 میلیمتر</t>
  </si>
  <si>
    <t>32030302</t>
  </si>
  <si>
    <t>لوله پی وی سی سخت با فشار کار 6 بار به قطر خارجی 50 میلیمتر</t>
  </si>
  <si>
    <t>32030303</t>
  </si>
  <si>
    <t>لوله پی وی سی سخت با فشار کار 6 بار به قطر خارجی 63 میلیمتر</t>
  </si>
  <si>
    <t>32030304</t>
  </si>
  <si>
    <t>لوله پی وی سی سخت بافشارکار6     باربه قطرخارجی 75 میلیمتر</t>
  </si>
  <si>
    <t>32030305</t>
  </si>
  <si>
    <t>لوله پی وی سی سخت با فشار کار 6 بار به قطر خارجی 90 میلیمتر</t>
  </si>
  <si>
    <t>32030306</t>
  </si>
  <si>
    <t>لوله پی وی سی سخت با فشار کار 6 بار به قطر خارجی 110 میلیمتر</t>
  </si>
  <si>
    <t>32030307</t>
  </si>
  <si>
    <t>لوله پی وی سی سخت بافشارکار6     باربه قطرخارجی 125 میلیمتر</t>
  </si>
  <si>
    <t>32030308</t>
  </si>
  <si>
    <t>لوله پی وی سی سخت بافشارکار6     باربه قطرخارجی 140 میلیمتر</t>
  </si>
  <si>
    <t>32030309</t>
  </si>
  <si>
    <t>لوله پی وی سی سخت بافشارکار6     باربه قطرخارجی 160 میلیمتر</t>
  </si>
  <si>
    <t>32030310</t>
  </si>
  <si>
    <t>لوله پی وی سی سخت بافشارکار6     باربه قطرخارجی 180 میلیمتر</t>
  </si>
  <si>
    <t>32030311</t>
  </si>
  <si>
    <t>لوله پی وی سی سخت بافشارکار6     باربه قطرخارجی 200 میلیمتر</t>
  </si>
  <si>
    <t>32030312</t>
  </si>
  <si>
    <t>لوله پی وی سی سخت با فشار کار 6 بار به قطر خارجی 250 میلیمتر</t>
  </si>
  <si>
    <t>32030401</t>
  </si>
  <si>
    <t>لوله پی وی سی سخت بافشارکار4     باربه قطرخارجی 75 میلیمتر</t>
  </si>
  <si>
    <t>32030402</t>
  </si>
  <si>
    <t>لوله پی وی سی سخت با فشار کار 4 بار به قطر خارجی 90 میلیمتر</t>
  </si>
  <si>
    <t>32030404</t>
  </si>
  <si>
    <t>لوله پی وی سی سخت بافشارکار4     باربه قطرخارجی 125 میلیمتر</t>
  </si>
  <si>
    <t>32030405</t>
  </si>
  <si>
    <t>لوله پی وی سی سخت بافشارکار4     باربه قطرخارجی 140 میلیمتر</t>
  </si>
  <si>
    <t>32030406</t>
  </si>
  <si>
    <t>لوله پی وی سی سخت بافشارکار4     باربه قطرخارجی 160 میلیمتر</t>
  </si>
  <si>
    <t>32030407</t>
  </si>
  <si>
    <t>لوله پی وی سی سخت بافشارکار4     باربه قطرخارجی 180 میلیمتر</t>
  </si>
  <si>
    <t>32030408</t>
  </si>
  <si>
    <t>لوله پی وی سی سخت با فشار کار 6 بار به قطر خارجی 200 میلیمتر</t>
  </si>
  <si>
    <t>32030409</t>
  </si>
  <si>
    <t>لوله پی وی سی سخت بافشارکار4     باربه قطرخارجی 250 میلیمتر</t>
  </si>
  <si>
    <t>32030424</t>
  </si>
  <si>
    <t>لوله پی وی سی سخت فاضلابی به قطر  نامی 200 میلیمتر</t>
  </si>
  <si>
    <t>32030425</t>
  </si>
  <si>
    <t>لوله پی وی سی سخت فاضلابی به قطر  نامی 250 میلیمتر</t>
  </si>
  <si>
    <t>32030426</t>
  </si>
  <si>
    <t>لوله پی وی سی سخت فاضلابی به قطر  نامی 315 میلیمتر</t>
  </si>
  <si>
    <t>32030427</t>
  </si>
  <si>
    <t>لوله پی وی سی سخت فاضلابی به قطر  نامی 355 میلیمتر</t>
  </si>
  <si>
    <t>32030428</t>
  </si>
  <si>
    <t>لوله پی وی سی سخت فاضلابی به قطر  نامی 400 میلیمتر</t>
  </si>
  <si>
    <t>32030429</t>
  </si>
  <si>
    <t>لوله پی وی سی سخت فاضلابی به قطر  نامی 450 میلیمتر</t>
  </si>
  <si>
    <t>32030430</t>
  </si>
  <si>
    <t>لوله پی وی سی سخت فاضلابی به قطر  نامی 500 میلیمتر</t>
  </si>
  <si>
    <t>32030431</t>
  </si>
  <si>
    <t>لوله پی وی سی سخت فاضلابی به قطر  نامی 630 میلیمتر</t>
  </si>
  <si>
    <t>32030501</t>
  </si>
  <si>
    <t xml:space="preserve">زانو پی وی سی </t>
  </si>
  <si>
    <t>32030901</t>
  </si>
  <si>
    <t xml:space="preserve">لوله پلاستیکی فشارقوی پلی اتیلن  سه چهارم اینچ </t>
  </si>
  <si>
    <t>32031011</t>
  </si>
  <si>
    <t>لوله پلی اتیلن مشبک پنج لایه به قطر خارجی 16 میلیمتر</t>
  </si>
  <si>
    <t>32031012</t>
  </si>
  <si>
    <t>لوله پلی اتیلن مشبک پنج لایه به قطر خارجی 20 میلیمتر</t>
  </si>
  <si>
    <t>32031013</t>
  </si>
  <si>
    <t>لوله پلی اتیلن مشبک پنج لایه به قطر خارجی 25 میلیمتر</t>
  </si>
  <si>
    <t>32031014</t>
  </si>
  <si>
    <t>لوله پلی اتیلن مشبک پنج لایه به قطر خارجی 32 میلیمتر</t>
  </si>
  <si>
    <t>32031031</t>
  </si>
  <si>
    <t>سه راهی پرسی برای لوله پلیاتیلن مشبک پنج لایه به قطر خارجی 16 میلیمتر</t>
  </si>
  <si>
    <t>32031032</t>
  </si>
  <si>
    <t>سه راهی پرسی برای لوله پلیاتیلن مشبک پنج لایه به قطر خارجی 20 میلیمتر</t>
  </si>
  <si>
    <t>32031033</t>
  </si>
  <si>
    <t>سه راهی پرسی برای لوله پلیاتیلن مشبک پنج لایه به قطر خارجی 25 میلیمتر</t>
  </si>
  <si>
    <t>32031034</t>
  </si>
  <si>
    <t>سه راهی پرسی برای لوله پلیاتیلن مشبک پنج لایه به قطر خارجی 32 میلیمتر</t>
  </si>
  <si>
    <t>32031041</t>
  </si>
  <si>
    <t>لوله پلی‌اتیلن دمای بالا پنج لایه سایز 16 میلیمتر</t>
  </si>
  <si>
    <t>32031042</t>
  </si>
  <si>
    <t>لوله پلی‌اتیلن دمای بالا پنج لایه سایز 20 میلیمتر</t>
  </si>
  <si>
    <t>32031043</t>
  </si>
  <si>
    <t>لوله پلی‌اتیلن دمای بالا پنج لایه سایز 25 میلیمتر</t>
  </si>
  <si>
    <t>32031044</t>
  </si>
  <si>
    <t>لوله پلی‌اتیلن دمای بالا پنج لایه سایز 32 میلیمتر</t>
  </si>
  <si>
    <t>32031051</t>
  </si>
  <si>
    <t>زانوی پرسی سایز 16</t>
  </si>
  <si>
    <t>32031052</t>
  </si>
  <si>
    <t>زانوی پرسی سایز 20</t>
  </si>
  <si>
    <t>32031053</t>
  </si>
  <si>
    <t>زانوی پرسی سایز 25</t>
  </si>
  <si>
    <t>32031054</t>
  </si>
  <si>
    <t>زانوی پرسی سایز 32</t>
  </si>
  <si>
    <t>32031111</t>
  </si>
  <si>
    <t>لوله پلی اتیلن فاضلابی مخصوص لوله‌رانی، به قطر 200 میلی‌متر</t>
  </si>
  <si>
    <t>32031112</t>
  </si>
  <si>
    <t>لوله پلی اتیلن فاضلابی مخصوص لوله‌رانی، به قطر 225 میلی‌متر</t>
  </si>
  <si>
    <t>32031113</t>
  </si>
  <si>
    <t>لوله پلی اتیلن فاضلابی مخصوص لوله‌رانی، به قطر 250 میلی‌متر</t>
  </si>
  <si>
    <t>32031114</t>
  </si>
  <si>
    <t>لوله پلی اتیلن فاضلابی مخصوص لوله‌رانی، به قطر 280 میلی‌متر</t>
  </si>
  <si>
    <t>32031115</t>
  </si>
  <si>
    <t>لوله پلی اتیلن فاضلابی مخصوص لوله‌رانی، به قطر 300 میلی‌متر</t>
  </si>
  <si>
    <t>32031116</t>
  </si>
  <si>
    <t>لوله پلی اتیلن فاضلابی مخصوص لوله‌رانی، به قطر 350 میلی‌متر</t>
  </si>
  <si>
    <t>32031117</t>
  </si>
  <si>
    <t>لوله پلی اتیلن فاضلابی مخصوص لوله‌رانی، به قطر 400 میلی‌متر</t>
  </si>
  <si>
    <t>32032012</t>
  </si>
  <si>
    <t>لوله پلی اتیلن 80 PE با فشار کار 10 PN به قطر 160 میلیمتر</t>
  </si>
  <si>
    <t>32032033</t>
  </si>
  <si>
    <t>لوله پلی اتیلن 80 PE با فشار کار 10 PN به قطر 25 میلیمتر</t>
  </si>
  <si>
    <t>32032034</t>
  </si>
  <si>
    <t>لوله پلی اتیلن 80 PE با فشار کار 10 PN به قطر 32 میلیمتر</t>
  </si>
  <si>
    <t>32032036</t>
  </si>
  <si>
    <t>لوله پلی اتیلن 80 PE با فشار کار 10 PN به قطر 50 میلیمتر</t>
  </si>
  <si>
    <t>32032037</t>
  </si>
  <si>
    <t>لوله پلی اتیلن 80 PE با فشار کار 10 PN به قطر 63 میلیمتر</t>
  </si>
  <si>
    <t>32032038</t>
  </si>
  <si>
    <t>لوله پلی اتیلن 80 PE با فشار کار 10 PN به قطر 75 میلیمتر</t>
  </si>
  <si>
    <t>32032039</t>
  </si>
  <si>
    <t>لوله پلی اتیلن 80 PE با فشار کار 10 PN به قطر 90 میلیمتر</t>
  </si>
  <si>
    <t>32032040</t>
  </si>
  <si>
    <t>لوله پلی اتیلن 80 PE با فشار کار 10 PN به قطر 110 میلیمتر</t>
  </si>
  <si>
    <t>32032041</t>
  </si>
  <si>
    <t>لوله پلی اتیلن 80 PE با فشار کار 10 PN به قطر 125 میلیمتر</t>
  </si>
  <si>
    <t>32032042</t>
  </si>
  <si>
    <t>لوله پلی اتیلن 80 PE با فشار کار 10 PN به قطر 140 میلیمتر</t>
  </si>
  <si>
    <t>32032043</t>
  </si>
  <si>
    <t>32032044</t>
  </si>
  <si>
    <t>لوله پلی اتیلن 80 PE با فشار کار 10 PN به قطر 180 میلیمتر</t>
  </si>
  <si>
    <t>32032045</t>
  </si>
  <si>
    <t>لوله پلی اتیلن 80 PE با فشار کار 10 PN به قطر 200 میلیمتر</t>
  </si>
  <si>
    <t>32032046</t>
  </si>
  <si>
    <t>لوله پلی اتیلن 80 PE با فشار کار 10 PN به قطر 225 میلیمتر</t>
  </si>
  <si>
    <t>32032047</t>
  </si>
  <si>
    <t>لوله پلی اتیلن 80 PE با فشار کار 10 PN به قطر 250 میلیمتر</t>
  </si>
  <si>
    <t>32032048</t>
  </si>
  <si>
    <t>لوله پلی اتیلن 80 PE با فشار کار 10 PN به قطر 280 میلیمتر</t>
  </si>
  <si>
    <t>32032049</t>
  </si>
  <si>
    <t>لوله پلی اتیلن 80 PE با فشار کار 10 PN به قطر 315 میلیمتر</t>
  </si>
  <si>
    <t>32032050</t>
  </si>
  <si>
    <t>لوله پلی اتیلن 80 PE با فشار کار 10 PN به قطر 355 میلیمتر</t>
  </si>
  <si>
    <t>32032051</t>
  </si>
  <si>
    <t>لوله پلی اتیلن 80 PE با فشار کار 10 PN به قطر 400 میلیمتر</t>
  </si>
  <si>
    <t>32032052</t>
  </si>
  <si>
    <t>لوله پلی اتیلن 80 PE با فشار کار 10 PN به قطر 450 میلیمتر</t>
  </si>
  <si>
    <t>32032053</t>
  </si>
  <si>
    <t>لوله پلی اتیلن 80 PE با فشار کار 10 PN به قطر 500 میلیمتر</t>
  </si>
  <si>
    <t>32032054</t>
  </si>
  <si>
    <t>لوله پلی اتیلن 80 PE با فشار کار 10 PN به قطر 560 میلیمتر</t>
  </si>
  <si>
    <t>32032055</t>
  </si>
  <si>
    <t>لوله پلی اتیلن 80 PE با فشار کار 10 PN به قطر 630 میلیمتر</t>
  </si>
  <si>
    <t>32032056</t>
  </si>
  <si>
    <t>لوله پلی اتیلن 80 PE با فشار کار 10 PN به قطر 710 میلیمتر</t>
  </si>
  <si>
    <t>32032057</t>
  </si>
  <si>
    <t>لوله پلی اتیلن 80 PE با فشار کار 10 PN به قطر 800 میلیمتر</t>
  </si>
  <si>
    <t>32032075</t>
  </si>
  <si>
    <t>لوله پلی اتیلن 80 PE با فشار کار 6 PN به قطر 40 میلی‌متر</t>
  </si>
  <si>
    <t>32032076</t>
  </si>
  <si>
    <t>لوله پلی اتیلن 80 PE با فشار کار 6 PN به قطر 50 میلی‌متر</t>
  </si>
  <si>
    <t>32032077</t>
  </si>
  <si>
    <t>لوله پلی اتیلن 80 PE با فشار کار 6 PN به قطر 63 میلی‌متر</t>
  </si>
  <si>
    <t>32032078</t>
  </si>
  <si>
    <t>لوله پلی اتیلن 80 PE با فشار کار 6 PN به قطر 75 میلی‌متر</t>
  </si>
  <si>
    <t>32032079</t>
  </si>
  <si>
    <t>لوله پلی اتیلن 80 PE با فشار کار 6 PN به قطر 90 میلی‌متر</t>
  </si>
  <si>
    <t>32032080</t>
  </si>
  <si>
    <t>لوله پلی اتیلن 80 PE با فشار کار 6 PN به قطر 110 میلی‌متر</t>
  </si>
  <si>
    <t>32032081</t>
  </si>
  <si>
    <t>لوله پلی اتیلن 80 PE با فشار کار 6 PN به قطر 125 میلی‌متر</t>
  </si>
  <si>
    <t>32032082</t>
  </si>
  <si>
    <t>لوله پلی اتیلن 80 PE با فشار کار 6 PN به قطر 140 میلی‌متر</t>
  </si>
  <si>
    <t>32032083</t>
  </si>
  <si>
    <t>لوله پلی اتیلن 80 PE با فشار کار 6 PN به قطر 160 میلی‌متر</t>
  </si>
  <si>
    <t>32032084</t>
  </si>
  <si>
    <t>لوله پلی اتیلن 80 PE با فشار کار 6 PN به قطر 180 میلی‌متر</t>
  </si>
  <si>
    <t>32032085</t>
  </si>
  <si>
    <t>لوله پلی اتیلن 80 PE با فشار کار 6 PN به قطر 200 میلی‌متر</t>
  </si>
  <si>
    <t>32032086</t>
  </si>
  <si>
    <t>لوله پلی اتیلن 80 PE با فشار کار 6 PN به قطر 225 میلی‌متر</t>
  </si>
  <si>
    <t>32032087</t>
  </si>
  <si>
    <t>لوله پلی اتیلن 80 PE با فشار کار 6 PN به قطر 250 میلی‌متر</t>
  </si>
  <si>
    <t>32032088</t>
  </si>
  <si>
    <t>لوله پلی اتیلن 80 PE با فشار کار 6 PN به قطر 280 میلی‌متر</t>
  </si>
  <si>
    <t>32032089</t>
  </si>
  <si>
    <t>لوله پلی اتیلن 80 PE با فشار کار 6 PN به قطر 315 میلی‌متر</t>
  </si>
  <si>
    <t>32032090</t>
  </si>
  <si>
    <t>لوله پلی اتیلن 80 PE با فشار کار 6 PN به قطر 355 میلی‌متر</t>
  </si>
  <si>
    <t>32032091</t>
  </si>
  <si>
    <t>لوله پلی اتیلن 80 PE با فشار کار 6 PN به قطر 400 میلی‌متر</t>
  </si>
  <si>
    <t>32032093</t>
  </si>
  <si>
    <t>لوله پلی اتیلن 80 PE با فشار کار 6 PN به قطر 500 میلی‌متر</t>
  </si>
  <si>
    <t>32032101</t>
  </si>
  <si>
    <t>لوله پلی اتیلن 80 PE با فشار کار PN6 به قطر 16میلیمتر</t>
  </si>
  <si>
    <t>32032102</t>
  </si>
  <si>
    <t>لوله پلی اتیلن 80 PE با فشار کار PN6 به قطر 20 میلیمتر</t>
  </si>
  <si>
    <t>32032103</t>
  </si>
  <si>
    <t>لوله پلی اتیلن 80 PE با فشار کار PN6 به قطر 25 میلیمتر</t>
  </si>
  <si>
    <t>32032104</t>
  </si>
  <si>
    <t>لوله پلی اتیلن 80 PE با فشار کار PN6 به قطر 32 میلیمتر</t>
  </si>
  <si>
    <t>32032105</t>
  </si>
  <si>
    <t>لوله پلی اتیلن 80 PE با فشار کار PN6 به قطر 40 میلیمتر</t>
  </si>
  <si>
    <t>32032106</t>
  </si>
  <si>
    <t>لوله پلی اتیلن 80 PE با فشار کار PN6 به قطر 50 میلیمتر</t>
  </si>
  <si>
    <t>32032107</t>
  </si>
  <si>
    <t>لوله پلی اتیلن 80 PE با فشار کار PN6 به قطر 63 میلیمتر</t>
  </si>
  <si>
    <t>32032108</t>
  </si>
  <si>
    <t>لوله پلی اتیلن 80 PE با فشار کار PN6 به قطر 75 میلیمتر</t>
  </si>
  <si>
    <t>32032109</t>
  </si>
  <si>
    <t>لوله پلی اتیلن 80 PE با فشار کار PN6 به قطر 90 میلیمتر</t>
  </si>
  <si>
    <t>32032110</t>
  </si>
  <si>
    <t>لوله پلی اتیلن 80 PE با فشار کار PN6 به قطر 110 میلیمتر</t>
  </si>
  <si>
    <t>32032111</t>
  </si>
  <si>
    <t>لوله پلی اتیلن 80 PE با فشار کار PN6 به قطر 125 میلیمتر</t>
  </si>
  <si>
    <t>32032112</t>
  </si>
  <si>
    <t>لوله پلی اتیلن 80 PE با فشار کار PN6 به قطر 140 میلیمتر</t>
  </si>
  <si>
    <t>32032113</t>
  </si>
  <si>
    <t>لوله پلی اتیلن 80 PE با فشار کار PN6 به قطر 160 میلیمتر</t>
  </si>
  <si>
    <t>32032114</t>
  </si>
  <si>
    <t>لوله پلی اتیلن 80 PE با فشار کار PN6 به قطر 180 میلیمتر</t>
  </si>
  <si>
    <t>32032115</t>
  </si>
  <si>
    <t>لوله پلی اتیلن 80 PE با فشار کار PN6 به قطر 200 میلیمتر</t>
  </si>
  <si>
    <t>32032116</t>
  </si>
  <si>
    <t>لوله پلی اتیلن 80 PE با فشار کار PN6 به قطر 225 میلیمتر</t>
  </si>
  <si>
    <t>32032117</t>
  </si>
  <si>
    <t>لوله پلی اتیلن 80 PE با فشار کار PN6 به قطر 250 میلیمتر</t>
  </si>
  <si>
    <t>32032118</t>
  </si>
  <si>
    <t>لوله پلی اتیلن 80 PE با فشار کار PN6 به قطر 280 میلیمتر</t>
  </si>
  <si>
    <t>32032119</t>
  </si>
  <si>
    <t>لوله پلی اتیلن 80 PE با فشار کار PN6 به قطر 315 میلیمتر</t>
  </si>
  <si>
    <t>32032120</t>
  </si>
  <si>
    <t>لوله پلی اتیلن 80 PE با فشار کار PN6 به قطر 355 میلیمتر</t>
  </si>
  <si>
    <t>32032121</t>
  </si>
  <si>
    <t>لوله پلی اتیلن 80 PE با فشار کار PN6 به قطر 400 میلیمتر</t>
  </si>
  <si>
    <t>32032122</t>
  </si>
  <si>
    <t>لوله پلی اتیلن 80 PE با فشار کار PN6 به قطر 500 میلیمتر</t>
  </si>
  <si>
    <t>32032201</t>
  </si>
  <si>
    <t>لوله فایبرگلاس (G. R. P) مخصوص آبرسانی با فشار کار PN10 و قطر DN100 و سختی SN2500</t>
  </si>
  <si>
    <t>32032202</t>
  </si>
  <si>
    <t>لوله فایبرگلاس (G. R. P) مخصوص آبرسانی با فشار کار PN10 و قطر DN150 و سختی SN2500</t>
  </si>
  <si>
    <t>32032203</t>
  </si>
  <si>
    <t>لوله فایبرگلاس (G. R. P) مخصوص آبرسانی با فشار کار PN10 و قطر DN200 و سختی SN2500</t>
  </si>
  <si>
    <t>32032204</t>
  </si>
  <si>
    <t>لوله فایبرگلاس (G. R. P) مخصوص آبرسانی با فشار کار PN10 و قطر DN250 و سختی SN2500</t>
  </si>
  <si>
    <t>32032205</t>
  </si>
  <si>
    <t>لوله فایبرگلاس (G. R. P) مخصوص آبرسانی با فشار کار PN10 و قطر DN300 و سختی SN2500</t>
  </si>
  <si>
    <t>32032206</t>
  </si>
  <si>
    <t>لوله فایبرگلاس (G. R. P) مخصوص آبرسانی با فشار کار PN10 و قطر DN350 و سختی SN2500</t>
  </si>
  <si>
    <t>32032207</t>
  </si>
  <si>
    <t>لوله فایبرگلاس (G. R. P) مخصوص آبرسانی با فشار کار PN10 و قطر DN400 و سختی SN2500</t>
  </si>
  <si>
    <t>32032208</t>
  </si>
  <si>
    <t>لوله فایبرگلاس (G. R. P) مخصوص آبرسانی با فشار کار PN10 و قطر DN500 و سختی SN2500</t>
  </si>
  <si>
    <t>32032209</t>
  </si>
  <si>
    <t>لوله فایبرگلاس (G. R. P) مخصوص آبرسانی با فشار کار PN10 و قطر DN600 و سختی SN2500</t>
  </si>
  <si>
    <t>32032210</t>
  </si>
  <si>
    <t>لوله فایبرگلاس (G. R. P) مخصوص آبرسانی با فشار کار PN10 و قطر DN700 و سختی SN2500</t>
  </si>
  <si>
    <t>32032211</t>
  </si>
  <si>
    <t>لوله فایبرگلاس (G. R. P) مخصوص آبرسانی با فشار کار PN10 و قطر DN800 و سختی SN2500</t>
  </si>
  <si>
    <t>32032212</t>
  </si>
  <si>
    <t>لوله فایبرگلاس (G. R. P) مخصوص آبرسانی با فشار کار PN10 و قطر DN900 و سختی SN2500</t>
  </si>
  <si>
    <t>32032213</t>
  </si>
  <si>
    <t>لوله فایبرگلاس (G. R. P) مخصوص آبرسانی با فشار کار PN10 و قطر DN1000 و سختی SN2500</t>
  </si>
  <si>
    <t>32032214</t>
  </si>
  <si>
    <t>لوله فایبرگلاس (G. R. P) مخصوص آبرسانی با فشار کار PN10 و قطر DN1200 و سختی SN2500</t>
  </si>
  <si>
    <t>32032215</t>
  </si>
  <si>
    <t>لوله فایبرگلاس (G. R. P) مخصوص آبرسانی با فشار کار PN10 و قطر DN1400 و سختی SN2500</t>
  </si>
  <si>
    <t>32032216</t>
  </si>
  <si>
    <t>لوله فایبرگلاس (G. R. P) مخصوص آبرسانی با فشار کار PN10 و قطر DN1600 و سختی SN2500</t>
  </si>
  <si>
    <t>32032217</t>
  </si>
  <si>
    <t>لوله فایبرگلاس (G. R. P) مخصوص آبرسانی با فشار کار PN10 و قطر DN1800 و سختی SN2500</t>
  </si>
  <si>
    <t>32032218</t>
  </si>
  <si>
    <t>لوله فایبرگلاس (G. R. P) مخصوص آبرسانی با فشار کار PN10 و قطر DN2000 و سختی SN2500</t>
  </si>
  <si>
    <t>32032221</t>
  </si>
  <si>
    <t>لوله فایبرگلاس (G. R. P) مخصوص آبرسانی با فشار کار PN10 و قطر DN100 و سختی SN5000 یا SN10000</t>
  </si>
  <si>
    <t>32032222</t>
  </si>
  <si>
    <t>لوله فایبرگلاس (G. R. P) مخصوص آبرسانی با فشار کار PN10 و قطر DN150 و سختی SN5000 یا SN10000</t>
  </si>
  <si>
    <t>32032223</t>
  </si>
  <si>
    <t>لوله فایبرگلاس (G. R. P) مخصوص آبرسانی با فشار کار PN10 و قطر DN200 و سختی SN5000 یا SN10000</t>
  </si>
  <si>
    <t>32032224</t>
  </si>
  <si>
    <t>لوله فایبرگلاس (G. R. P) مخصوص آبرسانی با فشار کار PN10 و قطر DN250 و سختی SN5000 یا SN10000</t>
  </si>
  <si>
    <t>32032225</t>
  </si>
  <si>
    <t>لوله فایبرگلاس (G. R. P) مخصوص آبرسانی با فشار کار PN10 و قطر DN300 و سختی SN5000 یا SN10000</t>
  </si>
  <si>
    <t>32032226</t>
  </si>
  <si>
    <t>لوله فایبرگلاس (G. R. P) مخصوص آبرسانی با فشار کار PN10 و قطر DN350 و سختی SN5000</t>
  </si>
  <si>
    <t>32032227</t>
  </si>
  <si>
    <t>لوله فایبرگلاس (G. R. P) مخصوص آبرسانی با فشار کار PN10 و قطر DN400 و سختی SN5000</t>
  </si>
  <si>
    <t>32032228</t>
  </si>
  <si>
    <t>لوله فایبرگلاس (G. R. P) مخصوص آبرسانی با فشار کار PN10 و قطر DN500 و سختی SN5000</t>
  </si>
  <si>
    <t>32032229</t>
  </si>
  <si>
    <t>لوله فایبرگلاس (G. R. P) مخصوص آبرسانی با فشار کار PN10 و قطر DN600 و سختی SN5000</t>
  </si>
  <si>
    <t>32032230</t>
  </si>
  <si>
    <t>لوله فایبرگلاس (G. R. P) مخصوص آبرسانی با فشار کار PN10 و قطر DN700 و سختی SN5000</t>
  </si>
  <si>
    <t>32032231</t>
  </si>
  <si>
    <t>لوله فایبرگلاس (G. R. P) مخصوص آبرسانی با فشار کار PN10 و قطر DN800 و سختی SN5000</t>
  </si>
  <si>
    <t>32032232</t>
  </si>
  <si>
    <t>لوله فایبرگلاس (G. R. P) مخصوص آبرسانی با فشار کار PN10 و قطر DN900 و سختی SN5000</t>
  </si>
  <si>
    <t>32032233</t>
  </si>
  <si>
    <t>لوله فایبرگلاس (G. R. P) مخصوص آبرسانی با فشار کار PN10 و قطر DN1000 و سختی SN5000</t>
  </si>
  <si>
    <t>32032234</t>
  </si>
  <si>
    <t>لوله فایبرگلاس (G. R. P) مخصوص آبرسانی با فشار کار PN10 و قطر DN1200 و سختی SN5000</t>
  </si>
  <si>
    <t>32032235</t>
  </si>
  <si>
    <t>لوله فایبرگلاس (G. R. P) مخصوص آبرسانی با فشار کار PN10 و قطر DN1400 و سختی SN5000</t>
  </si>
  <si>
    <t>32032236</t>
  </si>
  <si>
    <t>لوله فایبرگلاس (G. R. P) مخصوص آبرسانی با فشار کار PN10 و قطر DN1600 و سختی SN5000</t>
  </si>
  <si>
    <t>32032237</t>
  </si>
  <si>
    <t>لوله فایبرگلاس (G. R. P) مخصوص آبرسانی با فشار کار PN10 و قطر DN1800 و سختی SN5000</t>
  </si>
  <si>
    <t>32032238</t>
  </si>
  <si>
    <t>لوله فایبرگلاس (G. R. P) مخصوص آبرسانی با فشار کار PN10 و قطر DN2000 و سختی SN5000</t>
  </si>
  <si>
    <t>32033001</t>
  </si>
  <si>
    <t>لوله پلیاتیلن فاضلابی دو جداره (کاروگیت)، به قطر 200 میلیمتر</t>
  </si>
  <si>
    <t>32033002</t>
  </si>
  <si>
    <t>لوله پلیاتیلن فاضلابی دو جداره (کاروگیت)، به قطر 250 میلیمتر</t>
  </si>
  <si>
    <t>32033003</t>
  </si>
  <si>
    <t>لوله پلیاتیلن فاضلابی دو جداره (کاروگیت)، به قطر 315 میلیمتر</t>
  </si>
  <si>
    <t>32033004</t>
  </si>
  <si>
    <t>لوله پلیاتیلن فاضلابی دو جداره (کاروگیت)، به قطر 350 میلیمتر</t>
  </si>
  <si>
    <t>32033005</t>
  </si>
  <si>
    <t>لوله پلیاتیلن فاضلابی دو جداره (کاروگیت)، به قطر 400 میلیمتر</t>
  </si>
  <si>
    <t>32033006</t>
  </si>
  <si>
    <t>لوله پلیاتیلن فاضلابی دو جداره (کاروگیت)، به قطر 450 میلیمتر</t>
  </si>
  <si>
    <t>32033007</t>
  </si>
  <si>
    <t>لوله پلیاتیلن فاضلابی دو جداره (کاروگیت)، به قطر 500 میلیمتر</t>
  </si>
  <si>
    <t>32033008</t>
  </si>
  <si>
    <t>لوله پلیاتیلن فاضلابی دو جداره (کاروگیت)، به قطر 600 میلیمتر</t>
  </si>
  <si>
    <t>32033009</t>
  </si>
  <si>
    <t>لوله پلیاتیلن فاضلابی دو جداره (کاروگیت)، به قطر 700 میلیمتر</t>
  </si>
  <si>
    <t>32033010</t>
  </si>
  <si>
    <t>لوله پلیاتیلن فاضلابی دو جداره (کاروگیت)، به قطر 800 میلیمتر</t>
  </si>
  <si>
    <t>32033011</t>
  </si>
  <si>
    <t>لوله پلیاتیلن فاضلابی دو جداره (کاروگیت)، به قطر 900 میلیمتر</t>
  </si>
  <si>
    <t>32033012</t>
  </si>
  <si>
    <t>لوله پلیاتیلن فاضلابی دو جداره (کاروگیت)، به قطر 1000 میلیمتر</t>
  </si>
  <si>
    <t>32033013</t>
  </si>
  <si>
    <t>لوله پلیاتیلن فاضلابی دو جداره (کاروگیت)، به قطر 1200 میلیمتر</t>
  </si>
  <si>
    <t>32033103</t>
  </si>
  <si>
    <t>لوله فایبرگلاس (GRP) مخصوص فاضلاب، با فشار کار PN6 ، به قطر 200 میلیمتر</t>
  </si>
  <si>
    <t>32033104</t>
  </si>
  <si>
    <t>لوله فایبرگلاس (GRP) مخصوص فاضلاب، با فشار کار PN6 ، به قطر 250 میلیمتر</t>
  </si>
  <si>
    <t>32033105</t>
  </si>
  <si>
    <t>لوله فایبرگلاس (GRP) مخصوص فاضلاب، با فشار کار PN6 ، به قطر 300 میلیمتر</t>
  </si>
  <si>
    <t>32033106</t>
  </si>
  <si>
    <t>لوله فایبرگلاس (GRP) مخصوص فاضلاب، با فشار کار PN6 ، به قطر 350 میلیمتر</t>
  </si>
  <si>
    <t>32033107</t>
  </si>
  <si>
    <t>لوله فایبرگلاس (GRP) مخصوص فاضلاب، با فشار کار PN6 ، به قطر 400 میلیمتر</t>
  </si>
  <si>
    <t>32033109</t>
  </si>
  <si>
    <t>لوله فایبرگلاس (GRP) مخصوص فاضلاب، با فشار کار PN6 ، به قطر 500 میلیمتر</t>
  </si>
  <si>
    <t>32033110</t>
  </si>
  <si>
    <t>لوله فایبرگلاس (GRP) مخصوص فاضلاب، با فشار کار PN6 ، به قطر 600 میلیمتر</t>
  </si>
  <si>
    <t>32033111</t>
  </si>
  <si>
    <t>لوله فایبرگلاس (GRP) مخصوص فاضلاب، با فشار کار PN6 ، به قطر 700 میلیمتر</t>
  </si>
  <si>
    <t>32033112</t>
  </si>
  <si>
    <t>لوله فایبرگلاس (GRP) مخصوص فاضلاب، با فشار کار PN6 ، به قطر 800 میلیمتر</t>
  </si>
  <si>
    <t>32033113</t>
  </si>
  <si>
    <t>لوله فایبرگلاس (GRP) مخصوص فاضلاب، با فشار کار PN6 ، به قطر 900 میلیمتر</t>
  </si>
  <si>
    <t>32033114</t>
  </si>
  <si>
    <t>لوله فایبرگلاس (GRP) مخصوص فاضلاب، با فشار کار PN6 ، به قطر 1000 میلیمتر</t>
  </si>
  <si>
    <t>32033115</t>
  </si>
  <si>
    <t>لوله فایبرگلاس (GRP) مخصوص فاضلاب، با فشار کار PN6 ، به قطر 1200 میلیمتر</t>
  </si>
  <si>
    <t>32033116</t>
  </si>
  <si>
    <t>لوله فایبرگلاس (GRP) مخصوص فاضلاب، با فشار کار PN6 ، به قطر 1400 میلیمتر</t>
  </si>
  <si>
    <t>32033117</t>
  </si>
  <si>
    <t>لوله فایبرگلاس (GRP) مخصوص فاضلاب، با فشار کار PN6 ، به قطر 1600 میلیمتر</t>
  </si>
  <si>
    <t>32033118</t>
  </si>
  <si>
    <t>لوله فایبرگلاس (GRP) مخصوص فاضلاب، با فشار کار PN6 ، به قطر 1800 میلیمتر</t>
  </si>
  <si>
    <t>32033119</t>
  </si>
  <si>
    <t>لوله فایبرگلاس (GRP) مخصوص فاضلاب، با فشار کار PN6 ، به قطر 2000 میلیمتر</t>
  </si>
  <si>
    <t>32033301</t>
  </si>
  <si>
    <t>آدم رو پلی اتیلن فاضلابی به قطر 1200 میلیمتر و ارتفاع 195 تا 210 سانتیمتر</t>
  </si>
  <si>
    <t>32033302</t>
  </si>
  <si>
    <t>آدم رو پلی اتیلن فاضلابی به قطر 1200 میلیمتر و ارتفاع 295 تا 310 سانتیمتر</t>
  </si>
  <si>
    <t>32033303</t>
  </si>
  <si>
    <t>آدم رو پلی اتیلن فاضلابی به قطر 1200 میلیمتر و ارتفاع 395 تا 410 سانتیمتر</t>
  </si>
  <si>
    <t>32033304</t>
  </si>
  <si>
    <t>آدم رو پلی اتیلن فاضلابی به قطر 1200 میلیمتر و ارتفاع 495 تا 510 سانتیمتر</t>
  </si>
  <si>
    <t>32033305</t>
  </si>
  <si>
    <t>آدم رو پلی اتیلن فاضلابی به قطر 1200 میلیمتر و ارتفاع 595 تا 610 سانتیمتر</t>
  </si>
  <si>
    <t>32033401</t>
  </si>
  <si>
    <t>لوله پلی پروپیلن معمولی به قطر خارجی 40 میلی متر</t>
  </si>
  <si>
    <t>32033402</t>
  </si>
  <si>
    <t>لوله پلی پروپیلن معمولی به قطر خارجی 50 میلی متر</t>
  </si>
  <si>
    <t>32033403</t>
  </si>
  <si>
    <t>لوله پلی پروپیلن معمولی به قطر خارجی 75 میلی متر</t>
  </si>
  <si>
    <t>32033404</t>
  </si>
  <si>
    <t>لوله پلی پروپیلن معمولی به قطر خارجی 110 میلی متر</t>
  </si>
  <si>
    <t>32033405</t>
  </si>
  <si>
    <t>لوله پلی پروپیلن معمولی به قطر خارجی 125 میلی متر</t>
  </si>
  <si>
    <t>32033406</t>
  </si>
  <si>
    <t>لوله پلی پروپیلن معمولی به قطر خارجی 160 میلی متر</t>
  </si>
  <si>
    <t>32033501</t>
  </si>
  <si>
    <t>زانوی پوش فیت 45 درجه برای لوله پلی پروپیلن به قطر خارجی 40 میلی متر</t>
  </si>
  <si>
    <t>32033502</t>
  </si>
  <si>
    <t>زانوی پوش فیت 45 درجه برای لوله پلی پروپیلن به قطر خارجی 50 میلی متر</t>
  </si>
  <si>
    <t>32033503</t>
  </si>
  <si>
    <t>زانوی پوش فیت 45 درجه برای لوله پلی پروپیلن به قطر خارجی 75 میلی متر</t>
  </si>
  <si>
    <t>32033504</t>
  </si>
  <si>
    <t>زانوی پوش فیت 45 درجه برای لوله پلی پروپیلن به قطر خارجی 110 میلی متر</t>
  </si>
  <si>
    <t>32033505</t>
  </si>
  <si>
    <t>زانوی پوش فیت 45 درجه برای لوله پلی پروپیلن به قطر خارجی 125 میلی متر</t>
  </si>
  <si>
    <t>32033506</t>
  </si>
  <si>
    <t>زانوی پوش فیت 45 درجه برای لوله پلی پروپیلن به قطر خارجی 160 میلی متر</t>
  </si>
  <si>
    <t>32033601</t>
  </si>
  <si>
    <t>لوله پلی‌اتیلن جوشی به قطر خارجی 50 میلی‌متر و فشار کاری 4 بار</t>
  </si>
  <si>
    <t>32033602</t>
  </si>
  <si>
    <t>لوله پلی‌اتیلن جوشی به قطر خارجی 63 میلی‌متر و فشار کاری 4 بار</t>
  </si>
  <si>
    <t>32033603</t>
  </si>
  <si>
    <t>لوله پلی‌اتیلن جوشی به قطر خارجی 75 میلی‌متر و فشار کاری 4 بار</t>
  </si>
  <si>
    <t>32033604</t>
  </si>
  <si>
    <t>لوله پلی‌اتیلن جوشی به قطر خارجی 90 میلی‌متر و فشار کاری 4 بار</t>
  </si>
  <si>
    <t>32033605</t>
  </si>
  <si>
    <t>لوله پلی‌اتیلن جوشی به قطر خارجی 110 میلی‌متر و فشار کاری 4 بار</t>
  </si>
  <si>
    <t>32033606</t>
  </si>
  <si>
    <t>لوله پلی‌اتیلن جوشی به قطر خارجی 125 میلی‌متر و فشار کاری 4 بار</t>
  </si>
  <si>
    <t>32033701</t>
  </si>
  <si>
    <t>سه راه 45 درجه پلی‌اتیلن جوشی به قطر خارجی 50 میلی‌متر و فشار کاری 4 بار</t>
  </si>
  <si>
    <t>32033702</t>
  </si>
  <si>
    <t>سه راه 45 درجه پلی‌اتیلن جوشی به قطر خارجی 63 میلی‌متر و فشار کاری 4 بار</t>
  </si>
  <si>
    <t>32033703</t>
  </si>
  <si>
    <t>سه راه 45 درجه پلی‌اتیلن جوشی به قطر خارجی 75 میلی‌متر و فشار کاری 4 بار</t>
  </si>
  <si>
    <t>32033704</t>
  </si>
  <si>
    <t>سه راه 45 درجه پلی‌اتیلن جوشی به قطر خارجی 90 میلی‌متر و فشار کاری 4 بار</t>
  </si>
  <si>
    <t>32033705</t>
  </si>
  <si>
    <t>سه راه 45 درجه پلی‌اتیلن جوشی به قطر خارجی 110 میلی‌متر و فشار کاری 4 بار</t>
  </si>
  <si>
    <t>32033706</t>
  </si>
  <si>
    <t>سه راه 45 درجه پلی‌اتیلن جوشی به قطر خارجی 125 میلی‌متر و فشار کاری 4 بار</t>
  </si>
  <si>
    <t>32033801</t>
  </si>
  <si>
    <t>سه راه   به قطر 20 میلی متر</t>
  </si>
  <si>
    <t>32033802</t>
  </si>
  <si>
    <t>سه راه به قطر  25 میلی متر</t>
  </si>
  <si>
    <t>32033803</t>
  </si>
  <si>
    <t>سه راه به قطر 32 میلی متر</t>
  </si>
  <si>
    <t>32033804</t>
  </si>
  <si>
    <t>سه راه به قطر 40 میلی متر</t>
  </si>
  <si>
    <t>32033805</t>
  </si>
  <si>
    <t>سه راه به قطر 50 میلی متر</t>
  </si>
  <si>
    <t>32033806</t>
  </si>
  <si>
    <t>سه راه به قطر 63 میلی متر</t>
  </si>
  <si>
    <t>32033807</t>
  </si>
  <si>
    <t>سه راه به قطر 75 میلی متر</t>
  </si>
  <si>
    <t>32033808</t>
  </si>
  <si>
    <t>سه راه به قطر 90 میلی متر</t>
  </si>
  <si>
    <t>32033809</t>
  </si>
  <si>
    <t>سه راه به قطر 110 میلی متر</t>
  </si>
  <si>
    <t>32033810</t>
  </si>
  <si>
    <t>سه راه به قطر 125 میلی متر</t>
  </si>
  <si>
    <t>32033901</t>
  </si>
  <si>
    <t>اتصال به قطر 20 میلی متر</t>
  </si>
  <si>
    <t>32033902</t>
  </si>
  <si>
    <t>اتصال به قطر 25 میلی متر</t>
  </si>
  <si>
    <t>32033903</t>
  </si>
  <si>
    <t>اتصال به قطر 32 میلی متر</t>
  </si>
  <si>
    <t>32033904</t>
  </si>
  <si>
    <t>اتصال به قطر 40 میلی متر</t>
  </si>
  <si>
    <t>32033905</t>
  </si>
  <si>
    <t>اتصال به قطر50 میلی متر</t>
  </si>
  <si>
    <t>32033906</t>
  </si>
  <si>
    <t>اتصال به قطر 63 میلی متر</t>
  </si>
  <si>
    <t>32033907</t>
  </si>
  <si>
    <t>اتصال به قطر 75 میلی متر</t>
  </si>
  <si>
    <t>32033908</t>
  </si>
  <si>
    <t>اتصال به قطر 90 میلی متر</t>
  </si>
  <si>
    <t>32033909</t>
  </si>
  <si>
    <t>اتصال به قطر 110 میلی متر</t>
  </si>
  <si>
    <t>32033910</t>
  </si>
  <si>
    <t>اتصال به قطر 125 میلی متر</t>
  </si>
  <si>
    <t>32034001</t>
  </si>
  <si>
    <t>کمربند  تا قطر 25 میلی متر</t>
  </si>
  <si>
    <t>32034002</t>
  </si>
  <si>
    <t>کمربند بیش از 25 قطر تا 50 میلی متر</t>
  </si>
  <si>
    <t>32034003</t>
  </si>
  <si>
    <t>کمربند بیش از  قطر 50 تا 110 میلی متر</t>
  </si>
  <si>
    <t>32034004</t>
  </si>
  <si>
    <t>کمربند بیش از  قطر 125 تا 140 میلی متر</t>
  </si>
  <si>
    <t>32034005</t>
  </si>
  <si>
    <t>کمربند بیش از   قطر140 تا 160 میلی متر</t>
  </si>
  <si>
    <t>32034006</t>
  </si>
  <si>
    <t>کمربند بیش از  قطر 160  تا 200 میلی متر</t>
  </si>
  <si>
    <t>32034007</t>
  </si>
  <si>
    <t>کمربند بیش از  قطر 200 تا 250 میلی متر</t>
  </si>
  <si>
    <t>32034008</t>
  </si>
  <si>
    <t>کمربند بیش از  قطر 250 تا 315 میلی متر</t>
  </si>
  <si>
    <t>32034101</t>
  </si>
  <si>
    <t>کلمپ آب بند 30سانتی جهت لوله پلی اتیلن به قطر 50میلی متر</t>
  </si>
  <si>
    <t>32034102</t>
  </si>
  <si>
    <t>کلمپ آب بند 30سانتی جهت لوله پلی اتیلن به قطر بیش از 50 تا 90میلی متر</t>
  </si>
  <si>
    <t>32034103</t>
  </si>
  <si>
    <t>کلمپ آب بند 30سانتی جهت لوله پلی اتیلن به قطر بیش از 90 تا 125میلی متر</t>
  </si>
  <si>
    <t>32034104</t>
  </si>
  <si>
    <t>کلمپ آب بند 30سانتی جهت لوله پلی اتیلن به قطر 160میلی متر</t>
  </si>
  <si>
    <t>32034105</t>
  </si>
  <si>
    <t>کلمپ آب بند 30سانتی جهت لوله پلی اتیلن به قطر 200میلی متر</t>
  </si>
  <si>
    <t>32034106</t>
  </si>
  <si>
    <t>کلمپ آب بند 30سانتی جهت لوله پلی اتیلن به قطر 250میلی متر</t>
  </si>
  <si>
    <t>32034107</t>
  </si>
  <si>
    <t>کلمپ آب بند 30سانتی جهت لوله پلی اتیلن به قطر  315 میلی متر</t>
  </si>
  <si>
    <t>32034108</t>
  </si>
  <si>
    <t>کلمپ آب بند 30سانتی جهت لوله پلی اتیلن به قطر بیش از  315 تا 400میلی متر</t>
  </si>
  <si>
    <t>32034109</t>
  </si>
  <si>
    <t>کلمپ آب بند 30سانتی جهت لوله پلی اتیلن به قطر  500 میلی متر</t>
  </si>
  <si>
    <t>32050101</t>
  </si>
  <si>
    <t>لوله مسی بدون درزبه قطرخارجی 12   میلیمتر</t>
  </si>
  <si>
    <t>32050102</t>
  </si>
  <si>
    <t>لوله مسی بدون درزبه قطرخارجی 15   میلیمتر</t>
  </si>
  <si>
    <t>32050103</t>
  </si>
  <si>
    <t>لوله مسی بدون درزبه قطرخارجی 18   میلیمتر</t>
  </si>
  <si>
    <t>32050104</t>
  </si>
  <si>
    <t>لوله مسی بدون درزبه قطرخارجی 22   میلیمتر</t>
  </si>
  <si>
    <t>32050105</t>
  </si>
  <si>
    <t>لوله مسی بدون درزبه قطرخارجی 28   میلیمتر</t>
  </si>
  <si>
    <t>32050106</t>
  </si>
  <si>
    <t>لوله مسی بدون درزبه قطرخارجی 35   میلیمتر</t>
  </si>
  <si>
    <t>32050107</t>
  </si>
  <si>
    <t>لوله مسی بدون درزبه قطرخارجی 42   میلیمتر</t>
  </si>
  <si>
    <t>32050108</t>
  </si>
  <si>
    <t>لوله مسی بدون درزبه قطرخارجی 54   میلیمتر</t>
  </si>
  <si>
    <t>32050109</t>
  </si>
  <si>
    <t>لوله مسی بدون درزبه قطرخارجی 64   میلیمتر</t>
  </si>
  <si>
    <t>32050110</t>
  </si>
  <si>
    <t>لوله مسی بدون درزبه قطرخارجی 1 /76  میلیمتر</t>
  </si>
  <si>
    <t>32050201</t>
  </si>
  <si>
    <t>زانوی مسی به قطر12 میلیمتر</t>
  </si>
  <si>
    <t>32050202</t>
  </si>
  <si>
    <t>زانوی مسی به قطر15 میلیمتر</t>
  </si>
  <si>
    <t>32050203</t>
  </si>
  <si>
    <t>زانوی مسی به قطر18 میلیمتر</t>
  </si>
  <si>
    <t>32050204</t>
  </si>
  <si>
    <t>زانوی مسی به قطر22 میلیمتر</t>
  </si>
  <si>
    <t>32050205</t>
  </si>
  <si>
    <t>زانوی مسی به قطر28 میلیمتر</t>
  </si>
  <si>
    <t>32050206</t>
  </si>
  <si>
    <t>زانوی مسی به قطر35 میلیمتر</t>
  </si>
  <si>
    <t>32050207</t>
  </si>
  <si>
    <t>زانوی مسی به قطر42 میلیمتر</t>
  </si>
  <si>
    <t>32050208</t>
  </si>
  <si>
    <t>زانوی مسی به قطر54 میلیمتر</t>
  </si>
  <si>
    <t>32050209</t>
  </si>
  <si>
    <t>زانوی مسی به قطر64 میلیمتر</t>
  </si>
  <si>
    <t>32050210</t>
  </si>
  <si>
    <t>زانوی مسی به قطر1 /76 میلیمتر</t>
  </si>
  <si>
    <t>32050301</t>
  </si>
  <si>
    <t xml:space="preserve">کویل ساخته شده بالوله مسی بدون درز برای نصب داخل مخازن اب گرم </t>
  </si>
  <si>
    <t>فوت مربع</t>
  </si>
  <si>
    <t>32060101</t>
  </si>
  <si>
    <t xml:space="preserve">شیرفلکه کشویی دنده ای برنجی یا    برنزی برای فشارکار10 باربه قطر   یک دوم اینچ </t>
  </si>
  <si>
    <t>32060102</t>
  </si>
  <si>
    <t xml:space="preserve">شیرفلکه کشویی دنده ای برنجی یا    برنزی برای فشارکار10 باربه قطر   سه چهارم اینچ </t>
  </si>
  <si>
    <t>32060103</t>
  </si>
  <si>
    <t xml:space="preserve">شیرفلکه کشویی دنده ای برنجی یا    برنزی برای فشارکار10 باربه قطر   یک اینچ </t>
  </si>
  <si>
    <t>32060104</t>
  </si>
  <si>
    <t xml:space="preserve">شیرفلکه کشویی دنده ای برنجی یا    برنزی برای فشارکار10 باربه قطر   یک ویک چهارم اینچ </t>
  </si>
  <si>
    <t>32060105</t>
  </si>
  <si>
    <t xml:space="preserve">شیرفلکه کشویی دنده ای برنجی یا    برنزی برای فشارکار10 باربه قطر   یک ویک دوم اینچ </t>
  </si>
  <si>
    <t>32060106</t>
  </si>
  <si>
    <t xml:space="preserve">شیرفلکه کشویی دنده ای برنجی یا    برنزی برای فشارکار10 باربه قطر   دواینچ </t>
  </si>
  <si>
    <t>32060107</t>
  </si>
  <si>
    <t xml:space="preserve">شیرفلکه کشویی دنده ای برنجی یا    برنزی برای فشارکار10 باربه قطر   دوویک دوم اینچ </t>
  </si>
  <si>
    <t>32060108</t>
  </si>
  <si>
    <t xml:space="preserve">شیرفلکه کشویی دنده ای برنجی یا    برنزی برای فشارکار10 باربه قطر   سه اینچ </t>
  </si>
  <si>
    <t>32060109</t>
  </si>
  <si>
    <t xml:space="preserve">شیرفلکه دنده ای برنجی یا برنزی برای فشارکار10 باربه قطرچهار اینچ </t>
  </si>
  <si>
    <t>32060201</t>
  </si>
  <si>
    <t xml:space="preserve">شیرفلکه کشویی فلنجی بابدنه چدنی  وقطعات داخلی برنزی برای فشارکار 10 باربه قطر2 اینچ </t>
  </si>
  <si>
    <t>32060202</t>
  </si>
  <si>
    <t xml:space="preserve">شیرفلکه کشویی فلنجی بابدنه چدنی  وقطعات داخلی برنزی برای فشارکار 10 باربه قطردوویک دوم اینچ </t>
  </si>
  <si>
    <t>32060203</t>
  </si>
  <si>
    <t xml:space="preserve">شیرفلکه کشویی فلنجی بابدنه چدنی  وقطعات داخلی برنزی برای فشارکار 10 باربه قطر3 اینچ </t>
  </si>
  <si>
    <t>32060204</t>
  </si>
  <si>
    <t xml:space="preserve">شیرفلکه کشویی فلنجی بابدنه چدنی  وقطعات داخلی برنزی برای فشارکار 10 باربه قطرچهاراینچ </t>
  </si>
  <si>
    <t>32060205</t>
  </si>
  <si>
    <t xml:space="preserve">شیرفلکه کشویی فلنجی بابدنه چدنی  وقطعات داخلی برنزی برای فشارکار 10 باربه قطر5 اینچ </t>
  </si>
  <si>
    <t>32060206</t>
  </si>
  <si>
    <t xml:space="preserve">شیرفلکه کشویی فلنجی بابدنه چدنی  وقطعات داخلی برنزی برای فشارکار 10 باربه قطر6 اینچ </t>
  </si>
  <si>
    <t>32060207</t>
  </si>
  <si>
    <t xml:space="preserve">شیرفلکه کشویی فلنجی بابدنه چدنی  وقطعات داخلی برنزی برای فشارکار 10 باربه قطر8 اینچ </t>
  </si>
  <si>
    <t>32060208</t>
  </si>
  <si>
    <t xml:space="preserve">شیرفلکه کشویی فلنجی بابدنه چدنی  وقطعات داخلی برنزی برای فشارکار 10 باربه قطر10 اینچ </t>
  </si>
  <si>
    <t>32060209</t>
  </si>
  <si>
    <t xml:space="preserve">شیرفلکه کشویی فلنجی بابدنه چدنی  وقطعات داخلی برنزی برای فشارکار 10 باربه قطر12 اینچ </t>
  </si>
  <si>
    <t>32060210</t>
  </si>
  <si>
    <t xml:space="preserve">شیرفلکه کشویی فلنجی بابدنه چدنی  وقطعات داخلی برنزی برای فشارکار 10 باربه قطر 14 اینچ </t>
  </si>
  <si>
    <t>32060211</t>
  </si>
  <si>
    <t xml:space="preserve">شیرفلکه کشویی فلنجی بابدنه چدنی  وقطعات داخلی برنزی برای فشارکار 10 باربه قطر 16 اینچ </t>
  </si>
  <si>
    <t>32060301</t>
  </si>
  <si>
    <t xml:space="preserve">شیرفلکه کف فلزی برنجی یابرنزی   دنده ای برای فشارکار10 باربه قطر  یک دوم اینچ </t>
  </si>
  <si>
    <t>32060302</t>
  </si>
  <si>
    <t xml:space="preserve">شیرفلکه کف فلزی برنجی یابرنزی   دنده ای برای فشارکار10 باربه قطر  سه چهارم اینچ </t>
  </si>
  <si>
    <t>32060303</t>
  </si>
  <si>
    <t xml:space="preserve">شیرفلکه کف فلزی برنجی یابرنزی   دنده ای برای فشارکار10 باربه قطر  یک اینچ </t>
  </si>
  <si>
    <t>32060304</t>
  </si>
  <si>
    <t xml:space="preserve">شیرفلکه کف فلزی برنجی یابرنزی   دنده ای برای فشارکار10 باربه قطر  یک ویک چهارم اینچ </t>
  </si>
  <si>
    <t>32060305</t>
  </si>
  <si>
    <t xml:space="preserve">شیرفلکه کف فلزی برنجی یابرنزی   دنده ای برای فشارکار10 باربه قطر  یک ویک دوم انیچ </t>
  </si>
  <si>
    <t>32060306</t>
  </si>
  <si>
    <t xml:space="preserve">شیرفلکه کف فلزی برنجی یابرنزی   دنده ای برای فشارکار10 باربه قطر  دواینچ </t>
  </si>
  <si>
    <t>32060307</t>
  </si>
  <si>
    <t xml:space="preserve">شیرفلکه کف فلزی برنجی یابرنزی   دنده ای برای فشارکار10 باربه قطر  دوویک دوم اینچ </t>
  </si>
  <si>
    <t>32060308</t>
  </si>
  <si>
    <t xml:space="preserve">شیرفلکه کف فلزی برنجی یابرنزی   دنده ای برای فشارکار10 باربه قطر  سه اینچ </t>
  </si>
  <si>
    <t>32060309</t>
  </si>
  <si>
    <t xml:space="preserve">شیرفلکه کف فلزی برنجی یابرنزی   دنده ای برای فشارکار10 باربه قطر  قطر4 اینچ </t>
  </si>
  <si>
    <t>32060401</t>
  </si>
  <si>
    <t xml:space="preserve">شیرفلکه کف فلزی فلنجی بابدنه    چدنی وقطعات داخلی برنزی بافشار  کار10 باربه قطر2 اینچ </t>
  </si>
  <si>
    <t>32060402</t>
  </si>
  <si>
    <t xml:space="preserve">شیرفلکه کف فلزی فلنجی بابدنه    چدنی وقطعات داخلی برنزی بافشار  کار10 باربه قطردوویک دوم اینچ </t>
  </si>
  <si>
    <t>32060403</t>
  </si>
  <si>
    <t xml:space="preserve">شیرفلکه کف فلزی فلنجی بابدنه    چدنی وقطعات داخلی برنزی بافشار  کار10 باربه قطر3 اینچ </t>
  </si>
  <si>
    <t>32060404</t>
  </si>
  <si>
    <t xml:space="preserve">شیرفلکه کف فلزی فلنجی بابدنه    چدنی وقطعات داخلی برنزی بافشار  کار10 باربه قطر4 اینچ </t>
  </si>
  <si>
    <t>32060405</t>
  </si>
  <si>
    <t xml:space="preserve">شیرفلکه کف فلزی فلنجی بابدنه    چدنی وقطعات داخلی برنزی بافشار  کار10 باربه قطر5 اینچ </t>
  </si>
  <si>
    <t>32060406</t>
  </si>
  <si>
    <t xml:space="preserve">شیرفلکه کف فلزی فلنجی بابدنه    چدنی وقطعات داخلی برنزی بافشار  کار10 باربه قطر6 اینچ </t>
  </si>
  <si>
    <t>32060407</t>
  </si>
  <si>
    <t xml:space="preserve">شیرفلکه کف فلزی فلنجی با بدنه چدنی و قطعات داخلی برنزی با فشار کار10 بار به قطر 8 اینچ </t>
  </si>
  <si>
    <t>32060408</t>
  </si>
  <si>
    <t xml:space="preserve">شیرفلکه کف فلزی فلنجی با بدنه چدنی و قطعات داخلی برنزی با فشار کار10 بار به قطر 10 اینچ </t>
  </si>
  <si>
    <t>32060409</t>
  </si>
  <si>
    <t xml:space="preserve">شیرفلکه کف فلزی فلنجی با بدنه چدنی و قطعات داخلی برنزی با فشار کار10 بار به قطر 12 اینچ </t>
  </si>
  <si>
    <t>32060410</t>
  </si>
  <si>
    <t xml:space="preserve">شیرفلکه کف فلزی فلنجی با بدنه چدنی و قطعات داخلی برنزی با فشار کار10 بار به قطر 14 اینچ </t>
  </si>
  <si>
    <t>32060411</t>
  </si>
  <si>
    <t xml:space="preserve">شیرفلکه کف فلزی فلنجی با بدنه چدنی و قطعات داخلی برنزی با فشار کار10 بار به قطر 16 اینچ </t>
  </si>
  <si>
    <t>32060501</t>
  </si>
  <si>
    <t xml:space="preserve">شیریک طرفه برنجی یابرنزی دنده ای برای فشارکار10 باربه قطریک دوم اینچ </t>
  </si>
  <si>
    <t>32060502</t>
  </si>
  <si>
    <t xml:space="preserve">شیریک طرفه برنجی یابرنزی دنده ای برای فشارکار10 باربه قطرسه چهارم اینچ </t>
  </si>
  <si>
    <t>32060503</t>
  </si>
  <si>
    <t>شیریک طرفه برنجی یابرنزی دنده ای برای فشارکار10 باربه قطریک اینچ</t>
  </si>
  <si>
    <t>32060504</t>
  </si>
  <si>
    <t xml:space="preserve">شیریک طرفه برنجی یابرنزی دنده ای برای فشارکار10 باربه قطریک ویک چهارم اینچ </t>
  </si>
  <si>
    <t>32060505</t>
  </si>
  <si>
    <t xml:space="preserve">شیریک طرفه برنجی یابرنزی دنده ای برای فشارکار10 باربه قطریک ویک دوم اینچ </t>
  </si>
  <si>
    <t>32060506</t>
  </si>
  <si>
    <t>شیریک طرفه برنجی یابرنزی دنده ای برای فشارکار10 باربه قطردواینچ ر</t>
  </si>
  <si>
    <t>32060507</t>
  </si>
  <si>
    <t xml:space="preserve">شیریک طرفه برنجی یابرنزی دنده ای برای فشارکار10 باربه قطردوویک  دوم اینچ </t>
  </si>
  <si>
    <t>32060508</t>
  </si>
  <si>
    <t>شیریک طرفه برنجی یابرنزی دنده ای برای فشارکار10 باربه قطرسه اینچ ر</t>
  </si>
  <si>
    <t>32060509</t>
  </si>
  <si>
    <t xml:space="preserve">شیریکطرفه برنجی یابرنزی دنده ای  برای فشارکار10 باربه قطر4 اینچ </t>
  </si>
  <si>
    <t>32060601</t>
  </si>
  <si>
    <t xml:space="preserve">شیریک طرفه فلنجی بابدنه چدنی و   قطعات داخلی برنزی بافشارکار10  باربه قطر2 اینچ </t>
  </si>
  <si>
    <t>32060602</t>
  </si>
  <si>
    <t xml:space="preserve">شیریک طرفه فلنجی بابدنه چدنی و   قطعات داخلی برنزی برای فشارکار  10 باربه قطردوویک دوم اینچ </t>
  </si>
  <si>
    <t>32060603</t>
  </si>
  <si>
    <t xml:space="preserve">شیریک طرفه فلنجی بابدنه چدنی و   قطعات داخلی برنزی بافشارکار10  باربه قطر3 اینچ </t>
  </si>
  <si>
    <t>32060604</t>
  </si>
  <si>
    <t xml:space="preserve">شیریک طرفه فلنجی بابدنه چدنی و   قطعات داخلی برنزی بافشارکار10  باربه قطر4 اینچ </t>
  </si>
  <si>
    <t>32060605</t>
  </si>
  <si>
    <t xml:space="preserve">شیریک طرفه فلنجی بابدنه چدنی و   قطعات داخلی برنزی بافشارکار10  باربه قطر5 اینچ </t>
  </si>
  <si>
    <t>32060606</t>
  </si>
  <si>
    <t xml:space="preserve">شیریک طرفه فلنجی بابدنه چدنی و   قطعات داخلی برنزی بافشارکار10  باربه قطر6 اینچ </t>
  </si>
  <si>
    <t>32060607</t>
  </si>
  <si>
    <t xml:space="preserve">شیریک طرفه فلنجی بابدنه چدنی و   قطعات داخلی برنزی بافشارکار10  باربه قطر8 اینچ </t>
  </si>
  <si>
    <t>32060608</t>
  </si>
  <si>
    <t xml:space="preserve">شیریک طرفه فلنجی با بدنه چدنی و قطعات داخلی برنزی با فشار کار10  بار به قطر 10 اینچ </t>
  </si>
  <si>
    <t>32060609</t>
  </si>
  <si>
    <t xml:space="preserve">شیریک طرفه فلنجی با بدنه چدنی و قطعات داخلی برنزی با فشار کار10  بار به قطر 12 اینچ </t>
  </si>
  <si>
    <t>32060610</t>
  </si>
  <si>
    <t xml:space="preserve">شیریک طرفه فلنجی با بدنه چدنی و قطعات داخلی برنزی با فشار کار10  بار به قطر 14 اینچ </t>
  </si>
  <si>
    <t>32060611</t>
  </si>
  <si>
    <t xml:space="preserve">شیریک طرفه فلنجی با بدنه چدنی و قطعات داخلی برنزی با فشار کار10  بار به قطر 16 اینچ </t>
  </si>
  <si>
    <t>32060801</t>
  </si>
  <si>
    <t xml:space="preserve">زانوی رادیاتورکرمه یک دوم اینچ </t>
  </si>
  <si>
    <t>32060802</t>
  </si>
  <si>
    <t>زانوی رادیاتورکرمه سه چهارم اینچ</t>
  </si>
  <si>
    <t>32060901</t>
  </si>
  <si>
    <t xml:space="preserve">زانوی رادیاتورقفلی کرمه یک دوم  اینچ </t>
  </si>
  <si>
    <t>32060902</t>
  </si>
  <si>
    <t xml:space="preserve">زانوی رادیاتورقفلی کرمه سه چهارم اینچ </t>
  </si>
  <si>
    <t>32061001</t>
  </si>
  <si>
    <t xml:space="preserve">شیرهواگیری رادیاتورکرمه یک    چهارم اینچ </t>
  </si>
  <si>
    <t>32061002</t>
  </si>
  <si>
    <t xml:space="preserve">شیرهواگیری رادیاتورکرمه سه هشتم اینچ </t>
  </si>
  <si>
    <t>32061101</t>
  </si>
  <si>
    <t xml:space="preserve">شیرساده برای رادیاتوربه قطریک  دوم اینچ باروکش اب کرم بامهره و  ماسوره </t>
  </si>
  <si>
    <t>32061102</t>
  </si>
  <si>
    <t xml:space="preserve">شیرساده برای رادیاتوربه قطرسه   چهارم اینچ باروکش اب کرم با     مهره وماسوره </t>
  </si>
  <si>
    <t>32061201</t>
  </si>
  <si>
    <t xml:space="preserve">شیردوبل رگلاژبرای رادیاتوربا    روکش اب کرم به قطریک دوم اینچ </t>
  </si>
  <si>
    <t>32061202</t>
  </si>
  <si>
    <t xml:space="preserve">شیردوبل رگلاژبرای رادیاتوربا    روکش اب کرم به قطرسه چهارم اینچ </t>
  </si>
  <si>
    <t>32061301</t>
  </si>
  <si>
    <t xml:space="preserve">صافی دنده ای برنجی یابرنزی به قطر  نامی یک دوم اینچ </t>
  </si>
  <si>
    <t>32061302</t>
  </si>
  <si>
    <t xml:space="preserve">صافی دنده ای برنجی یابرنزی به قطر  نامی سه چهارم اینچ </t>
  </si>
  <si>
    <t>32061303</t>
  </si>
  <si>
    <t xml:space="preserve">صافی دنده ای برنجی یابرنزی به قطر  نامی یک اینچ </t>
  </si>
  <si>
    <t>32061304</t>
  </si>
  <si>
    <t xml:space="preserve">صافی دنده ای برنجی یابرنزی به قطر  نامی یک ویک چهارم اینچ </t>
  </si>
  <si>
    <t>32061305</t>
  </si>
  <si>
    <t xml:space="preserve">صافی دنده ای برنجی یابرنزی به قطر  نامی یک ویک دوم اینچ </t>
  </si>
  <si>
    <t>32061306</t>
  </si>
  <si>
    <t xml:space="preserve">صافی دنده ای برنجی یابرنزی به قطر  نامی دواینچ </t>
  </si>
  <si>
    <t>32061307</t>
  </si>
  <si>
    <t xml:space="preserve">صافی دنده ای برنجی یابرنزی به قطر  نامی دوویک دوم اینچ </t>
  </si>
  <si>
    <t>32061401</t>
  </si>
  <si>
    <t xml:space="preserve">صافی فلنج دارچدنی به قطرنامی دو   اینچ </t>
  </si>
  <si>
    <t>32061402</t>
  </si>
  <si>
    <t xml:space="preserve">صافی فلنج دارچدنی به قطرنامی     دوویک دوم اینچ </t>
  </si>
  <si>
    <t>32061403</t>
  </si>
  <si>
    <t xml:space="preserve">صافی فلنج دارچدنی به قطرنامی سه   اینچ </t>
  </si>
  <si>
    <t>32061404</t>
  </si>
  <si>
    <t xml:space="preserve">صافی فلنج دارچدنی به قطرنامی چهار اینچ </t>
  </si>
  <si>
    <t>32061405</t>
  </si>
  <si>
    <t xml:space="preserve">صافی فلنج دارچدنی به قطرنامی پنج  اینچ </t>
  </si>
  <si>
    <t>32061406</t>
  </si>
  <si>
    <t xml:space="preserve">صافی فلنج دارچدنی به قطرنامی شش  اینچ </t>
  </si>
  <si>
    <t>32061407</t>
  </si>
  <si>
    <t xml:space="preserve">صافی فلنج دارچدنی به قطرنامی هشت اینچ </t>
  </si>
  <si>
    <t>32061408</t>
  </si>
  <si>
    <t xml:space="preserve">صافی فلنج دارچدنی به قطرنامی ده   اینچ </t>
  </si>
  <si>
    <t>32061409</t>
  </si>
  <si>
    <t xml:space="preserve">صافی فلنج دارچدنی به قطر نامی دوازده اینچ </t>
  </si>
  <si>
    <t>32061410</t>
  </si>
  <si>
    <t xml:space="preserve">صافی فلنج دارچدنی به قطر نامی چهارده اینچ </t>
  </si>
  <si>
    <t>32061411</t>
  </si>
  <si>
    <t xml:space="preserve">صافی فلنج دارچدنی به قطر نامی شانزده اینچ </t>
  </si>
  <si>
    <t>32061501</t>
  </si>
  <si>
    <t>شیر پروانه‌ای فلنجی با بدنه چدنی و قطعات داخلی برنزی برای فشار کار 10 بار، همراه با فلنج‌های متقابل و واشر و پیچ و مهره به قطر 150 میلیمتر</t>
  </si>
  <si>
    <t>32061502</t>
  </si>
  <si>
    <t>شیر پروانه‌ای فلنجی با بدنه چدنی و قطعات داخلی برنزی برای فشار کار 10 بار، همراه با فلنج‌های متقابل و واشر و پیچ و مهره به قطر 200 میلیمتر</t>
  </si>
  <si>
    <t>32061503</t>
  </si>
  <si>
    <t>شیر پروانه‌ای فلنجی با بدنه چدنی و قطعات داخلی برنزی برای فشار کار 10 بار، همراه با فلنج‌های متقابل و واشر و پیچ و مهره به قطر 250 میلیمتر</t>
  </si>
  <si>
    <t>32061504</t>
  </si>
  <si>
    <t>شیر پروانه‌ای فلنجی با بدنه چدنی و قطعات داخلی برنزی برای فشار کار 10 بار، همراه با فلنج‌های متقابل و واشر و پیچ و مهره به قطر 300 میلیمتر</t>
  </si>
  <si>
    <t>32061505</t>
  </si>
  <si>
    <t>شیر پروانه‌ای فلنجی با بدنه چدنی و قطعات داخلی برنزی برای فشار کار 10 بار، همراه با فلنج‌های متقابل و واشر و پیچ و مهره به قطر 350 میلیمتر</t>
  </si>
  <si>
    <t>32061506</t>
  </si>
  <si>
    <t>شیر پروانه‌ای فلنجی با بدنه چدنی و قطعات داخلی برنزی برای فشار کار 10 بار، همراه با فلنج‌های متقابل و واشر و پیچ و مهره به قطر 400 میلیمتر</t>
  </si>
  <si>
    <t>32061601</t>
  </si>
  <si>
    <t>شیر قطع و وصل زیر زمینی انشعاب به قطر 15 میلیمتر</t>
  </si>
  <si>
    <t>32061602</t>
  </si>
  <si>
    <t>شیر قطع و وصل زیر زمینی انشعاب به قطر 20 میلیمتر</t>
  </si>
  <si>
    <t>32061603</t>
  </si>
  <si>
    <t>شیر قطع و وصل زیر زمینی انشعاب به قطر 25 میلیمتر</t>
  </si>
  <si>
    <t>32061604</t>
  </si>
  <si>
    <t>شیر قطع و وصل زیر زمینی انشعاب به قطر 32 میلیمتر</t>
  </si>
  <si>
    <t>32061701</t>
  </si>
  <si>
    <t>شیر انشعاب به قطر 15 میلیمتر</t>
  </si>
  <si>
    <t>32061702</t>
  </si>
  <si>
    <t>شیر انشعاب به قطر 20 میلیمتر</t>
  </si>
  <si>
    <t>32061703</t>
  </si>
  <si>
    <t>شیر انشعاب به قطر 25 میلیمتر</t>
  </si>
  <si>
    <t>32061704</t>
  </si>
  <si>
    <t>شیر انشعاب به قطر 32 میلیمتر</t>
  </si>
  <si>
    <t>32061801</t>
  </si>
  <si>
    <t>شیر فشار شکن به قطر 50 میلیمتر</t>
  </si>
  <si>
    <t>32061802</t>
  </si>
  <si>
    <t>شیر فشار شکن به قطر 65 میلیمتر</t>
  </si>
  <si>
    <t>32061803</t>
  </si>
  <si>
    <t>شیر فشار شکن به قطر 80 میلیمتر</t>
  </si>
  <si>
    <t>32061804</t>
  </si>
  <si>
    <t>شیر فشار شکن به قطر 100 میلیمتر</t>
  </si>
  <si>
    <t>32061805</t>
  </si>
  <si>
    <t>شیر فشار شکن به قطر 150 میلیمتر</t>
  </si>
  <si>
    <t>32061806</t>
  </si>
  <si>
    <t>شیر فشار شکن به قطر 200 میلیمتر</t>
  </si>
  <si>
    <t>32061807</t>
  </si>
  <si>
    <t>شیر فشار شکن به قطر 250 میلیمتر</t>
  </si>
  <si>
    <t>32061901</t>
  </si>
  <si>
    <t>شیر هوا فلنجی با بدنه چدنی و قطعات داخلی برنزی برای فشار کار 10 بار، همراه با فلنج‌های متقابل و واشر و پیچ و مهره به قطر 50 میلیمتر</t>
  </si>
  <si>
    <t>32061902</t>
  </si>
  <si>
    <t>شیر هوا فلنجی با بدنه چدنی و قطعات داخلی برنزی برای فشار کار 10 بار، همراه با فلنج‌های متقابل و واشر و پیچ و مهره  به قطر 60 میلیمتر</t>
  </si>
  <si>
    <t>32061903</t>
  </si>
  <si>
    <t>شیر هوا فلنجی با بدنه چدنی و قطعات داخلی برنزی برای فشار کار 10 بار، همراه با فلنج‌های متقابل و واشر و پیچ و مهره  به قطر 80 میلیمتر</t>
  </si>
  <si>
    <t>32061904</t>
  </si>
  <si>
    <t>شیر هوا فلنجی با بدنه چدنی و قطعات داخلی برنزی برای فشار کار 10 بار، همراه با فلنج‌های متقابل و واشر و پیچ و مهره  به قطر 100میلیمتر</t>
  </si>
  <si>
    <t>32062001</t>
  </si>
  <si>
    <t>دریچه تخلیه فلنجی با بدنه چدنی و قطعات داخلی برنزی برای فشار کار 10 بار، همراه با فلنج‌های متقابل و واشر و پیچ و مهره  به قطر 50 میلیمتر</t>
  </si>
  <si>
    <t>32062002</t>
  </si>
  <si>
    <t>دریچه تخلیه فلنجی با بدنه چدنی و قطعات داخلی برنزی برای فشار کار 10 بار، همراه با فلنج‌های متقابل و واشر و پیچ و مهره  به قطر 65 میلیمتر</t>
  </si>
  <si>
    <t>32062003</t>
  </si>
  <si>
    <t>دریچه تخلیه فلنجی با بدنه چدنی و قطعات داخلی برنزی برای فشار کار 10 بار، همراه با فلنج‌های متقابل و واشر و پیچ و مهره  به قطر 80 میلیمتر</t>
  </si>
  <si>
    <t>32062004</t>
  </si>
  <si>
    <t>دریچه تخلیه فلنجی با بدنه چدنی و قطعات داخلی برنزی برای فشار کار 10 بار، همراه با فلنج‌های متقابل و واشر و پیچ و مهره  به قطر 100 میلیمتر</t>
  </si>
  <si>
    <t>32062101</t>
  </si>
  <si>
    <t>شیر فلکه کشویی فلنجی با بدنه فولادی و قطعات داخلی برنزی برای فشار کار 10 بار به قطر 2 اینچ</t>
  </si>
  <si>
    <t>32062301</t>
  </si>
  <si>
    <t>شیر یک طرفه فلنجی با بدنه فولادی و قطعات داخلی برنزی برای فشار کار 10 بار به قطر 2 اینچ</t>
  </si>
  <si>
    <t>32062304</t>
  </si>
  <si>
    <t>شیر یک طرفه فلنجی با بدنه فولادی و قطعات داخلی برنزی برای فشار کار 10 بار به قطر 4 اینچ</t>
  </si>
  <si>
    <t>32062401</t>
  </si>
  <si>
    <t>شیر پروانه‌ای بدون فلنج با بدنه چدنی و قطعات داخلی برنزی برای فشار کار 10 بار به قطر 2 اینچ</t>
  </si>
  <si>
    <t>32062402</t>
  </si>
  <si>
    <t>شیر پروانه‌ای بدون فلنج با بدنه چدنی و قطعات داخلی برنزی برای فشار کار 10 بار به قطر دو و یک دوم اینچ</t>
  </si>
  <si>
    <t>32062403</t>
  </si>
  <si>
    <t>شیر پروانه‌ای بدون فلنج با بدنه چدنی و قطعات داخلی برنزی برای فشار کار 10 بار به قطر 3 اینچ</t>
  </si>
  <si>
    <t>32062404</t>
  </si>
  <si>
    <t>شیر پروانه‌ای بدون فلنج با بدنه چدنی و قطعات داخلی برنزی برای فشار کار 10 بار به قطر 4 اینچ</t>
  </si>
  <si>
    <t>32062405</t>
  </si>
  <si>
    <t>شیر پروانه‌ای بدون فلنج با بدنه چدنی و قطعات داخلی برنزی برای فشار کار 10 بار به قطر 5 اینچ</t>
  </si>
  <si>
    <t>32062406</t>
  </si>
  <si>
    <t>شیر پروانه‌ای بدون فلنج با بدنه چدنی و قطعات داخلی برنزی برای فشار کار 10 بار به قطر 6 اینچ</t>
  </si>
  <si>
    <t>32062407</t>
  </si>
  <si>
    <t>شیر پروانه‌ای بدون فلنج با بدنه چدنی و قطعات داخلی برنزی برای فشار کار 10 بار به قطر 8 اینچ</t>
  </si>
  <si>
    <t>32062408</t>
  </si>
  <si>
    <t>شیر پروانه‌ای بدون فلنج با بدنه چدنی و قطعات داخلی برنزی برای فشار کار 10 بار به قطر 10 اینچ</t>
  </si>
  <si>
    <t>32062409</t>
  </si>
  <si>
    <t>شیر پروانه‌ای بدون فلنج با بدنه چدنی و قطعات داخلی برنزی برای فشار کار 10 بار به قطر 12 اینچ</t>
  </si>
  <si>
    <t>32062410</t>
  </si>
  <si>
    <t>شیر پروانه‌ای بدون فلنج با بدنه چدنی و قطعات داخلی برنزی برای فشار کار 10 بار به قطر 14 اینچ</t>
  </si>
  <si>
    <t>32062411</t>
  </si>
  <si>
    <t>شیر پروانه‌ای بدون فلنج با بدنه چدنی و قطعات داخلی برنزی برای فشار کار 10 بار به قطر 16 اینچ</t>
  </si>
  <si>
    <t>32062601</t>
  </si>
  <si>
    <t>قطعه قابل پیاده کردن (D.J) همراه با واشر و پیچ و مهره به قطر 150 میلیمتر</t>
  </si>
  <si>
    <t>32062602</t>
  </si>
  <si>
    <t>قطعه قابل پیاده کردن (D.J) همراه با واشر و پیچ و مهره به قطر 200 میلیمتر</t>
  </si>
  <si>
    <t>32062603</t>
  </si>
  <si>
    <t>قطعه قابل پیاده کردن (D.J) همراه با واشر و پیچ و مهره به قطر 250 میلیمتر</t>
  </si>
  <si>
    <t>32062604</t>
  </si>
  <si>
    <t>قطعه قابل پیاده کردن (D.J) همراه با واشر و پیچ و مهره به قطر 300 میلیمتر</t>
  </si>
  <si>
    <t>32062605</t>
  </si>
  <si>
    <t>قطعه قابل پیاده کردن (D.J) همراه با واشر و پیچ و مهره به قطر 350 میلیمتر</t>
  </si>
  <si>
    <t>32062606</t>
  </si>
  <si>
    <t>قطعه قابل پیاده کردن (D.J) همراه با واشر و پیچ و مهره به قطر 400 میلیمتر</t>
  </si>
  <si>
    <t>32070101</t>
  </si>
  <si>
    <t>مفصل انبساط نوع اکاردئونی جوشی  به قطرنامی 15 میلیمتر</t>
  </si>
  <si>
    <t>32070102</t>
  </si>
  <si>
    <t>مفصل انبساط نوع اکاردئونی جوشی  به قطرنامی 20 میلیمتر</t>
  </si>
  <si>
    <t>32070103</t>
  </si>
  <si>
    <t>مفصل انبساط نوع اکاردئونی جوشی  به قطرنامی 25 میلیمتر</t>
  </si>
  <si>
    <t>32070104</t>
  </si>
  <si>
    <t>مفصل انبساط نوع اکاردئونی جوشی  به قطرنامی 32 میلیمتر</t>
  </si>
  <si>
    <t>32070105</t>
  </si>
  <si>
    <t>مفصل انبساط نوع اکاردئونی جوشی  به قطرنامی 40 میلیمتر</t>
  </si>
  <si>
    <t>32070106</t>
  </si>
  <si>
    <t>مفصل انبساط نوع اکاردئونی جوشی  به قطرنامی 50 میلیمتر</t>
  </si>
  <si>
    <t>32070107</t>
  </si>
  <si>
    <t>مفصل انبساط نوع اکاردئونی جوشی  به قطرنامی 65 میلیمتر</t>
  </si>
  <si>
    <t>32070108</t>
  </si>
  <si>
    <t>مفصل انبساط نوع اکاردئونی جوشی  به قطرنامی 80 میلیمتر</t>
  </si>
  <si>
    <t>32070109</t>
  </si>
  <si>
    <t>مفصل انبساط نوع اکاردئونی جوشی  به قطرنامی 100 میلیمتر</t>
  </si>
  <si>
    <t>32070110</t>
  </si>
  <si>
    <t>مفصل انبساط نوع اکاردئونی جوشی  به قطرنامی 125 میلیمتر</t>
  </si>
  <si>
    <t>32070111</t>
  </si>
  <si>
    <t>مفصل انبساط نوع اکاردئونی جوشی  به قطرنامی 150 میلیمتر</t>
  </si>
  <si>
    <t>32070112</t>
  </si>
  <si>
    <t>مفصل انبساطنوع اکاردئونی جوشی   به قطرنامی 200 میلیمتر</t>
  </si>
  <si>
    <t>32070113</t>
  </si>
  <si>
    <t>مفصل انبساط نوع اکاردئونی جوشی  به قطرنامی 250 میلیمتر</t>
  </si>
  <si>
    <t>32070114</t>
  </si>
  <si>
    <t>مفصل انبساط نوع اکاردئونی جوشی  به قطرنامی 300 میلیمتر</t>
  </si>
  <si>
    <t>32070201</t>
  </si>
  <si>
    <t>مفصل انبساط نوع اکاردئونی فلنج داربه قطرنامی 65 میلیمتر</t>
  </si>
  <si>
    <t>32070202</t>
  </si>
  <si>
    <t>مفصل انبساط نوع اکاردئونی فلنج داربه قطرنامی 80 میلیمتر</t>
  </si>
  <si>
    <t>32070203</t>
  </si>
  <si>
    <t>مفصل انبساط نوع اکاردئونی فلنج داربه قطرنامی 100 میلیمتر</t>
  </si>
  <si>
    <t>32070204</t>
  </si>
  <si>
    <t>مفصل انبساط نوع اکاردئونی فلنج داربه قطرنامی 125 میلیمتر</t>
  </si>
  <si>
    <t>32070205</t>
  </si>
  <si>
    <t>مفصل انبساط نوع اکاردئونی فلنج داربه قطرنامی 150 میلیمتر</t>
  </si>
  <si>
    <t>32070206</t>
  </si>
  <si>
    <t>مفصل انبساط نوع اکاردئونی فلنج داربه قطرنامی 200 میلیمتر</t>
  </si>
  <si>
    <t>32070207</t>
  </si>
  <si>
    <t>مفصل انبساط نوع اکاردئونی فلنج داربه قطرنامی 250 میلیمتر</t>
  </si>
  <si>
    <t>32070208</t>
  </si>
  <si>
    <t>مفصل انبساط نوع اکاردئونی فلنج داربه قطرنامی 300 میلیمتر</t>
  </si>
  <si>
    <t>32070301</t>
  </si>
  <si>
    <t xml:space="preserve">لرزه گیرلاستیکی فلنج داربه قطر نامی دواینچ </t>
  </si>
  <si>
    <t>32070302</t>
  </si>
  <si>
    <t xml:space="preserve">لرزه گیرلاستیکی فلنج داربه قطر نامی دوویک دوم اینچ </t>
  </si>
  <si>
    <t>32070303</t>
  </si>
  <si>
    <t xml:space="preserve">لرزه گیرلاستیکی فلنج داربه قطر نامی سه اینچ </t>
  </si>
  <si>
    <t>32070304</t>
  </si>
  <si>
    <t xml:space="preserve">لرزه گیرلاستیکی فلنج داربه قطر نامی چهاراینچ </t>
  </si>
  <si>
    <t>32070305</t>
  </si>
  <si>
    <t xml:space="preserve">لرزه گیرلاستیکی فلنج داربه قطر نامی پنج اینچ </t>
  </si>
  <si>
    <t>32070306</t>
  </si>
  <si>
    <t xml:space="preserve">لرزه گیرلاستیکی فلنج داربه قطر نامی شش اینچ </t>
  </si>
  <si>
    <t>32070307</t>
  </si>
  <si>
    <t xml:space="preserve">لرزه گیرلاستیکی فلنج داربه قطر نامی هشت اینچ </t>
  </si>
  <si>
    <t>32070308</t>
  </si>
  <si>
    <t xml:space="preserve">لرزه گیرلاستیکی فلنج داربه قطر نامی ده اینچ </t>
  </si>
  <si>
    <t>32070309</t>
  </si>
  <si>
    <t xml:space="preserve">لرزه گیرلاستیکی فلنج داربه قطر نامی دوازده اینچ </t>
  </si>
  <si>
    <t>32070310</t>
  </si>
  <si>
    <t xml:space="preserve">لرزه گیرلاستیکی فلنج داربه قطر نامی یک ویک چهارم اینچ </t>
  </si>
  <si>
    <t>32070311</t>
  </si>
  <si>
    <t xml:space="preserve">لرزه گیرلاستیکی فلنج داربه قطر نامی یک ویک دوم اینچ </t>
  </si>
  <si>
    <t>32080101</t>
  </si>
  <si>
    <t>دیگ چدنی اب گرم به ظرفیت تا  65000 کیلوکالری درساعت</t>
  </si>
  <si>
    <t>هزار کیلو کالری در ساعت</t>
  </si>
  <si>
    <t>32080102</t>
  </si>
  <si>
    <t xml:space="preserve">دیگ چدنی اب گرم به ظرفیت بیش  از65000 تا130000 کالری درساعت </t>
  </si>
  <si>
    <t>32080103</t>
  </si>
  <si>
    <t xml:space="preserve">دیگ چدنی اب گرم به ظرفیت بیش   از130000 کالری درساعت </t>
  </si>
  <si>
    <t>32080201</t>
  </si>
  <si>
    <t xml:space="preserve">دیگ فولادی ابگرم به ظرفیت تا     400000 کیلوکالری درساعت </t>
  </si>
  <si>
    <t>32080202</t>
  </si>
  <si>
    <t xml:space="preserve">دیگ فولادی ابگرم به ظرفیت بیش از 400000 تا650000 کیلوکالری در    ساعت </t>
  </si>
  <si>
    <t>32080203</t>
  </si>
  <si>
    <t xml:space="preserve">دیگ فولادی اب گرم به ظرفیت بیش از650000 تا1000000 کیلوکالری در ساعت </t>
  </si>
  <si>
    <t>32080204</t>
  </si>
  <si>
    <t xml:space="preserve">دیگ فولادی ابگرم به ظرفیت بیش   از1000000 تا1500000 کیلوکالری  درساعت </t>
  </si>
  <si>
    <t>32080205</t>
  </si>
  <si>
    <t xml:space="preserve">دیگ فولادی ابگرم به ظرفیت بیش   از1500000 کیلوکالری درساعت </t>
  </si>
  <si>
    <t>32080301</t>
  </si>
  <si>
    <t xml:space="preserve">دیگ بخاربه ظرفیت 1000 پوندبخار درساعت </t>
  </si>
  <si>
    <t>32080302</t>
  </si>
  <si>
    <t xml:space="preserve">دیگ بخار به ظرفیت 2500 پوندبخار در ساعت </t>
  </si>
  <si>
    <t>32080303</t>
  </si>
  <si>
    <t xml:space="preserve">دیگ بخاربه ظرفیت 3500 پوندبخار درساعت </t>
  </si>
  <si>
    <t>32080304</t>
  </si>
  <si>
    <t xml:space="preserve">دیگ بخاربه ظرفیت 4500 پوندبخار درساعت </t>
  </si>
  <si>
    <t>32080305</t>
  </si>
  <si>
    <t xml:space="preserve">دیگ بخاربه ظرفیت 6000 پوندبخار درساعت </t>
  </si>
  <si>
    <t>32080306</t>
  </si>
  <si>
    <t xml:space="preserve">دیگ بخاربه ظرفیت 9000 پوندبخار درساعت </t>
  </si>
  <si>
    <t>32080307</t>
  </si>
  <si>
    <t xml:space="preserve">دیگ بخاربه ظرفیت 10000 پوند    بخاردرساعت </t>
  </si>
  <si>
    <t>32080308</t>
  </si>
  <si>
    <t xml:space="preserve">دیگ بخاربه ظرفیت 11000 پوند    بخاردرساعت </t>
  </si>
  <si>
    <t>32080309</t>
  </si>
  <si>
    <t xml:space="preserve">دیگ بخاربه ظرفیت 14000 پوند    بخاردرساعت </t>
  </si>
  <si>
    <t>32080310</t>
  </si>
  <si>
    <t xml:space="preserve">دیگ بخاربه ظرفیت 16000 پوند    بخاردرساعت </t>
  </si>
  <si>
    <t>32080311</t>
  </si>
  <si>
    <t xml:space="preserve">دیگ بخاربه ظرفیت 18000 پوند    بخاردرساعت </t>
  </si>
  <si>
    <t>32080312</t>
  </si>
  <si>
    <t xml:space="preserve">دیگ بخاربه ظرفیت 22500 پوند    بخاردرساعت </t>
  </si>
  <si>
    <t>32080313</t>
  </si>
  <si>
    <t xml:space="preserve">دیگ بخاربه ظرفیت 25000 پوند    بخاردرساعت </t>
  </si>
  <si>
    <t>32080314</t>
  </si>
  <si>
    <t xml:space="preserve">دیگ بخاربه ظرفیت 30000 پوند    بخاردرساعت </t>
  </si>
  <si>
    <t>32100101</t>
  </si>
  <si>
    <t>ترموستات اتاقی،  نوع قطع و وصلی، با دامنه تنظیم از 10 تا 30 درجه سانتیگراد.</t>
  </si>
  <si>
    <t>32100102</t>
  </si>
  <si>
    <t>ترموستات اتاقی تابستانی- زمستانی، نوع قطع و وصلی، با دامنه تنظیم از 10 تا 30 درجه سانتیگراد، با کلید تغییر فصل.</t>
  </si>
  <si>
    <t>32100103</t>
  </si>
  <si>
    <t xml:space="preserve">ترموستات اتاقی تابستانی- زمستانی، نوع قطع و وصلی، با دامنه تنظیم از 10 تا 30 درجه سانتیگراد، با کلیدهای  تغییر فصل و سه سرعته (Selector Switch)، برای نصب روی دیوار.
</t>
  </si>
  <si>
    <t>32100104</t>
  </si>
  <si>
    <t>ترموستات برای نصب در هوای برگشت فن کویل،  نوع قطع و وصلی، با دامنه تنظیم از 10 تا 30 درجه سانتیگراد.</t>
  </si>
  <si>
    <t>32100105</t>
  </si>
  <si>
    <t>ترموستات کانالی، نوع قطع و وصلی، با دامنه تنظیم از صفر تا 30 درجه سانتیگراد.</t>
  </si>
  <si>
    <t>32100106</t>
  </si>
  <si>
    <t>ترموستات کانالی، نوع قطع و وصلی، S. P. D. T، با دامنه تنظیم از صفر تا 30 درجه سانتیگراد.</t>
  </si>
  <si>
    <t>32100107</t>
  </si>
  <si>
    <t xml:space="preserve">ترموستات کانالی محافظ یخ زدگی (Freeze Protection)، نوع قطع و وصلی، S. P. D. T، با المنت به طول 6 متر، با دامنه تنظیم از صفر تا 15 درجه سانتیگراد، برای قطع برق و اعلام خبر.
</t>
  </si>
  <si>
    <t>32100108</t>
  </si>
  <si>
    <t xml:space="preserve">ترموستات کانالی محافظ یخ زدگی (Freeze Protection)، نوع قطع و وصلی، S.P.D.T، با المنت به طول 6 متر، با دامنه تنظیم از صفر تا 15 درجه سانتیگراد و کلید Reset، برای قطع برق و اعلام خبر.
</t>
  </si>
  <si>
    <t>32100109</t>
  </si>
  <si>
    <t>ترموستات کانالی ضد حریق (Firestat)، برای نصب در مسیر هوای برگشت.</t>
  </si>
  <si>
    <t>32100110</t>
  </si>
  <si>
    <t>ترموستات اتاقی، نوع تدریجی الکترو مکانیکی، با دامنه تنظیم از 10 تا 30 درجه سانتیگراد.</t>
  </si>
  <si>
    <t>32100111</t>
  </si>
  <si>
    <t>ترموستات اتاقی تابستانی - زمستانی، نوع تدریجی الکترو مکانیکی، با دامنه تنظیم از 10 تا 30 درجه سانتیگراد.</t>
  </si>
  <si>
    <t>32100112</t>
  </si>
  <si>
    <t>ترموستات کانالی، نوع تدریجی الکترو مکانیکی، با دامنه تنظیم از منهای 15 تا 30 درجه سانتیگراد.</t>
  </si>
  <si>
    <t>32100113</t>
  </si>
  <si>
    <t>ترموستات کانالی یا مستغرق، نوع تدریجی الکترو مکانیکی، با دامنه تنظیم از 20 تا 100 درجه سانتیگراد.</t>
  </si>
  <si>
    <t>32100114</t>
  </si>
  <si>
    <t xml:space="preserve">ترموستات اتاقی، نوع تدریجی به اضافه انتگرال (P+I) الکترو نیکی، با دامنه تنظیم از 10 تا 30 درجه سانتیگراد.
</t>
  </si>
  <si>
    <t>32100115</t>
  </si>
  <si>
    <t>ترموستات اتاقی تابستانی - زمستانی، نوع تدریجی به اضافه انتگرال (P+I) الکترو نیکی، با دامنه تنظیم از 10 تا 30 درجه سانتیگراد، با کلید تغییر فصل.</t>
  </si>
  <si>
    <t>32100202</t>
  </si>
  <si>
    <t>هیومیدستات کانالی، نوع قطع و وصلی، برای تنظیم از صفر تا 95 درصد.</t>
  </si>
  <si>
    <t>32100301</t>
  </si>
  <si>
    <t>سنسور دما، برای نصب در هوای آزاد.</t>
  </si>
  <si>
    <t>32100302</t>
  </si>
  <si>
    <t>سنسور دما، برای نصب در اتاق.</t>
  </si>
  <si>
    <t>32100303</t>
  </si>
  <si>
    <t>سنسور دما، برای نصب در کانال.</t>
  </si>
  <si>
    <t>32100304</t>
  </si>
  <si>
    <t>سنسور دما، نوع مستغرق یا جداری، برای نصب در لوله یا مخزن آب.</t>
  </si>
  <si>
    <t>32100305</t>
  </si>
  <si>
    <t>سنسور رطوبت نسبی، برای نصب در اتاق.</t>
  </si>
  <si>
    <t>32100306</t>
  </si>
  <si>
    <t>سنسور رطوبت نسبی، برای نصب در کانال.</t>
  </si>
  <si>
    <t>32100307</t>
  </si>
  <si>
    <t>سنسور فشار، برای آب.</t>
  </si>
  <si>
    <t>32100308</t>
  </si>
  <si>
    <t>سنسور فشار، برای هوا.</t>
  </si>
  <si>
    <t>32100401</t>
  </si>
  <si>
    <t xml:space="preserve">کنترلر، نوع تدریجی یا تدریجی به اضافه انتگرال (P+I)، با یک خروجی، با سیگنال صفر تا 10 ولت مستقیم.
</t>
  </si>
  <si>
    <t>32100402</t>
  </si>
  <si>
    <t xml:space="preserve">کنترلر، نوع تدریجی یا تدریجی به اضافه انتگرال (P+I)، با دو یا سه خروجی، با سیگنال صفر تا 10 ولت مستقیم.
</t>
  </si>
  <si>
    <t>32100403</t>
  </si>
  <si>
    <t xml:space="preserve">کنترلر، نوع تدریجی یا تدریجی به اضافه انتگرال (P+I)، با دو یا سه خروجی، با سیگنال شناور (Floating)، سه وضعیتی.
</t>
  </si>
  <si>
    <t>32100602</t>
  </si>
  <si>
    <t>کلید تبدیل خودکار تابستانی- زمستانی.</t>
  </si>
  <si>
    <t>32100603</t>
  </si>
  <si>
    <t>کلید دستی تدریجی تنظیم از راه دور، با دامنه تنظیم کنترلر مربوط.</t>
  </si>
  <si>
    <t>32100701</t>
  </si>
  <si>
    <t>نشان دهنده اختلاف فشار دو طرف فن یا فیلتر دستگاه هوا رسان، با درجه منهای 50 تا 50 میلیمتر ستون آب.</t>
  </si>
  <si>
    <t>32100801</t>
  </si>
  <si>
    <t>دستگاه کنترل فشار، نوع قطع و وصلی، با دامنه تنظیم صفر تا 10 بار.</t>
  </si>
  <si>
    <t>32100805</t>
  </si>
  <si>
    <t>دستگاه کنترل سطح مایعات، نوع قطع و وصلی، برای کار تا فشار 10 بار.</t>
  </si>
  <si>
    <t>32101001</t>
  </si>
  <si>
    <t>فلو سوییچ، نوع قطع و وصلی، برای نصب در کانال هوا.</t>
  </si>
  <si>
    <t>32101002</t>
  </si>
  <si>
    <t>فلو سوییچ، نوع قطع و وصلی، برای نصب در لوله آب.</t>
  </si>
  <si>
    <t>32101004</t>
  </si>
  <si>
    <t>سوییچ الکتریکی کمکی، برای نصب روی محرکهای تدریجی و یا قطع و وصلی.</t>
  </si>
  <si>
    <t>32101101</t>
  </si>
  <si>
    <t>محرک الکتریکی دمپر، نوع قطع و وصلی یا شناور (Floating)، مناسب برای تا 1/5 متر مربع سطح دمپر.</t>
  </si>
  <si>
    <t>32101102</t>
  </si>
  <si>
    <t>محرک الکتریکی دمپر، نوع قطع و وصلی یا شناور (Floating)، مناسب برای تا 3 متر مربع سطح دمپر.</t>
  </si>
  <si>
    <t>32101103</t>
  </si>
  <si>
    <t>محرک الکتریکی دمپر، نوع قطع و وصلی یا شناور (Floating)، مناسب برای تا 6 متر مربع سطح دمپر.</t>
  </si>
  <si>
    <t>32101104</t>
  </si>
  <si>
    <t>محرک الکتریکی دمپر، نوع قطع و وصلی یا شناور (Floating)، با مکانیزم فنر برگشت، مناسب برای تا 4 متر مربع سطح دمپر.</t>
  </si>
  <si>
    <t>32101105</t>
  </si>
  <si>
    <t>محرک الکتریکی دمپر، نوع تدریجی، با سیگنال ورودی صفر تا 10 ولت مستقیم، مناسب برای تا 1/5 متر مربع سطح دمپر.</t>
  </si>
  <si>
    <t>32101106</t>
  </si>
  <si>
    <t>محرک الکتریکی دمپر، نوع تدریجی، با سیگنال ورودی صفر تا 10 ولت مستقیم، مناسب برای تا 3 متر مربع سطح دمپر.</t>
  </si>
  <si>
    <t>32101107</t>
  </si>
  <si>
    <t>محرک الکتریکی دمپر، نوع تدریجی، با سیگنال ورودی صفر تا 10 ولت مستقیم، مناسب برای تا 6 متر مربع سطح دمپر.</t>
  </si>
  <si>
    <t>32101108</t>
  </si>
  <si>
    <t>محرک الکتریکی دمپر، نوع تدریجی، با سیگنال ورودی صفر تا 10 ولت مستقیم، با مکانیزم فنر برگشت، مناسب برای تا 4 متر مربع سطح دمپر.</t>
  </si>
  <si>
    <t>32101201</t>
  </si>
  <si>
    <t>شیر کنترل دو راهه، به قطر یک دوم اینچ.</t>
  </si>
  <si>
    <t>32101202</t>
  </si>
  <si>
    <t>شیر کنترل دو راهه، به قطر سه چهارم اینچ.</t>
  </si>
  <si>
    <t>32101203</t>
  </si>
  <si>
    <t>شیر کنترل دو راهه، به قطر یک اینچ.</t>
  </si>
  <si>
    <t>32101204</t>
  </si>
  <si>
    <t>شیر کنترل دو راهه، به قطر یک و یک چهارم اینچ.</t>
  </si>
  <si>
    <t>32101205</t>
  </si>
  <si>
    <t>شیر کنترل دو راهه، به قطر یک و یک دوم اینچ.</t>
  </si>
  <si>
    <t>32101206</t>
  </si>
  <si>
    <t>شیر کنترل دو راهه، به قطر دو اینچ.</t>
  </si>
  <si>
    <t>32101207</t>
  </si>
  <si>
    <t>شیر کنترل دو راهه، به قطر دو و یک دوم اینچ.</t>
  </si>
  <si>
    <t>32101208</t>
  </si>
  <si>
    <t>شیر کنترل دو راهه، به قطر سه اینچ.</t>
  </si>
  <si>
    <t>32101209</t>
  </si>
  <si>
    <t>شیر کنترل دو راهه، به قطر چهار اینچ.</t>
  </si>
  <si>
    <t>32101301</t>
  </si>
  <si>
    <t>شیر کنترل سه راهه، به قطر یک دوم اینچ.</t>
  </si>
  <si>
    <t>32101302</t>
  </si>
  <si>
    <t>شیر کنترل سه راهه، به قطر سه چهارم اینچ.</t>
  </si>
  <si>
    <t>32101303</t>
  </si>
  <si>
    <t>شیر کنترل سه راهه، به قطر یک اینچ.</t>
  </si>
  <si>
    <t>32101304</t>
  </si>
  <si>
    <t>شیر کنترل سه راهه، به قطر یک و یک چهارم اینچ.</t>
  </si>
  <si>
    <t>32101305</t>
  </si>
  <si>
    <t>شیر کنترل سه راهه، به قطر یک و یک دوم اینچ.</t>
  </si>
  <si>
    <t>32101306</t>
  </si>
  <si>
    <t>شیر کنترل سه راهه، به قطر دو  اینچ.</t>
  </si>
  <si>
    <t>32101307</t>
  </si>
  <si>
    <t>شیر کنترل سه راهه، به قطر دو و یک دوم اینچ.</t>
  </si>
  <si>
    <t>32101308</t>
  </si>
  <si>
    <t>شیر کنترل سه راهه، به قطر سه اینچ.</t>
  </si>
  <si>
    <t>32101309</t>
  </si>
  <si>
    <t>شیر کنترل سه راهه، به قطر چهار اینچ.</t>
  </si>
  <si>
    <t>32101401</t>
  </si>
  <si>
    <t>محرک الکتریکی، برای نصب روی شیر کنترل.</t>
  </si>
  <si>
    <t>32101501</t>
  </si>
  <si>
    <t>شیر کنترل پروانه‌ای، با محرک الکتریکی به طور کامل، به قطر یک اینچ.</t>
  </si>
  <si>
    <t>32101502</t>
  </si>
  <si>
    <t>شیر کنترل پروانه‌ای، با محرک الکتریکی به طور کامل، به قطر یک و یک چهارم اینچ.</t>
  </si>
  <si>
    <t>32101503</t>
  </si>
  <si>
    <t>شیر کنترل پروانه‌ای، با محرک الکتریکی به طور کامل، به قطر یک و یک دوم اینچ.</t>
  </si>
  <si>
    <t>32101504</t>
  </si>
  <si>
    <t>شیر کنترل پروانه‌ای، با محرک الکتریکی به طور کامل، به قطر دو اینچ.</t>
  </si>
  <si>
    <t>32101505</t>
  </si>
  <si>
    <t>شیر کنترل پروانه‌ای، با محرک الکتریکی به طور کامل، به قطر دو و یک دوم اینچ.</t>
  </si>
  <si>
    <t>32101506</t>
  </si>
  <si>
    <t>شیر کنترل پروانه‌ای، با محرک الکتریکی به طور کامل، به قطر سه اینچ.</t>
  </si>
  <si>
    <t>32101507</t>
  </si>
  <si>
    <t>شیر کنترل پروانه‌ای، با محرک الکتریکی به طور کامل، به قطر چهار اینچ.</t>
  </si>
  <si>
    <t>32101601</t>
  </si>
  <si>
    <t>پتانسیومتر (Potentiometer)، الکتریکی کمکی، برای نصب روی شیر یا دمپر.</t>
  </si>
  <si>
    <t>32101602</t>
  </si>
  <si>
    <t>پوزیسیونر (Positioner)، الکترونیکی، برای نصب روی شیر یا دمپر.</t>
  </si>
  <si>
    <t>32101701</t>
  </si>
  <si>
    <t>شیر کنترل سه راهه، با محرک الکتریکی به طور کامل، نوع قطع و وصلی، مخصوص فن کویل، به قطر یک دوم اینچ.</t>
  </si>
  <si>
    <t>32101702</t>
  </si>
  <si>
    <t>شیر کنترل سه راهه، با محرک الکتریکی به طور کامل، نوع قطع و وصلی، مخصوص فن کویل، به قطر سه چهارم اینچ.</t>
  </si>
  <si>
    <t>32101703</t>
  </si>
  <si>
    <t>شیر کنترل سه راهه، با محرک الکتریکی به طور کامل، نوع قطع و وصلی، مخصوص فن کویل، با کلید خودکار تغییر حالت تابستانی - زمستانی، به قطر یک دوم اینچ</t>
  </si>
  <si>
    <t>32101704</t>
  </si>
  <si>
    <t>شیر کنترل سه راهه، با محرک الکتریکی به طور کامل، نوع قطع و وصلی، مخصوص فن کویل، با کلید خودکار تغییر حالت تابستانی - زمستانی، به قطر سه چهارم اینچ.</t>
  </si>
  <si>
    <t>32101901</t>
  </si>
  <si>
    <t>ترانسفورماتور 220 به 24 ولت متناوب، با توان تا 100 ولت آمپر.</t>
  </si>
  <si>
    <t>32101902</t>
  </si>
  <si>
    <t>ترانسفورماتور 220 به 24 ولت متناوب، با توان تا 200 ولت آمپر.</t>
  </si>
  <si>
    <t>32103801</t>
  </si>
  <si>
    <t>کنتور آب به قطر 15 میلیمتر</t>
  </si>
  <si>
    <t>32103802</t>
  </si>
  <si>
    <t>کنتور آب به قطر 20 میلیمتر</t>
  </si>
  <si>
    <t>32103803</t>
  </si>
  <si>
    <t>کنتور آب به قطر 25 میلیمتر</t>
  </si>
  <si>
    <t>32103804</t>
  </si>
  <si>
    <t>کنتور آب به قطر 32 میلیمتر</t>
  </si>
  <si>
    <t>32120201</t>
  </si>
  <si>
    <t>رادیاتورفولادی به ارتفاع 500 میلیمتر</t>
  </si>
  <si>
    <t>یکصد کیلو کالری در ساعت</t>
  </si>
  <si>
    <t>32120202</t>
  </si>
  <si>
    <t>رادیاتورفولادی به ارتفاع 600 میلیمتر</t>
  </si>
  <si>
    <t>32120301</t>
  </si>
  <si>
    <t>رادیاتورالومینیومی به ارتفاع 350 میلیمتر</t>
  </si>
  <si>
    <t>32120302</t>
  </si>
  <si>
    <t>رادیاتورالومینیومی به ارتفاع 500 میلیمتر</t>
  </si>
  <si>
    <t>32120303</t>
  </si>
  <si>
    <t>رادیاتورالومینیومی به ارتفاع 600 میلیمتر</t>
  </si>
  <si>
    <t>32140101</t>
  </si>
  <si>
    <t xml:space="preserve">دستگاه مبرد آبی به ظرفیت 12 تن واقعی </t>
  </si>
  <si>
    <t>32140102</t>
  </si>
  <si>
    <t xml:space="preserve">دستگاه مبرد آبی به ظرفیت 20 تن واقعی </t>
  </si>
  <si>
    <t>32140103</t>
  </si>
  <si>
    <t xml:space="preserve">دستگاه مبرد آبی به ظرفیت 35 تن واقعی </t>
  </si>
  <si>
    <t>32140104</t>
  </si>
  <si>
    <t xml:space="preserve">دستگاه مبرد آبی به ظرفیت 45 تن واقعی </t>
  </si>
  <si>
    <t>32140105</t>
  </si>
  <si>
    <t xml:space="preserve">دستگاه مبرد آبی به ظرفیت 55 تن واقعی </t>
  </si>
  <si>
    <t>32140106</t>
  </si>
  <si>
    <t xml:space="preserve">دستگاه مبرد آبی به ظرفیت 65 تن واقعی </t>
  </si>
  <si>
    <t>32140107</t>
  </si>
  <si>
    <t xml:space="preserve">دستگاه مبرد آبی به ظرفیت 75 تن واقعی </t>
  </si>
  <si>
    <t>32140108</t>
  </si>
  <si>
    <t xml:space="preserve">دستگاه مبرد آبی به ظرفیت 85 تن واقعی </t>
  </si>
  <si>
    <t>32140109</t>
  </si>
  <si>
    <t xml:space="preserve">دستگاه مبرد آبی به ظرفیت 95 تن واقعی </t>
  </si>
  <si>
    <t>32140110</t>
  </si>
  <si>
    <t xml:space="preserve">دستگاه مبرد آبی به ظرفیت 110 تن واقعی </t>
  </si>
  <si>
    <t>32140111</t>
  </si>
  <si>
    <t xml:space="preserve">دستگاه مبرد آبی به ظرفیت 120 تن واقعی </t>
  </si>
  <si>
    <t>32140112</t>
  </si>
  <si>
    <t xml:space="preserve">دستگاه مبرد آبی به ظرفیت 130 تن واقعی </t>
  </si>
  <si>
    <t>32140113</t>
  </si>
  <si>
    <t xml:space="preserve">دستگاه مبرد آبی به ظرفیت 140 تن واقعی </t>
  </si>
  <si>
    <t>32140201</t>
  </si>
  <si>
    <t xml:space="preserve">دستگاه مبرد هوایی به ظرفیت 12 تن واقعی </t>
  </si>
  <si>
    <t>32140202</t>
  </si>
  <si>
    <t xml:space="preserve">دستگاه مبرد هوایی به ظرفیت 20 تن واقعی </t>
  </si>
  <si>
    <t>32140203</t>
  </si>
  <si>
    <t xml:space="preserve">دستگاه مبرد هوایی به ظرفیت 35 تن واقعی </t>
  </si>
  <si>
    <t>32140204</t>
  </si>
  <si>
    <t xml:space="preserve">دستگاه مبرد هوایی به ظرفیت 45 تن واقعی </t>
  </si>
  <si>
    <t>32140205</t>
  </si>
  <si>
    <t xml:space="preserve">دستگاه مبرد هوایی به ظرفیت 55 تن واقعی </t>
  </si>
  <si>
    <t>32140206</t>
  </si>
  <si>
    <t xml:space="preserve">دستگاه مبرد هوایی به ظرفیت 56 تن واقعی </t>
  </si>
  <si>
    <t>32140207</t>
  </si>
  <si>
    <t xml:space="preserve">دستگاه مبرد هوایی به ظرفیت 75 تن واقعی </t>
  </si>
  <si>
    <t>32140208</t>
  </si>
  <si>
    <t xml:space="preserve">دستگاه مبرد هوایی به ظرفیت 85 تن واقعی </t>
  </si>
  <si>
    <t>32140209</t>
  </si>
  <si>
    <t xml:space="preserve">دستگاه مبرد هوایی به ظرفیت 95 تن واقعی </t>
  </si>
  <si>
    <t>32140210</t>
  </si>
  <si>
    <t xml:space="preserve">دستگاه مبرد هوایی به ظرفیت 110 تن واقعی </t>
  </si>
  <si>
    <t>32140211</t>
  </si>
  <si>
    <t xml:space="preserve">دستگاه مبرد  هوایی به ظرفیت 120 تن واقعی </t>
  </si>
  <si>
    <t>32140212</t>
  </si>
  <si>
    <t xml:space="preserve">دستگاه مبرد هوایی به ظرفیت 130 تن واقعی </t>
  </si>
  <si>
    <t>32140304</t>
  </si>
  <si>
    <t>دستگاه مبرد از نوع خنک شونده با آب با کمپرسور پیچی به ظرفیت 45 تن.</t>
  </si>
  <si>
    <t>32140305</t>
  </si>
  <si>
    <t>دستگاه مبرد از نوع خنک شونده با آب با کمپرسور پیچی به ظرفیت 55 تن.</t>
  </si>
  <si>
    <t>32140306</t>
  </si>
  <si>
    <t>دستگاه مبرد از نوع خنک شونده با آب با کمپرسور پیچی به ظرفیت 65 تن.</t>
  </si>
  <si>
    <t>32140307</t>
  </si>
  <si>
    <t>دستگاه مبرد از نوع خنک شونده با آب با کمپرسور پیچی به ظرفیت 75 تن.</t>
  </si>
  <si>
    <t>32140308</t>
  </si>
  <si>
    <t>دستگاه مبرد، از نوع خنک شونده با آب با کمپرسور پیچی به ظرفیت 85 تن.</t>
  </si>
  <si>
    <t>32140309</t>
  </si>
  <si>
    <t>دستگاه مبرد، از نوع خنک شونده با آب با کمپرسور پیچی به ظرفیت 95 تن.</t>
  </si>
  <si>
    <t>32140310</t>
  </si>
  <si>
    <t>دستگاه مبرد، از نوع خنک شونده با آب با کمپرسور پیچی به ظرفیت 110 تن.</t>
  </si>
  <si>
    <t>32140311</t>
  </si>
  <si>
    <t>دستگاه مبرد، از نوع خنک شونده با آب با کمپرسور پیچی به ظرفیت 120 تن.</t>
  </si>
  <si>
    <t>32140312</t>
  </si>
  <si>
    <t>دستگاه مبرد، از نوع خنک شونده با آب با کمپرسور پیچی به ظرفیت 130 تن.</t>
  </si>
  <si>
    <t>32140313</t>
  </si>
  <si>
    <t>دستگاه مبرد، از نوع خنک شونده با آب با کمپرسور پیچی به ظرفیت 140 تن.</t>
  </si>
  <si>
    <t>32140314</t>
  </si>
  <si>
    <t>دستگاه مبرد، از نوع خنک شونده با آب با کمپرسور پیچی به ظرفیت 160 تن.</t>
  </si>
  <si>
    <t>32140401</t>
  </si>
  <si>
    <t>دستگاه مبرد، از نوع خنک شونده با هوا با کمپرسور پیچی، به ظرفیت 12 تن.</t>
  </si>
  <si>
    <t>32140402</t>
  </si>
  <si>
    <t>دستگاه مبرد، از نوع خنک شونده با هوا با کمپرسور پیچی، به ظرفیت 20 تن.</t>
  </si>
  <si>
    <t>32140403</t>
  </si>
  <si>
    <t>دستگاه مبرد، از نوع خنک شونده با هوا با کمپرسور پیچی، به ظرفیت 35 تن.</t>
  </si>
  <si>
    <t>32140404</t>
  </si>
  <si>
    <t>دستگاه مبرد، از نوع خنک شونده با هوا با کمپرسور پیچی، به ظرفیت 45 تن.</t>
  </si>
  <si>
    <t>32140405</t>
  </si>
  <si>
    <t>دستگاه مبرد، از نوع خنک شونده با هوا با کمپرسور پیچی، به ظرفیت 55 تن.</t>
  </si>
  <si>
    <t>32140406</t>
  </si>
  <si>
    <t>دستگاه مبرد، از نوع خنک شونده با هوا با کمپرسور پیچی، به ظرفیت 65 تن.</t>
  </si>
  <si>
    <t>32140407</t>
  </si>
  <si>
    <t>دستگاه مبرد، از نوع خنک شونده با هوا با کمپرسور پیچی، به ظرفیت 75 تن.</t>
  </si>
  <si>
    <t>32140408</t>
  </si>
  <si>
    <t>دستگاه مبرد، از نوع خنک شونده با هوا با کمپرسور پیچی، به ظرفیت 85 تن.</t>
  </si>
  <si>
    <t>32140409</t>
  </si>
  <si>
    <t>دستگاه مبرد، از نوع خنک شونده با هوا با کمپرسور پیچی، به ظرفیت 95 تن.</t>
  </si>
  <si>
    <t>32140410</t>
  </si>
  <si>
    <t>دستگاه مبرد، از نوع خنک شونده با هوا با کمپرسور پیچی، به ظرفیت 110 تن.</t>
  </si>
  <si>
    <t>32140411</t>
  </si>
  <si>
    <t>دستگاه مبرد، از نوع خنک شونده با هوا با کمپرسور پیچی، به ظرفیت 120 تن.</t>
  </si>
  <si>
    <t>32140412</t>
  </si>
  <si>
    <t xml:space="preserve">دستگاه مبرد، از نوع خنک شونده با هوا با کمپرسور پیچی، به ظرفیت 130 تن.
</t>
  </si>
  <si>
    <t>32140413</t>
  </si>
  <si>
    <t>دستگاه مبرد، از نوع خنک شونده با هوا با کمپرسور پیچی، به ظرفیت 140 تن.</t>
  </si>
  <si>
    <t>32140414</t>
  </si>
  <si>
    <t xml:space="preserve">دستگاه مبرد، از نوع خنک شونده با هوا با کمپرسور پیچی، به ظرفیت 160 تن.
</t>
  </si>
  <si>
    <t>32140501</t>
  </si>
  <si>
    <t>دستگاه مبرد از نوع خنک شونده با هوا به صورت یکپارچه با ظرفیت 15 تن.</t>
  </si>
  <si>
    <t>32140502</t>
  </si>
  <si>
    <t>دستگاه مبرد از نوع خنک شونده با هوا به صورت یکپارچه با ظرفیت 25 تن.</t>
  </si>
  <si>
    <t>32140503</t>
  </si>
  <si>
    <t>دستگاه مبرد از نوع خنک شونده با هوا به صورت یکپارچه با ظرفیت 35 تن.</t>
  </si>
  <si>
    <t>32140504</t>
  </si>
  <si>
    <t>دستگاه مبرد از نوع خنک شونده با هوا به صورت یکپارچه با ظرفیت 45 تن.</t>
  </si>
  <si>
    <t>32140505</t>
  </si>
  <si>
    <t>دستگاه مبرد از نوع خنک شونده با هوا به صورت یکپارچه با ظرفیت 55 تن.</t>
  </si>
  <si>
    <t>32140506</t>
  </si>
  <si>
    <t>دستگاه مبرد از نوع خنک شونده با هوا به صورت یکپارچه با ظرفیت 65 تن.</t>
  </si>
  <si>
    <t>32140507</t>
  </si>
  <si>
    <t>دستگاه مبرد از نوع خنک شونده با هوا به صورت یکپارچه با ظرفیت 75 تن.</t>
  </si>
  <si>
    <t>32140508</t>
  </si>
  <si>
    <t>دستگاه مبرد از نوع خنک شونده با هوا به صورت یکپارچه با ظرفیت 85 تن.</t>
  </si>
  <si>
    <t>32140509</t>
  </si>
  <si>
    <t>دستگاه مبرد از نوع خنک شونده با هوا به صورت یکپارچه با ظرفیت 95 تن.</t>
  </si>
  <si>
    <t>32140510</t>
  </si>
  <si>
    <t>دستگاه مبرد از نوع خنک شونده با هوا به صورت یکپارچه با ظرفیت 110 تن.</t>
  </si>
  <si>
    <t>32150101</t>
  </si>
  <si>
    <t xml:space="preserve">دستگاه کندانسورهوایی به  ظرفیت 6 تن واقعی </t>
  </si>
  <si>
    <t>32150102</t>
  </si>
  <si>
    <t xml:space="preserve">دستگاه کندانسورهوایی به  ظرفیت 10 تن واقعی </t>
  </si>
  <si>
    <t>32150103</t>
  </si>
  <si>
    <t xml:space="preserve">دستگاه کندانسورهوایی به  ظرفیت 15 تن واقعی </t>
  </si>
  <si>
    <t>32150104</t>
  </si>
  <si>
    <t xml:space="preserve">دستگاه کندانسورهوایی به  ظرفیت 20 تن واقعی </t>
  </si>
  <si>
    <t>32150105</t>
  </si>
  <si>
    <t xml:space="preserve">دستگاه کندانسورهوایی به  ظرفیت 30 تن واقعی </t>
  </si>
  <si>
    <t>32150106</t>
  </si>
  <si>
    <t xml:space="preserve">دستگاه کندانسورهوایی به  ظرفیت 40 تن واقعی </t>
  </si>
  <si>
    <t>32150107</t>
  </si>
  <si>
    <t xml:space="preserve">دستگاه کندانسورهوایی به  ظرفیت 50 تن واقعی </t>
  </si>
  <si>
    <t>32150108</t>
  </si>
  <si>
    <t xml:space="preserve">دستگاه کندانسورهوایی به  ظرفیت 60 تن واقعی </t>
  </si>
  <si>
    <t>32150109</t>
  </si>
  <si>
    <t xml:space="preserve">دستگاه کندانسورهوایی به  ظرفیت 75 تن واقعی </t>
  </si>
  <si>
    <t>32150110</t>
  </si>
  <si>
    <t xml:space="preserve">دستگاه کندانسورهوایی به  ظرفیت 95 تن واقعی </t>
  </si>
  <si>
    <t>32160101</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</si>
  <si>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50  گالن دردقیقه </t>
  </si>
  <si>
    <t>32160102</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</si>
  <si>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120 گالن دردقیقه </t>
  </si>
  <si>
    <t>32160103</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</si>
  <si>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200 گالن دردقیقه </t>
  </si>
  <si>
    <t>32160104</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</si>
  <si>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300 گالن دردقیقه </t>
  </si>
  <si>
    <t>32160105</t>
  </si>
  <si>
    <t xml:space="preserve">برج خنک کننده بابدنه ازورق اهن   گالوانیزه شامل طشتک جمع اوری    اب سرریز بادبزن سانتریفوژبا   موتوریک فازیاسه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400 گالن دردقیقه </t>
  </si>
  <si>
    <t>32160106</t>
  </si>
  <si>
    <t xml:space="preserve">برج خنک کننده بابدنه ازورق اهن   گالوانیزه شامل طشتک جمع اوری    اب سرریز بادبزن سانتریفوژبا   موتورسه فازیایک فاز220 یا380   ولت 50 سیکل باحفاظ موتورازورق  گالوانیزه سطوح خنک کننده اب از چوب اشباع شده یاورقهای پلاستیکی  به تعدادلازم صفحات مشبک برای    جلوگیری ازترشح اب به خارج  فلوتربرای تنظیم سطح اب درطشتک  شرایط اب ورودی 95 درجه وخروجی   85 درجه فارنهایت دمای مرطوب    محیط72 درجه فارنهایت باظرفیت  خنک کنندگی 500 گالن دردقیقه </t>
  </si>
  <si>
    <t>32160301</t>
  </si>
  <si>
    <t>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25 گالن در دقیقه</t>
  </si>
  <si>
    <t>32160302</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</si>
  <si>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37 گالن در دقیقه</t>
  </si>
  <si>
    <t>32160303</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</si>
  <si>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50 گالن در دقیقه</t>
  </si>
  <si>
    <t>32160304</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</si>
  <si>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86 گالن در دقیقه</t>
  </si>
  <si>
    <t>32160305</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</si>
  <si>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110 گالن در دقیقه</t>
  </si>
  <si>
    <t>32160306</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</si>
  <si>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150 گالن در دقیقه</t>
  </si>
  <si>
    <t>32160307</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</si>
  <si>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200 گالن در دقیقه</t>
  </si>
  <si>
    <t>32160308</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</si>
  <si>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250 گالن در دقیقه</t>
  </si>
  <si>
    <t>32160309</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</si>
  <si>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310 گالن در دقیقه</t>
  </si>
  <si>
    <t>32160310</t>
  </si>
  <si>
    <t>برج خنک کننده با بدنه فایبرگلاس شامل بدنه و تشتک جمع آوری آب از قطعات فایبرگلاس با هر رنگ و اتصالات پیچ و مهره ای گالوانیزه، پایه ها از جنس فولاد گالوانیزه گرم، بادزن محوری یا پره های آلومینیومی ریختگی و قطعات دیگر که درمعرض عبور هوای مرطوب تشتک قرار می گیرند از جنس PVCو یا آلیاژ آلومینیومی مقاوم ، با الکتروموتور یک یا سه فاز 220 یا 380 ولت، 50 هرتز، سیستم انتقال قدرت تسمه و پولی یا جعبه دنده ای سیستم توزیع و بازوی گردان پاشش آب از جنس PVC سطوح خنک کننده از ورق های پلاستیکی به تعداد لازم و دریچه های ورودی هوای جلوگیری کننده از پاشش آب به بیرون، شناور برای تنظیم سطح آب در تشتک، لوله مکش ازجنس PVC سر ریز و تخلیه و سایر اجزای لازم به طور کامل، دمای آب ورودی 35 و آب خروجی 29/4 سانیگراد در دمای مرطوب محیط برابر 22 درجه سانتیگراد با ظرفیت خنک کنندگی 330 گالن در دقیقه</t>
  </si>
  <si>
    <t>32180101</t>
  </si>
  <si>
    <t xml:space="preserve">کولرابی به ظرفیت 3000 فوت      مکعب دردقیقه </t>
  </si>
  <si>
    <t>32180102</t>
  </si>
  <si>
    <t xml:space="preserve">کولرابی به ظرفیت 4000 فوت      مکعب دردقیقه </t>
  </si>
  <si>
    <t>32180104</t>
  </si>
  <si>
    <t xml:space="preserve">کولرابی به ظرفیت 7000 فوت      مکعب دردقیقه </t>
  </si>
  <si>
    <t>32180201</t>
  </si>
  <si>
    <t xml:space="preserve">برزنت </t>
  </si>
  <si>
    <t>32190101</t>
  </si>
  <si>
    <t xml:space="preserve">فن کویل به ظرفیت 200 فوت مکعب  دردقیقه </t>
  </si>
  <si>
    <t>32190102</t>
  </si>
  <si>
    <t xml:space="preserve">فن کویل به ظرفیت 300 فوت مکعب  دردقیقه </t>
  </si>
  <si>
    <t>32190103</t>
  </si>
  <si>
    <t xml:space="preserve">فن کویل به ظرفیت 400 فوت مکعب  دردقیقه </t>
  </si>
  <si>
    <t>32190104</t>
  </si>
  <si>
    <t xml:space="preserve">فن کویل به ظرفیت 600 فوت مکعب  دردقیقه </t>
  </si>
  <si>
    <t>32190105</t>
  </si>
  <si>
    <t xml:space="preserve">فن کویل به ظرفیت 800 فوت مکعب  دردقیقه </t>
  </si>
  <si>
    <t>32190106</t>
  </si>
  <si>
    <t xml:space="preserve">فن کویل به ظرفیت 1000 فوت مکعب دردقیقه </t>
  </si>
  <si>
    <t>32190201</t>
  </si>
  <si>
    <t>فن کوئل کانالی با پلنیوم به ظرفیت 800 CFM با کویل چهار ردیفه</t>
  </si>
  <si>
    <t>32190202</t>
  </si>
  <si>
    <t>فن کوئل کانالی با پلنیوم به ظرفیت 1000 CFM با کویل چهار ردیفه</t>
  </si>
  <si>
    <t>32190203</t>
  </si>
  <si>
    <t>فن کوئل کانالی با پلنیوم به ظرفیت 1200 CFM با کویل چهار ردیفه</t>
  </si>
  <si>
    <t>32190204</t>
  </si>
  <si>
    <t>فن کوئل کانالی با پلنیوم به ظرفیت 1400 CFM با کویل چهار ردیفه</t>
  </si>
  <si>
    <t>32190205</t>
  </si>
  <si>
    <t>فن کوئل کانالی با پلنیوم به ظرفیت 1600 CFM با کویل چهار ردیفه</t>
  </si>
  <si>
    <t>32190206</t>
  </si>
  <si>
    <t>فن کوئل کانالی با پلنیوم به ظرفیت 1800 CFM با کویل چهار ردیفه</t>
  </si>
  <si>
    <t>32190207</t>
  </si>
  <si>
    <t>فن کوئل کانالی با پلنیوم به ظرفیت 2000 CFM با کویل چهار ردیفه</t>
  </si>
  <si>
    <t>32190301</t>
  </si>
  <si>
    <t>شلنگ مخصوص فن کوئل یک سر مهره 3/4 و یک سر دنده 3/4 به طول 50 سانتیمتر</t>
  </si>
  <si>
    <t>32200102</t>
  </si>
  <si>
    <t xml:space="preserve">یونیت هیترنوع افقی به ظرفیت    10000 تا15000 بی تی یودرساعت </t>
  </si>
  <si>
    <t>32200103</t>
  </si>
  <si>
    <t xml:space="preserve">یونیت هیترنوع افقی به ظرفیت    بیش از15000 تا20000 بی تی یودر   ساعت </t>
  </si>
  <si>
    <t>32200104</t>
  </si>
  <si>
    <t xml:space="preserve">یونیت هیترنوع افقی به ظرفیت    بیش از20000 تا30000 بی تی یودر   ساعت </t>
  </si>
  <si>
    <t>32200105</t>
  </si>
  <si>
    <t xml:space="preserve">یونیت هیترنوع افقی به ظرفیت    بیش از30000 تا40000 بی تی یودر   ساعت </t>
  </si>
  <si>
    <t>32200106</t>
  </si>
  <si>
    <t xml:space="preserve">یونیت هیترنوع افقی به ظرفیت    بیش از40000 تا60000 بی تی یودر   ساعت </t>
  </si>
  <si>
    <t>32200107</t>
  </si>
  <si>
    <t xml:space="preserve">یونیت هیترنوع افقی به ظرفیت    بیش از60000 تا80000 بی تی یودر   ساعت </t>
  </si>
  <si>
    <t>32200108</t>
  </si>
  <si>
    <t xml:space="preserve">یونیت هیترنوع افقی به ظرفیت    بیش از80000 تا100000 بی تی یودر  ساعت </t>
  </si>
  <si>
    <t>32200109</t>
  </si>
  <si>
    <t xml:space="preserve">یونیت هیترنوع افقی به ظرفیت    بیش از100000 تا120000 بی تی یودر ساعت </t>
  </si>
  <si>
    <t>32200201</t>
  </si>
  <si>
    <t xml:space="preserve">یونیت هیترنوع عمودی به ظرفیت   10000 تا15000 بی تی یودرساعت </t>
  </si>
  <si>
    <t>32200202</t>
  </si>
  <si>
    <t xml:space="preserve">یونیت هیترنوع عمودی به ظرفیت   بیش از15000 تا20000 بی تی یودر   ساعت </t>
  </si>
  <si>
    <t>32200203</t>
  </si>
  <si>
    <t xml:space="preserve">یونیت هیترنوع عمودی به ظرفیت   بیش از20000 تا30000 بی تی یودر   ساعت </t>
  </si>
  <si>
    <t>32200204</t>
  </si>
  <si>
    <t xml:space="preserve">یونیت هیترنوع عمودی به ظرفیت   بیش از30000 تا40000 بی تی یودر   ساعت </t>
  </si>
  <si>
    <t>32200205</t>
  </si>
  <si>
    <t xml:space="preserve">یونیت هیترنوع عمودی به ظرفیت   بیش از40000 تا60000 بی تی یودر   ساعت </t>
  </si>
  <si>
    <t>32200206</t>
  </si>
  <si>
    <t xml:space="preserve">یونیت هیترنوع عمودی به ظرفیت   بیش از60000 تا80000 بی تی یودر   ساعت </t>
  </si>
  <si>
    <t>32200207</t>
  </si>
  <si>
    <t xml:space="preserve">یونیت هیترنوع عمودی به ظرفیت   بیش از80000 تا100000 بی تی یودر  ساعت </t>
  </si>
  <si>
    <t>32210101</t>
  </si>
  <si>
    <t xml:space="preserve">دریچه هوای سقفی گرد با دمپر نوع آهنی تا اندازه  12 اینچ </t>
  </si>
  <si>
    <t>32210102</t>
  </si>
  <si>
    <t xml:space="preserve">دریچه هوای سقفی گرد با دمپر نوع آهنی تا اندازه  14 اینچ </t>
  </si>
  <si>
    <t>32210103</t>
  </si>
  <si>
    <t xml:space="preserve">دریچه هوای سقفی گرد با دمپر نوع آهنی تا اندازه  15 اینچ </t>
  </si>
  <si>
    <t>32210104</t>
  </si>
  <si>
    <t xml:space="preserve">دریچه هوای سقفی گرد با دمپر نوع آهنی تا اندازه  16 اینچ </t>
  </si>
  <si>
    <t>32210105</t>
  </si>
  <si>
    <t xml:space="preserve">دریچه هوای سقفی گرد با دمپر نوع آهنی تا اندازه  18 اینچ </t>
  </si>
  <si>
    <t>32210106</t>
  </si>
  <si>
    <t xml:space="preserve">دریچه هوای سقفی گرد با دمپر نوع آهنی تا اندازه  20 اینچ </t>
  </si>
  <si>
    <t>32210107</t>
  </si>
  <si>
    <t xml:space="preserve">دریچه هوای سقفی گرد با دمپر نوع آهنی تا اندازه  24 اینچ </t>
  </si>
  <si>
    <t>32210301</t>
  </si>
  <si>
    <t xml:space="preserve">دریچه یک طرفه آهنی متحرک بدون دمپر تا 120 اینچ مربع </t>
  </si>
  <si>
    <t>اینچ مربع</t>
  </si>
  <si>
    <t>32210501</t>
  </si>
  <si>
    <t xml:space="preserve">دریچه سقفی آهنی چهارگوش بدون دمپر تا 120 اینچ مربع </t>
  </si>
  <si>
    <t>32210601</t>
  </si>
  <si>
    <t>دریچه آهنی ثابت بدون دمپر</t>
  </si>
  <si>
    <t>32210701</t>
  </si>
  <si>
    <t xml:space="preserve">پادری آهنی V شکل بدون قاب تا 120 اینچ مربع </t>
  </si>
  <si>
    <t>32210703</t>
  </si>
  <si>
    <t xml:space="preserve">پادری آهنی V شکل با قاب تا 120 اینچ مربع </t>
  </si>
  <si>
    <t>32211203</t>
  </si>
  <si>
    <t xml:space="preserve">دریچه خطی لاین گریل آلومینیومی  با دمپر تا 120 اینچ مربع </t>
  </si>
  <si>
    <t>32211303</t>
  </si>
  <si>
    <t xml:space="preserve">دریچه سقفی خطی لاین دیفیوزر آلومینیومی با دمپر تا 120 اینچ مربع </t>
  </si>
  <si>
    <t>32211401</t>
  </si>
  <si>
    <t>دریچه دوطرفه آهنی متحرک بدون دمپر</t>
  </si>
  <si>
    <t>32220101</t>
  </si>
  <si>
    <t>هواکش پنجره ای به قطر15 سانتیمتر باظرفیت تخلیه 200 فوت مکعب در  دقیقه باموتوریک فاز1400 دوردر  دقیقه ودمپرمربوط</t>
  </si>
  <si>
    <t>32220102</t>
  </si>
  <si>
    <t>هواکش پنجره ای به قطر20 سانتیمتر باظرفیت تخلیه بیش از200 تا400  فوت مکعب دردقیقه باموتوریک   فاز1400 دوردردقیقه ودمپرمربوط</t>
  </si>
  <si>
    <t>32220103</t>
  </si>
  <si>
    <t>هواکش پنجره ای به قطر25 سانتیمتر باظرفیت تخلیه بیش از400 تا600  فوت مکعب دردقیقه باموتوریک   فاز1400 دوردردقیقه ودمپرمربوط</t>
  </si>
  <si>
    <t>32220201</t>
  </si>
  <si>
    <t xml:space="preserve">هواکش دیواری به قطر30 سانتیمتر  باظرفیت تخلیه 900 فوت مکعب   دردقیقه باموتوریک فاز1400 دور  دردقیقه </t>
  </si>
  <si>
    <t>32220202</t>
  </si>
  <si>
    <t xml:space="preserve">هواکش دیواری به قطر35 سانتیمتر  باظرفیت تخلیه بیش از900 تا1400  فوت مکعب دردقیقه باموتوریک  فاز1400 دوردردقیقه </t>
  </si>
  <si>
    <t>32220203</t>
  </si>
  <si>
    <t xml:space="preserve">هواکش دیواری به قطر40 سانتیمتر  باظرفیت تخلیه بیش از1400 تا    2100 فوت مکعب دردقیقه باموتور  یک فاز1400 دوردردقیقه </t>
  </si>
  <si>
    <t>32220204</t>
  </si>
  <si>
    <t xml:space="preserve">هواکش دیواری به قطر45 سانتیمتر  باظرفیت تخلیه بیش از2100  تا   2700 فوت مکعب دردقیقه باموتور  یک فاز1400 دوردردقیقه </t>
  </si>
  <si>
    <t>32220205</t>
  </si>
  <si>
    <t xml:space="preserve">هواکش دیواری به قطر50 سانتیمتر  باظرفیت تخلیه بیش از2700 تا    3750 فوت مکعب دردقیقه باموتور  یک فاز1400 دوردردقیقه </t>
  </si>
  <si>
    <t>32220301</t>
  </si>
  <si>
    <t xml:space="preserve">هواکش سقفی بافن سانتریفوژو     باکلاهک ازورق اهن گالوانیزه با   الکتروموتوریک فازو1400 دور    دقیقه به ظرفیت 350 فوت مکعب    دردقیقه </t>
  </si>
  <si>
    <t>32220302</t>
  </si>
  <si>
    <t xml:space="preserve">هواکش سقفی بافن سانتریفوژو     باکلاهک ازورق اهن گالوانیزه با   الکتروموتوریک فازویاسه فازو   1400 دوردقیقه به ظرفیت بیش از   350 تا800 فوت مکعب دردقیقه </t>
  </si>
  <si>
    <t>32220303</t>
  </si>
  <si>
    <t xml:space="preserve">هواکش سقفی بافن سانتریفوژو     باکلاهک ازورق اهن گالوانیزه با   الکتروموتورسه فازودرحدود      1400 دوردقیقه به ظرفیت بیش از   800 تا1600 فوت مکعب دردقیقه </t>
  </si>
  <si>
    <t>32220304</t>
  </si>
  <si>
    <t xml:space="preserve">هواکش سقفی بافن سانتریفوژو     باکلاهک ازورق اهن گالوانیزه با   الکتروموتورسه فازو1400 دور     دقیقه به ظرفیت بیش از 1600 تا   2350 فوت مکعب دردقیقه </t>
  </si>
  <si>
    <t>32220501</t>
  </si>
  <si>
    <t>هواکش حلزونی با فن به قطر 280 میلی‌متر - با اتصال مستقیم - بدون الکتروموتور</t>
  </si>
  <si>
    <t>32220502</t>
  </si>
  <si>
    <t>هواکش حلزونی با فن به قطر 315 میلی‌متر - با اتصال مستقیم - بدون الکتروموتور</t>
  </si>
  <si>
    <t>32220503</t>
  </si>
  <si>
    <t>هواکش حلزونی با فن به قطر 355 میلی‌متر - با اتصال مستقیم - بدون الکتروموتور</t>
  </si>
  <si>
    <t>32220504</t>
  </si>
  <si>
    <t>هواکش حلزونی با فن به قطر 400 میلی‌متر - با اتصال مستقیم - بدون الکتروموتور</t>
  </si>
  <si>
    <t>32220505</t>
  </si>
  <si>
    <t>هواکش حلزونی با فن به قطر 450 میلی‌متر - با اتصال مستقیم - بدون الکتروموتور</t>
  </si>
  <si>
    <t>32220506</t>
  </si>
  <si>
    <t>هواکش حلزونی با فن به قطر 500 میلی‌متر - با اتصال مستقیم - بدون الکتروموتور</t>
  </si>
  <si>
    <t>32220507</t>
  </si>
  <si>
    <t>هواکش حلزونی با فن به قطر 560 میلی‌متر - با اتصال مستقیم - بدون الکتروموتور</t>
  </si>
  <si>
    <t>32220508</t>
  </si>
  <si>
    <t>هواکش حلزونی با فن به قطر 630 میلی‌متر - با اتصال مستقیم - بدون الکتروموتور</t>
  </si>
  <si>
    <t>32220509</t>
  </si>
  <si>
    <t>هواکش حلزونی با فن به قطر 710 میلی‌متر - با اتصال مستقیم - بدون الکتروموتور</t>
  </si>
  <si>
    <t>32220510</t>
  </si>
  <si>
    <t>هواکش حلزونی با فن به قطر 800 میلی‌متر - با اتصال مستقیم - بدون الکتروموتور</t>
  </si>
  <si>
    <t>32220511</t>
  </si>
  <si>
    <t>هواکش حلزونی با فن به قطر 900 میلی‌متر - با اتصال مستقیم - بدون الکتروموتور</t>
  </si>
  <si>
    <t>32220512</t>
  </si>
  <si>
    <t>هواکش حلزونی با فن به قطر 1000 میلی‌متر - با اتصال مستقیم - بدون الکتروموتور</t>
  </si>
  <si>
    <t>32230101</t>
  </si>
  <si>
    <t xml:space="preserve">روشویی ازچینی سفیدساخت داخل    به ابعادتقریبی 44 ×57 سانتیمتر   بدون پایه </t>
  </si>
  <si>
    <t>32230102</t>
  </si>
  <si>
    <t xml:space="preserve">روشویی ازچینی سفیدساخت داخل    به ابعادتقریبی 46 ×60 سانتیمتر   بدون پایه </t>
  </si>
  <si>
    <t>32230104</t>
  </si>
  <si>
    <t xml:space="preserve">روشویی ازچینی سفیدساخت داخل    به ابعادتقریبی 49 ×65 سانتیمتر   بدون پایه </t>
  </si>
  <si>
    <t>32230106</t>
  </si>
  <si>
    <t xml:space="preserve">روشویی ازچینی سفیدساخت داخل    به ابعادتقریبی 46 ×60 سانتیمتر   باپایه </t>
  </si>
  <si>
    <t>32230108</t>
  </si>
  <si>
    <t xml:space="preserve">روشویی ازچینی سفیدساخت داخل    به ابعادتقریبی 49 ×65 سانتیمتر   باپایه </t>
  </si>
  <si>
    <t>32230110</t>
  </si>
  <si>
    <t>روشویی از چینی ساخت داخل به ابعاد تقریبی 60×46 سانتی‌متر، با نیم‌پایه.</t>
  </si>
  <si>
    <t>32230111</t>
  </si>
  <si>
    <t>روشویی از چینی ساخت داخل به ابعاد تقریبی 65×49 سانتی‌متر، با نیم‌پایه.</t>
  </si>
  <si>
    <t>32230201</t>
  </si>
  <si>
    <t>توالت تخت شرقی ازچینی سفید  ساخت داخل جاپاداربه ابعاد   تقریبی 45 ×56 سانتیمتر</t>
  </si>
  <si>
    <t>32230301</t>
  </si>
  <si>
    <t>توالت غربی ازچینی سفیدساخت    داخل به ابعادتقریبی 75 ×46 ×75    سانتیمترسیفون سرخودبانشیمن    ودرپوش لولایی پلاستیکی وفلاش     تانک ازچینی سفید</t>
  </si>
  <si>
    <t>32230303</t>
  </si>
  <si>
    <t>توالت غربی از چینی ساخت داخل به ابعاد تقریبی 60×46×75 سانتی‌متر، سیفون سرخود، با نشیمن و درپوش لولایی و وسایل داخلی منبع به طور کامل.</t>
  </si>
  <si>
    <t>32230604</t>
  </si>
  <si>
    <t>فلاش تانک، به ظرفیت تقریبی 10 لیتر ساخته شده از مواد پلیمری، شامل درپوش، شناور، سرریز، دسته و زنجیر، لوله تخلیه یک و یک چهارم اینچ با بست و پیچ و مهره.</t>
  </si>
  <si>
    <t>32230807</t>
  </si>
  <si>
    <t>زیردوشی از جنس مواد پلیمری، به ابعاد تقریبی 75×75 سانتی‌متر</t>
  </si>
  <si>
    <t>32230901</t>
  </si>
  <si>
    <t xml:space="preserve">سینک ظرفشویی ازفولادزنگ نزن 8 /18 به ابعادتقریبی 50 ×100  دارای یک لگن ویک سینی </t>
  </si>
  <si>
    <t>32230902</t>
  </si>
  <si>
    <t>سینک ظرفشویی ازفولادزنگ نزن 8 /18 به ابعادتقریبی 50 ×150      سانتیمتر دارای دولگن ویک سینی ر</t>
  </si>
  <si>
    <t>32230903</t>
  </si>
  <si>
    <t xml:space="preserve">سینک ظرفشویی ازفولادزنگ نزن 8 /18 به ابعادتقریبی 50 ×170  سانتیمتر دارای دولگن ودوسینی </t>
  </si>
  <si>
    <t>32241008</t>
  </si>
  <si>
    <t>شیرتکی شیلنگ دارکرمه به قطریک دوم اینچ باپولک افشانک قلاب وشیلنک خرطومی کرمه به طول تقریبی 120 سانتیمتر</t>
  </si>
  <si>
    <t>32241009</t>
  </si>
  <si>
    <t>شیرپیسوارکرمه به قطرسه هشتم اینچ بامهره وپولک ولوله کرمه برای    پیسواربه طول تقریبی 30 سانتیمتر</t>
  </si>
  <si>
    <t>32241010</t>
  </si>
  <si>
    <t xml:space="preserve">شیرمخلوط دوش کرمه به قطریک  دوم اینچ باعلم دوش سردوش و بست کرمه </t>
  </si>
  <si>
    <t>32241011</t>
  </si>
  <si>
    <t>شیرمخلوط دوش کرمه به قطریک   دوم اینچ باعلم دوش سردوش     بست کرمه ویک عدددوش کمرتلفنی  باسه راه تبدیل مربوط</t>
  </si>
  <si>
    <t>32241012</t>
  </si>
  <si>
    <t>شیر شیلنگی برنجی با ماسوره سرشیلنگ به طور کامل به قطر یک دوم اینچ</t>
  </si>
  <si>
    <t>32241013</t>
  </si>
  <si>
    <t>شیر شیلنگی برنجی با ماسوره  سرشیلنگ به طور کامل به قطر سه چهارم اینچ</t>
  </si>
  <si>
    <t>32241018</t>
  </si>
  <si>
    <t>شیرمخلوط آرنجی کرمه ، بیمارستانی ، توکاسه به قطر 15 میلی متر با پولک ، واشر و مهره های کرمه</t>
  </si>
  <si>
    <t>32241019</t>
  </si>
  <si>
    <t>شیرمخلوط آرنجی کرمه ، بیمارستانی ، دیواری به قطر 15 میلی متر با پولک ، واشر و مهره های کرمه و کلیه اتصالات لازم</t>
  </si>
  <si>
    <t>32241020</t>
  </si>
  <si>
    <t xml:space="preserve">شیرمخلوط دستشویی کرمه ، توکاسه ، اهرمی با شلنگهای رابط </t>
  </si>
  <si>
    <t>32241021</t>
  </si>
  <si>
    <t>شیرمخلوط ظرفشویی کرمه ، توکاسه ، اهرمی با شلنگهای رابط</t>
  </si>
  <si>
    <t>32241022</t>
  </si>
  <si>
    <t>شیرمخلوط شلنگ دار کرمه ، اهرمی با پولک کرمه ، افشانک ، قلاب و شلنگ خرطومی کرمه به طول تقریبی 120 سانتی متر</t>
  </si>
  <si>
    <t>32241023</t>
  </si>
  <si>
    <t xml:space="preserve">شیرمخلوط اهرمی کرمه دوش ، با علم ، سردوش و بست کرمه </t>
  </si>
  <si>
    <t>32241024</t>
  </si>
  <si>
    <t xml:space="preserve">شیرمخلوط اهرمی کرمه دوش ، با علم ، سردوش ، بست کرمه و یک عدد دوش کمرتلفنی با سه راه تبدیل مربوطه </t>
  </si>
  <si>
    <t>32241025</t>
  </si>
  <si>
    <t xml:space="preserve">شیرمخلوط کرمه توکاسه تک پایه از نوع الکترونیکی همراه با منبع تغذیه از نوع باتری با تجهیزات مورد نیاز بطور کامل </t>
  </si>
  <si>
    <t>32241026</t>
  </si>
  <si>
    <t xml:space="preserve">شیرمخلوط کرمه توکاسه تک پایه از نوع الکترونیکی همراه با منبع تغذیه از نوع برق و باتری با تجهیزات مورد نیاز بطور کامل </t>
  </si>
  <si>
    <t>32241106</t>
  </si>
  <si>
    <t>زیرآب از مواد پلیمری، به قطر ۳۲ میلی‌متر، برای دست شویی و ظرفشویی، به انضمام درپوش لاستیکی و زنجیر</t>
  </si>
  <si>
    <t>32241107</t>
  </si>
  <si>
    <t>زیرآب از مواد پلیمری به قطر 40 میلی‌متر، برای دست‌شویی و ظرفشویی، به انضمام درپوش لاستیکی و زنجیر</t>
  </si>
  <si>
    <t>32241206</t>
  </si>
  <si>
    <t>سیفون از مواد پلیمری به قطر ورودی ۳۲ میلی‌متر، همراه با لوله های رابط</t>
  </si>
  <si>
    <t>32241207</t>
  </si>
  <si>
    <t>سیفون از مواد پلیمری ، به قطر ورودی ۴۰ میلی‌متر، همراه با لوله های رابط</t>
  </si>
  <si>
    <t>32241208</t>
  </si>
  <si>
    <t>سه راه پلی پروپیلن برای سینک دولگنه، با لوله های رابط</t>
  </si>
  <si>
    <t>32241311</t>
  </si>
  <si>
    <t xml:space="preserve">کفشوی آب باران چدنی با کلاهک آشغالگیر به قطر نامی 4 اینچ </t>
  </si>
  <si>
    <t>32241312</t>
  </si>
  <si>
    <t xml:space="preserve">کفشوی آب باران چدنی با کلاهک آشغالگیر به قطر نامی 6 اینچ </t>
  </si>
  <si>
    <t>32241321</t>
  </si>
  <si>
    <t>کفشوی از جنس مواد پلیمری، با شبکه کرمه گرد یا چهارگوش به ابعاد تقریی 10×10 سانتی‌متر</t>
  </si>
  <si>
    <t>32241322</t>
  </si>
  <si>
    <t>کفشوی از جنس مواد پلیمری، با شبکه کرمه گرد یا چهارگوش به ابعاد تقریی 15×15 سانتی‌متر</t>
  </si>
  <si>
    <t>32250107</t>
  </si>
  <si>
    <t xml:space="preserve">لانس الومینیومی سرلوله اتش نشانی به طول تقریبی 50  سانتیمتربه قطریک ویک دوم اینچ  شیردار باضامن یابدون ضامن با صافی </t>
  </si>
  <si>
    <t>32250109</t>
  </si>
  <si>
    <t xml:space="preserve">لانس الومینیومی سرلوله اتش نشانی به طول تقریبی 50  سانتیمتربه قطردوویک دوم اینچ  شیردار باضامن یابدون ضامن با صافی </t>
  </si>
  <si>
    <t>32250204</t>
  </si>
  <si>
    <t xml:space="preserve">لوله اتش نشانی ازنخ پرلون تو لاستیکی به قطریک ویک دوم اینچ </t>
  </si>
  <si>
    <t>32250206</t>
  </si>
  <si>
    <t xml:space="preserve">لوله اتش نشانی ازنخ پرلون تو لاستیکی به قطردوویک دوم اینچ </t>
  </si>
  <si>
    <t>32250301</t>
  </si>
  <si>
    <t xml:space="preserve">کوپلینگ اتش نشانی به قطریک و یک دوم اینچ </t>
  </si>
  <si>
    <t>32250303</t>
  </si>
  <si>
    <t xml:space="preserve">کوپلینگ اتش نشانی به قطردوویک دوم اینچ </t>
  </si>
  <si>
    <t>32250401</t>
  </si>
  <si>
    <t>جعبه اتش نشانی باکلیدوقرقره برای لوله قابل انحنابه ابعاد تقریبی 20 ×65 ×75 سانتیمتر یک در برای نصب توی کار</t>
  </si>
  <si>
    <t>32250402</t>
  </si>
  <si>
    <t>جعبه اتش نشانی باکلیدوقرقره برای لوله قابل انحنابه ابعاد تقریبی 20 ×65 ×75 سانتیمتردارای دودربازشوازدوجهت برای نصب توی کار</t>
  </si>
  <si>
    <t>32250403</t>
  </si>
  <si>
    <t>جعبه اتش نشانی باکلیدوقرقره برای لوله قابل انحنابه ابعاد تقریبی 20 ×65 ×75 سانتیمتر یک در برای نصب روی کار</t>
  </si>
  <si>
    <t>32250501</t>
  </si>
  <si>
    <t xml:space="preserve">شیرفلکه برنجی دنده ای فشارقوی مخصوص اتش نشانی برای فشارکار 10 باربه قطریک ویک دوم اینچ </t>
  </si>
  <si>
    <t>32250503</t>
  </si>
  <si>
    <t xml:space="preserve">شیرفلکه برنجی دنده ای فشارقوی مخصوص اتش نشانی برای فشارکار 10 باربه قطردوویک دوم اینچ </t>
  </si>
  <si>
    <t>32250602</t>
  </si>
  <si>
    <t xml:space="preserve">شیر اتش نشانی ایستاده به قطر 4 اینچ با دو خروجی دو و یک دوم اینچ </t>
  </si>
  <si>
    <t>32260102</t>
  </si>
  <si>
    <t xml:space="preserve">مخزن تحت فشار برای شبکه آبرسانی یاسیستم اتش نشانی ساخته شده از ورق اهن گالوانیزه </t>
  </si>
  <si>
    <t>32260103</t>
  </si>
  <si>
    <t xml:space="preserve">منبع انبساط باز و منابع تغذیه دیگ بخار ساخته شده از ورق آهن گالوانیزه </t>
  </si>
  <si>
    <t>32260104</t>
  </si>
  <si>
    <t xml:space="preserve">منبع گازوییل ساخته شده از ورق آهن سیاه </t>
  </si>
  <si>
    <t>32270101</t>
  </si>
  <si>
    <t xml:space="preserve">بست یا آویز فولادی برای نگهداری لوله روی دیوار یا زیر سقف ساخته شده از تسمه و میلگرد به اشکال مختلف </t>
  </si>
  <si>
    <t>32270102</t>
  </si>
  <si>
    <t xml:space="preserve">بست یااویزالومینومی برای نگهداری لوله روی دیواریازیرسقف ساخته شده ازتسمه الومینیومی به اشکال مختلف </t>
  </si>
  <si>
    <t>32270201</t>
  </si>
  <si>
    <t xml:space="preserve">غلطکهای هادی برای نصب زیر       لوله های بخارغلطک چدنی        ریخته شده </t>
  </si>
  <si>
    <t>32270301</t>
  </si>
  <si>
    <t xml:space="preserve">دود کش دیگ، از ورق فولادی نورد شده </t>
  </si>
  <si>
    <t>32280101</t>
  </si>
  <si>
    <t>الکترو پمپ روی خط با آبدهی 10 گالن در دقیقه ارتفاع 5 فوت و قدرت موتور یک دوازدهم اسب بخار</t>
  </si>
  <si>
    <t>32280102</t>
  </si>
  <si>
    <t>الکترو پمپ روی خط با آبدهی 20 گالن در دقیقه ارتفاع 5 فوت و قدرت موتور یک هشتم اسب بخار</t>
  </si>
  <si>
    <t>32280103</t>
  </si>
  <si>
    <t>الکترو پمپ روی خط با آبدهی 30 گالن در دقیقه ارتفاع 10 فوت و قدرت موتور یک ششم اسب بخار</t>
  </si>
  <si>
    <t>32280104</t>
  </si>
  <si>
    <t>الکترو پمپ روی خط با آبدهی 30 گالن در دقیقه ارتفاع 18 فوت و قدرت موتور یک سوم اسب بخار</t>
  </si>
  <si>
    <t>32280105</t>
  </si>
  <si>
    <t>الکترو پمپ روی خط با آبدهی 40 گالن در دقیقه ارتفاع 8 فوت و قدرت موتور یک سوم اسب بخار</t>
  </si>
  <si>
    <t>32280106</t>
  </si>
  <si>
    <t>الکترو پمپ روی خط با آبدهی 40 گالن در دقیقه ارتفاع 19 فوت و قدرت موتور سه چهارم اسب بخار</t>
  </si>
  <si>
    <t>32280107</t>
  </si>
  <si>
    <t>الکترو پمپ روی خط با آبدهی 60 گالن در دقیقه ارتفاع 16 فوت و قدرت موتور یک دوم اسب بخار</t>
  </si>
  <si>
    <t>32280202</t>
  </si>
  <si>
    <t>پمپ اتانرم اندازه 160   32</t>
  </si>
  <si>
    <t>32280203</t>
  </si>
  <si>
    <t>پمپ اتانرم اندازه 200   32</t>
  </si>
  <si>
    <t>32280204</t>
  </si>
  <si>
    <t>پمپ اتانرم اندازه 125  40</t>
  </si>
  <si>
    <t>32280205</t>
  </si>
  <si>
    <t>پمپ اتانرم اندازه 160   40</t>
  </si>
  <si>
    <t>32280206</t>
  </si>
  <si>
    <t>پمپ اتانرم اندازه 200    40</t>
  </si>
  <si>
    <t>32280207</t>
  </si>
  <si>
    <t>پمپ اتانرم اندازه 250    40</t>
  </si>
  <si>
    <t>32280209</t>
  </si>
  <si>
    <t xml:space="preserve">پمپ اتانرم اندازه 160   50  </t>
  </si>
  <si>
    <t>32280210</t>
  </si>
  <si>
    <t xml:space="preserve">پمپ اتانرم اندازه 200    50  </t>
  </si>
  <si>
    <t>32280211</t>
  </si>
  <si>
    <t xml:space="preserve">پمپ اتانرم اندازه 250   50 </t>
  </si>
  <si>
    <t>32280212</t>
  </si>
  <si>
    <t>پمپ اتانرم اندازه 125   65</t>
  </si>
  <si>
    <t>32280213</t>
  </si>
  <si>
    <t>پمپ اتانرم اندازه 160   65</t>
  </si>
  <si>
    <t>32280214</t>
  </si>
  <si>
    <t>پمپ اتانرم اندازه 200   65</t>
  </si>
  <si>
    <t>32280215</t>
  </si>
  <si>
    <t>پمپ اتانرم اندازه 250   65</t>
  </si>
  <si>
    <t>32280216</t>
  </si>
  <si>
    <t>پمپ اتانرم اندازه 315   65</t>
  </si>
  <si>
    <t>32280217</t>
  </si>
  <si>
    <t>پمپ اتانرم اندازه 160   80</t>
  </si>
  <si>
    <t>32280218</t>
  </si>
  <si>
    <t>پمپ اتانرم اندازه 200   80</t>
  </si>
  <si>
    <t>32280219</t>
  </si>
  <si>
    <t>پمپ اتانرم اندازه 250   80</t>
  </si>
  <si>
    <t>32280220</t>
  </si>
  <si>
    <t>پمپ اتانرم اندازه 315  80</t>
  </si>
  <si>
    <t>32280221</t>
  </si>
  <si>
    <t>پمپ اتانرم اندازه 200  100</t>
  </si>
  <si>
    <t>32280222</t>
  </si>
  <si>
    <t>پمپ اتانرم اندازه 250   100</t>
  </si>
  <si>
    <t>32280223</t>
  </si>
  <si>
    <t>پمپ اتانرم اندازه 315  100</t>
  </si>
  <si>
    <t>32280224</t>
  </si>
  <si>
    <t>پمپ اتانرم اندازه 400  100</t>
  </si>
  <si>
    <t>32280225</t>
  </si>
  <si>
    <t>پمپ اتانرم اندازه 250  125</t>
  </si>
  <si>
    <t>32280226</t>
  </si>
  <si>
    <t>پمپ اتانرم اندازه 315  125</t>
  </si>
  <si>
    <t>32280227</t>
  </si>
  <si>
    <t>پمپ اتانرم اندازه 400  125</t>
  </si>
  <si>
    <t>32280228</t>
  </si>
  <si>
    <t>پمپ اتانرم اندازه 315  150</t>
  </si>
  <si>
    <t>32280229</t>
  </si>
  <si>
    <t>پمپ اتانرم اندازه 400  150</t>
  </si>
  <si>
    <t>32280401</t>
  </si>
  <si>
    <t xml:space="preserve">الکترو موتور سه فاز 1500 دور در دقیقه و قدرت سه چهارم اسب </t>
  </si>
  <si>
    <t>32280402</t>
  </si>
  <si>
    <t xml:space="preserve">الکترو موتور سه فاز 1500 دور در دقیقه و قدرت یک اسب </t>
  </si>
  <si>
    <t>32280403</t>
  </si>
  <si>
    <t xml:space="preserve">الکترو موتور سه فاز 1500 دور در دقیقه و قدرت یک و نیم اسب </t>
  </si>
  <si>
    <t>32280404</t>
  </si>
  <si>
    <t xml:space="preserve">الکترو موتور سه فاز 1500 دور در دقیقه و قدرت دو اسب </t>
  </si>
  <si>
    <t>32280405</t>
  </si>
  <si>
    <t xml:space="preserve">الکترو موتور سه فاز 1500 دور در دقیقه و قدرت سه اسب </t>
  </si>
  <si>
    <t>32280406</t>
  </si>
  <si>
    <t xml:space="preserve">الکترو موتور سه فاز 1500 دور در دقیقه و قدرت چهار اسب </t>
  </si>
  <si>
    <t>32280407</t>
  </si>
  <si>
    <t xml:space="preserve">الکترو موتور سه فاز 1500 دور در دقیقه و قدرت پنج اسب </t>
  </si>
  <si>
    <t>32280408</t>
  </si>
  <si>
    <t xml:space="preserve">الکترو موتور سه فاز 1500 دور در دقیقه و قدرت هفت و نیم اسب </t>
  </si>
  <si>
    <t>32280409</t>
  </si>
  <si>
    <t xml:space="preserve">الکترو موتور سه فاز 1500 دور در دقیقه و قدرت ده اسب </t>
  </si>
  <si>
    <t>32280410</t>
  </si>
  <si>
    <t xml:space="preserve">الکترو موتور سه فاز 1500 دور در دقیقه و قدرت پانزده اسب </t>
  </si>
  <si>
    <t>32280411</t>
  </si>
  <si>
    <t xml:space="preserve">الکترو موتور سه فاز 1500 دور در دقیقه و قدرت بیست اسب </t>
  </si>
  <si>
    <t>32280450</t>
  </si>
  <si>
    <t>سیم برای سیم پیچی الکتروموتور شناور</t>
  </si>
  <si>
    <t>32280451</t>
  </si>
  <si>
    <t>سیم برای سیم پیچی الکتروموتور زمینی و کفکش</t>
  </si>
  <si>
    <t>32280501</t>
  </si>
  <si>
    <t>الکترو موتور مستغرق سه فاز، حدود 3000 دور در دقیقه و قدرت 1/5 کیلو وات.</t>
  </si>
  <si>
    <t>32280502</t>
  </si>
  <si>
    <t>الکترو موتور مستغرق سه فاز، حدود 3000 دور در دقیقه و قدرت 2/2 کیلو وات.</t>
  </si>
  <si>
    <t>32280503</t>
  </si>
  <si>
    <t>الکترو موتور مستغرق سه فاز، حدود 3000 دور در دقیقه و قدرت 3 کیلو وات.</t>
  </si>
  <si>
    <t>32280504</t>
  </si>
  <si>
    <t>الکترو موتور مستغرق سه فاز، حدود 3000 دور در دقیقه و قدرت 3/7 کیلو وات.</t>
  </si>
  <si>
    <t>32280505</t>
  </si>
  <si>
    <t>الکترو موتور مستغرق سه فاز، حدود 3000 دور در دقیقه و قدرت 5/5 کیلو وات.</t>
  </si>
  <si>
    <t>32280506</t>
  </si>
  <si>
    <t>الکترو موتور مستغرق سه فاز، حدود 3000 دور در دقیقه و قدرت 7/5 کیلو وات.</t>
  </si>
  <si>
    <t>32280507</t>
  </si>
  <si>
    <t>الکترو موتور مستغرق سه فاز، حدود 3000 دور در دقیقه و قدرت 9/2 کیلو وات.</t>
  </si>
  <si>
    <t>32280508</t>
  </si>
  <si>
    <t>الکترو موتور مستغرق سه فاز، حدود 3000 دور در دقیقه و قدرت 11 کیلو وات.</t>
  </si>
  <si>
    <t>32280509</t>
  </si>
  <si>
    <t>الکترو موتور مستغرق سه فاز، حدود 3000 دور در دقیقه و قدرت 13 کیلو وات.</t>
  </si>
  <si>
    <t>32280510</t>
  </si>
  <si>
    <t>الکترو موتور مستغرق سه فاز، حدود 3000 دور در دقیقه و قدرت 15 کیلو وات.</t>
  </si>
  <si>
    <t>32280511</t>
  </si>
  <si>
    <t>الکترو موتور مستغرق سه فاز، حدود 3000 دور در دقیقه و قدرت 18/5 کیلو وات.</t>
  </si>
  <si>
    <t>32280512</t>
  </si>
  <si>
    <t>الکترو موتور مستغرق سه فاز، حدود 3000 دور در دقیقه و قدرت 22 کیلو وات.</t>
  </si>
  <si>
    <t>32280513</t>
  </si>
  <si>
    <t>الکترو موتور مستغرق سه فاز، حدود 3000 دور در دقیقه و قدرت 30 کیلو وات.</t>
  </si>
  <si>
    <t>32280514</t>
  </si>
  <si>
    <t>الکترو موتور مستغرق سه فاز، حدود 3000 دور در دقیقه و قدرت 38 کیلو وات.</t>
  </si>
  <si>
    <t>32280515</t>
  </si>
  <si>
    <t>الکترو موتور مستغرق سه فاز، حدود 3000 دور در دقیقه و قدرت 45/5 کیلو وات.</t>
  </si>
  <si>
    <t>32280516</t>
  </si>
  <si>
    <t>الکترو موتور مستغرق سه فاز، حدود 3000 دور در دقیقه و قدرت 55 کیلو وات.</t>
  </si>
  <si>
    <t>32280517</t>
  </si>
  <si>
    <t>الکترو موتور مستغرق سه فاز، حدود 3000 دور در دقیقه و قدرت 62/5 کیلو وات.</t>
  </si>
  <si>
    <t>32280518</t>
  </si>
  <si>
    <t>الکترو موتور مستغرق سه فاز، حدود 3000 دور در دقیقه و قدرت 73/5 کیلو وات.</t>
  </si>
  <si>
    <t>32280519</t>
  </si>
  <si>
    <t>الکترو موتور مستغرق سه فاز، حدود 3000 دور در دقیقه و قدرت 92 کیلو وات</t>
  </si>
  <si>
    <t>32280601</t>
  </si>
  <si>
    <t>پمپ مستغرق در اندازه 152/11</t>
  </si>
  <si>
    <t>32280602</t>
  </si>
  <si>
    <t>پمپ مستغرق در اندازه 193/8</t>
  </si>
  <si>
    <t>32280603</t>
  </si>
  <si>
    <t>پمپ مستغرق در اندازه 233/8</t>
  </si>
  <si>
    <t>32280604</t>
  </si>
  <si>
    <t>پمپ مستغرق در اندازه 271/9</t>
  </si>
  <si>
    <t>32280605</t>
  </si>
  <si>
    <t>پمپ مستغرق در اندازه 293/8</t>
  </si>
  <si>
    <t>32280606</t>
  </si>
  <si>
    <t>پمپ مستغرق در اندازه 345/6</t>
  </si>
  <si>
    <t>32280607</t>
  </si>
  <si>
    <t>پمپ مستغرق در اندازه 374/4</t>
  </si>
  <si>
    <t>32280608</t>
  </si>
  <si>
    <t>پمپ مستغرق در اندازه 384/5</t>
  </si>
  <si>
    <t>32280609</t>
  </si>
  <si>
    <t>پمپ مستغرق در اندازه 425/2</t>
  </si>
  <si>
    <t>32280702</t>
  </si>
  <si>
    <t>بوش کوتاه رتور برای پمپ تا 7/5 کیلووات</t>
  </si>
  <si>
    <t>32280703</t>
  </si>
  <si>
    <t xml:space="preserve">بوش بلند روتور تا 7/5 کیلووات </t>
  </si>
  <si>
    <t>32280704</t>
  </si>
  <si>
    <t>بوش داخل قیفی بالا  تا 7/5 کیلووات</t>
  </si>
  <si>
    <t>32280705</t>
  </si>
  <si>
    <t>بوش داخل قیفی پایین تا 7/5کیلووات</t>
  </si>
  <si>
    <t>32280706</t>
  </si>
  <si>
    <t>بوش جای کاسه نمد تا 7/5کیلووات</t>
  </si>
  <si>
    <t>32280707</t>
  </si>
  <si>
    <t>لاستیک ضربه گیر برای پمپ تا 7/5 کیلووات</t>
  </si>
  <si>
    <t>32280708</t>
  </si>
  <si>
    <t>دیسک کف‌گرد برای پمپ تا 7/5 کیلووات</t>
  </si>
  <si>
    <t>32280709</t>
  </si>
  <si>
    <t>فیبردیسک کف‌گرد برای پمپ تا 7/5 کیلووات</t>
  </si>
  <si>
    <t>32280710</t>
  </si>
  <si>
    <t>یاتاقان کف‌گرد برای پمپ 7/5 کیلووات</t>
  </si>
  <si>
    <t>32280711</t>
  </si>
  <si>
    <t xml:space="preserve">لقمه های یاتاقان کف‌گرد برنزی برای پمپ تا 7/5 کیلووات </t>
  </si>
  <si>
    <t>32280712</t>
  </si>
  <si>
    <t>واشر مسی آب‌بندی پمپ تا 7/5 کیلووات</t>
  </si>
  <si>
    <t>32280713</t>
  </si>
  <si>
    <t>شن گیر پمپ با خار تا 7/5 کیلووات</t>
  </si>
  <si>
    <t>32280714</t>
  </si>
  <si>
    <t>کاسه نمد موتور پمپ - ( فنر استیل)  تا 7/5  کیلووات</t>
  </si>
  <si>
    <t>32280715</t>
  </si>
  <si>
    <t>لاستیک دیافراگم برای پمپ تا 7/5 کیلووات</t>
  </si>
  <si>
    <t>32280716</t>
  </si>
  <si>
    <t>فیبر کنگره‌ای برای پمپ  تا 7/5 کیلووات</t>
  </si>
  <si>
    <t>32280717</t>
  </si>
  <si>
    <t>کوپلینگ برای پمپ  تا 7/5 کیلووات</t>
  </si>
  <si>
    <t>32280718</t>
  </si>
  <si>
    <t>خارکوپلینگ برای پمپ  تا 7/5 کیلووات</t>
  </si>
  <si>
    <t>32280719</t>
  </si>
  <si>
    <t>پیچ کوپلینگ برای پمپ تا  7/5 کیلووات</t>
  </si>
  <si>
    <t>32280720</t>
  </si>
  <si>
    <t xml:space="preserve">چدنی ته موتور برای پمپ تا  7/5 کیلووات </t>
  </si>
  <si>
    <t>32280721</t>
  </si>
  <si>
    <t>پیچ آب والف‌دار برای پمپ تا 7/5 کیلووات</t>
  </si>
  <si>
    <t>32280722</t>
  </si>
  <si>
    <t>پیچ و مهره استیل با قطعه‌ی اتصال دهنده برای پمپ  تا 7/5 کیلووات</t>
  </si>
  <si>
    <t>32280723</t>
  </si>
  <si>
    <t xml:space="preserve">پیچ و مهره و واشر استیل موتور دو سر دنده برای پمپ تا 7/5 کیلووات </t>
  </si>
  <si>
    <t>32280724</t>
  </si>
  <si>
    <t>یاتاقان پایینی موتور برای پمپ  تا 7/5 کیلووات</t>
  </si>
  <si>
    <t>32280725</t>
  </si>
  <si>
    <t>یاتاقان بالایی موتور برای پمپ تا 7/5 کیلووات</t>
  </si>
  <si>
    <t>32280726</t>
  </si>
  <si>
    <t xml:space="preserve">کاسه چهار پایه ته دینام برای پمپ تا 7/5 کیلووات </t>
  </si>
  <si>
    <t>32280727</t>
  </si>
  <si>
    <t>قطعه اتصال دهنده موتور به پمپ برای پمپ   تا 7/5 کیلووات</t>
  </si>
  <si>
    <t>32280728</t>
  </si>
  <si>
    <t>لاستیک و تفلون آب‌بندی کابل برای پمپ تا 7/5 کیلووات</t>
  </si>
  <si>
    <t>32280729</t>
  </si>
  <si>
    <t>لاستیکU برای پمپ  تا 7/5 کیلووات</t>
  </si>
  <si>
    <t>32280730</t>
  </si>
  <si>
    <t>چوب شیار برای پمپ  تا  7/5  کیلووات</t>
  </si>
  <si>
    <t>32280731</t>
  </si>
  <si>
    <t>نگهدارنده ساچمه برای پمپ تا 7/5 کیلووات</t>
  </si>
  <si>
    <t>32280733</t>
  </si>
  <si>
    <t>خار دیسک کف‌گرد برای پمپ تا  7/5 کیلووات</t>
  </si>
  <si>
    <t>32280734</t>
  </si>
  <si>
    <t>شفت مرکزی پمپ 1 طبقه تیپ152</t>
  </si>
  <si>
    <t>32280735</t>
  </si>
  <si>
    <t>بوش واسطه پمپ</t>
  </si>
  <si>
    <t>32280736</t>
  </si>
  <si>
    <t>بوش استیل محفظه فشار(کله‌گی) تیپ 152</t>
  </si>
  <si>
    <t>32280737</t>
  </si>
  <si>
    <t>بوش لاستیکی محفظه فشار (کله‌گی) تیپ 152</t>
  </si>
  <si>
    <t>32280738</t>
  </si>
  <si>
    <t>شنگیر پمپ با خار تیپ152</t>
  </si>
  <si>
    <t>32280739</t>
  </si>
  <si>
    <t>رینگ جای پروانه تیپ 152</t>
  </si>
  <si>
    <t>32280740</t>
  </si>
  <si>
    <t>کلگی تیپ 152</t>
  </si>
  <si>
    <t>32280741</t>
  </si>
  <si>
    <t>بوش لاستیکی پمپ</t>
  </si>
  <si>
    <t>32280742</t>
  </si>
  <si>
    <t>بوش برنجی پمپ</t>
  </si>
  <si>
    <t>32280743</t>
  </si>
  <si>
    <t>بوش استیل روی شافت پمپ در محل طبقه تیپ152</t>
  </si>
  <si>
    <t>32280744</t>
  </si>
  <si>
    <t>چتری سوپاپ پمپ تیپ152</t>
  </si>
  <si>
    <t>32280745</t>
  </si>
  <si>
    <t>توری استیل محافظ پروانه پمپ</t>
  </si>
  <si>
    <t>32280746</t>
  </si>
  <si>
    <t>فنر چتری سوپاپ پمپ تیپ 152</t>
  </si>
  <si>
    <t>32280747</t>
  </si>
  <si>
    <t>میل چتری سوپاپ پمپ تیپ 152</t>
  </si>
  <si>
    <t>32280748</t>
  </si>
  <si>
    <t>رینگ برنجی سوپاپ پمپ تیپ 152</t>
  </si>
  <si>
    <t>32280749</t>
  </si>
  <si>
    <t>محفظه سوپاپ پمپ تیپ 152</t>
  </si>
  <si>
    <t>32290101</t>
  </si>
  <si>
    <t xml:space="preserve">دستگاه سختی گیر با کنترل اتوماتیک شامل منبع سختی گیر از ورق فولادی گالوانیزه با فشار کار 100 پوند بر اینچ مربع منبع اب نمک با پوشش ضد خورندگی هر دو منبع در مقابل مواد شیمیایی مقاوم باشند و مجهز به شیر هیدرولیک و ساعت خودکار برقی تنطیم برنامه شستشو و شیر سه وضعیتی کنترل شستشو  کنتور اب جهت اندازه گیری اب تصفیه شده و دستگاه دارای رزین مخصوص به قدرت تصفیه ماکزیمم 30000 گرین در روز و جریان اب ماکزیمم 7 گالن در دقیقه </t>
  </si>
  <si>
    <t>32290102</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</si>
  <si>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60000 گرین درروزوجریان اب ماکزیمم 12 گالن دردقیقه </t>
  </si>
  <si>
    <t>32290103</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</si>
  <si>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120000 گرین درروزوجریان اب ماکزیمم 22 گالن دردقیقه </t>
  </si>
  <si>
    <t>32290106</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</si>
  <si>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210000 گرین درروزوجریان اب ماکزیمم 32 گالن دردقیقه </t>
  </si>
  <si>
    <t>32290108</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</si>
  <si>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270000 گرین درروزوجریان اب ماکزیمم 50 گالن دردقیقه </t>
  </si>
  <si>
    <t>32290109</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</si>
  <si>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360000 گرین درروزوجریان اب ماکزیمم 50 گالن دردقیقه </t>
  </si>
  <si>
    <t>32290113</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</si>
  <si>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450000 گرین درروزوجریان اب ماکزیمم 85 گالن دردقیقه </t>
  </si>
  <si>
    <t>32290116</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</si>
  <si>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630000 گرین درروزوجریان اب ماکزیمم 110 گالن دردقیقه </t>
  </si>
  <si>
    <t>32290117</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</si>
  <si>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840000 گرین درروزوجریان اب ماکزیمم 120 گالن دردقیقه </t>
  </si>
  <si>
    <t>32290118</t>
  </si>
  <si>
    <t xml:space="preserve">دستگاه سختی گیرباکنترل  اتوماتیک شامل منبع سختی گیراز ورق فولادی گالوانیزه بافشارکار 100 پوندبراینچ مربع منبع اب نمک باپوشش ضدخورندگی هردو منبع درمقابل موادشیمیایی مقاوم باشندومجهزبه شیرهیدرولیک و ساعت خودکاربرقی تنطیم برنامه شستشووشیرسه وضعیتی کنترل شستشو  کنتوراب جهت اندازه گیری اب تصفیه شده ودستگاه دارای رزین مخصوص به قدرت تصفیه ماکزیمم 1110000 گرین درروزوجریان اب ماکزیمم 130 گالن دردقیقه </t>
  </si>
  <si>
    <t>32290202</t>
  </si>
  <si>
    <t>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30000 گرین درروزوبه ظرفیت 7 گالن دردقیقه جریان دایمی</t>
  </si>
  <si>
    <t>32290203</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</si>
  <si>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60000 گرین درروزوبه ظرفیت 12 گالن دردقیقه جریان دایمی </t>
  </si>
  <si>
    <t>32290204</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</si>
  <si>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120000 گرین درروزوبه ظرفیت 22 گالن دردقیقه جریان دایمی </t>
  </si>
  <si>
    <t>32290207</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</si>
  <si>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210000 گرین درروزوبه ظرفیت 32 گالن دردقیقه جریان دایمی </t>
  </si>
  <si>
    <t>32290209</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</si>
  <si>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270000 گرین درروزوبه ظرفیت 50 گالن دردقیقه جریان دایمی </t>
  </si>
  <si>
    <t>32290210</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</si>
  <si>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360000 گرین درروزوبه ظرفیت 50 گالن دردقیقه جریان دایمی </t>
  </si>
  <si>
    <t>32290213</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</si>
  <si>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450000 گرین درروزوبه ظرفیت 85 گالن دردقیقه جریان دایمی </t>
  </si>
  <si>
    <t>32290216</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</si>
  <si>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630000 گرین درروزوبه ظرفیت 110 گالن دردقیقه جریان دایمی </t>
  </si>
  <si>
    <t>32290218</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</si>
  <si>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810000 گرین درروزوبه ظرفیت 130 گالن دردقیقه جریان دایمی </t>
  </si>
  <si>
    <t>32290219</t>
  </si>
  <si>
    <t xml:space="preserve">دستگاه سختی گیرباکنترل دستی شامل سختی گیرازورق گالوانیزه بافشار کار100 پوندبراینچ مربع منبع اب نمک ازورق گالوانیزه مقاوم در مقابل موادشیمیایی شیرسه وضعیتی کنترل شستشو کنتوراب جهت اندازه گیری اب تصفیه شده دارای رزین مخصوص به قدرت تصفیه ماکزیمم 1110000 گرین درروزوبه ظرفیت 130 گالن دردقیقه جریان دایمی </t>
  </si>
  <si>
    <t>32290301</t>
  </si>
  <si>
    <t>کلریناتورمایعی (برقی) به ظرفیت 45 لیتر در ساعت و فشار نامی 10 بار (10 PN)، با بشکه پلی اتیلن 500 لیتری و تزریق کننده و شاسی فلزی و تابلوی برق و هم‌زن برقی با الکترو موتور حدود 700 دور در دقیقه و شفت و پروانه ضد اسید و سایر متعلقات لازم.</t>
  </si>
  <si>
    <t>32290401</t>
  </si>
  <si>
    <t xml:space="preserve">کلریناتور گازی به ظرفیت 2 کیلوگرم در ساعت، باتزریق کننده و اتصالات مربوط، قابل نصب روی دیوار، همراه با مبدل مایع به  گاز با لوله رابط نقره‌ای و شیلنگ و شیر یکطرفه و فشارسنج گاز کلر و سه عدد کپسول مخصوص گاز به ظرفیت 65 کیلوگرم با تاییدیه استاندارد و شارژ شده و سایر متعلفات لازم. </t>
  </si>
  <si>
    <t>32300101</t>
  </si>
  <si>
    <t>عایق پشم شیشه به ضخامت 30 میلیمتر به وزن مخصوص 12 کیلوگرم در مترمکعب با یک لا کاغذ قیراندود</t>
  </si>
  <si>
    <t>32300201</t>
  </si>
  <si>
    <t>عایق پشم شیشه به ضخامت 50 میلیمتر به وزن مخصوص 12 کیلوگرم در مترمکعب با یک لا کاغذ قیراندود</t>
  </si>
  <si>
    <t>32300301</t>
  </si>
  <si>
    <t xml:space="preserve">عایق پشم شیشه پیش ساخته باروکش  الومینیومی به ضخامت 25 میلیمتر  به وزن مخصوص 65 کیلوگرم درمتر    مکعب برای لوله یک دوم اینچ </t>
  </si>
  <si>
    <t>32300302</t>
  </si>
  <si>
    <t xml:space="preserve">عایق پشم شیشه پیش ساخته باروکش  الومینیومی به ضخامت 25 میلیمتر  به وزن مخصوص 65 کیلوگرم درمتر    مکعب برای لوله سه چهارم اینچ </t>
  </si>
  <si>
    <t>32300303</t>
  </si>
  <si>
    <t xml:space="preserve">عایق پشم شیشه پیش ساخته باروکش  الومینیومی به ضخامت 25 میلیمتر  به وزن مخصوص 65 کیلوگرم درمتر    مکعب برای لوله یک اینچ </t>
  </si>
  <si>
    <t>32300304</t>
  </si>
  <si>
    <t xml:space="preserve">عایق پشم شیشه پیش ساخته باروکش  الومینیومی به ضخامت 25 میلیمتر  به وزن مخصوص 65 کیلوگرم درمتر    مکعب برای لوله یک ویک چهارم    اینچ </t>
  </si>
  <si>
    <t>32300305</t>
  </si>
  <si>
    <t xml:space="preserve">عایق پشم شیشه پیش ساخته باروکش  الومینیومی به ضخامت 25 میلیمتر  به وزن مخصوص 65 کیلوگرم درمتر    مکعب برای لوله یک ویک دوم اینچ </t>
  </si>
  <si>
    <t>32300306</t>
  </si>
  <si>
    <t xml:space="preserve">عایق پشم شیشه پیش ساخته باروکش  الومینیومی به ضخامت 25 میلیمتر  به وزن مخصوص 65 کیلوگرم درمتر    مکعب برای لوله دواینچ </t>
  </si>
  <si>
    <t>32300307</t>
  </si>
  <si>
    <t xml:space="preserve">عایق پشم شیشه پیش ساخته باروکش  الومینیومی به ضخامت 25 میلیمتر  به وزن مخصوص 65 کیلوگرم درمتر    مکعب برای لوله دوویک دوم اینچ </t>
  </si>
  <si>
    <t>32300308</t>
  </si>
  <si>
    <t xml:space="preserve">عایق پشم شیشه پیش ساخته باروکش  الومینیومی به ضخامت 25 میلیمتر  به وزن مخصوص 65 کیلوگرم درمتر    مکعب برای لوله سه اینچ </t>
  </si>
  <si>
    <t>32300309</t>
  </si>
  <si>
    <t xml:space="preserve">عایق پشم شیشه پیش ساخته باروکش  الومینیومی به ضخامت 25 میلیمتر  به وزن مخصوص 65 کیلوگرم درمتر    مکعب برای لوله چهاراینچ </t>
  </si>
  <si>
    <t>32300401</t>
  </si>
  <si>
    <t xml:space="preserve">عایق پشم شیشه پیش ساخته باروکش  الومینیومی به ضخامت 50 میلیمتر  به وزن مخصوص 65 کیلوگرم درمتر مکعب برای لوله یک دوم اینچ </t>
  </si>
  <si>
    <t>32300402</t>
  </si>
  <si>
    <t xml:space="preserve">عایق پشم شیشه پیش ساخته باروکش  الومینیومی به ضخامت 50 میلیمتر وبه وزن مخصوص 65 کیلوگرم درمتر  مکعب برای لوله سه چهارم اینچ </t>
  </si>
  <si>
    <t>32300403</t>
  </si>
  <si>
    <t xml:space="preserve">عایق پشم شیشه پیش ساخته باروکش  الومینیومی به ضخامت 50 میلیمتر وبه وزن مخصوص 65 کیلوگرم درمتر  مکعب برای لوله یک اینچ </t>
  </si>
  <si>
    <t>32300404</t>
  </si>
  <si>
    <t xml:space="preserve">عایق پشم شیشه پیش ساخته باروکش  الومینیومی به ضخامت 50 میلیمتر وبه وزن مخصوص 65 کیلوگرم درمتر  مکعب برای لوله یک ویک چهارم  اینچ </t>
  </si>
  <si>
    <t>32300405</t>
  </si>
  <si>
    <t xml:space="preserve">عایق پشم شیشه پیش ساخته باروکش  الومینیومی به ضخامت 50 میلیمتر وبه وزن مخصوص 65 کیلوگرم درمتر  مکعب برای لوله یک ویک دوم اینچ </t>
  </si>
  <si>
    <t>32300406</t>
  </si>
  <si>
    <t xml:space="preserve">عایق پشم شیشه پیش ساخته باروکش  الومینیومی به ضخامت 50 میلیمتر وبه وزن مخصوص 65 کیلوگرم درمتر  مکعب برای لوله دواینچ </t>
  </si>
  <si>
    <t>32300407</t>
  </si>
  <si>
    <t xml:space="preserve">عایق پشم شیشه پیش ساخته باروکش  الومینیومی به ضخامت 50 میلیمتر وبه وزن مخصوص 65 کیلوگرم درمتر  مکعب برای لوله دوویک دوم اینچ </t>
  </si>
  <si>
    <t>32300408</t>
  </si>
  <si>
    <t xml:space="preserve">عایق پشم شیشه پیش ساخته باروکش  الومینیومی به ضخامت 50 میلیمتر  وبه وزن مخصوص 65 کیلوگرم درمتر  مکعب برای لوله سه اینچ </t>
  </si>
  <si>
    <t>32300409</t>
  </si>
  <si>
    <t xml:space="preserve">عایق پشم شیشه پیش ساخته باروکش م الومینیومی به ضخامت 50 میلیمتر وبه وزن مخصوص 65 کیلوگرم درمتر  مکعب برای لوله چهاراینچ </t>
  </si>
  <si>
    <t>32304101</t>
  </si>
  <si>
    <t>عایق لوله الاستومری سلول بسته به ضخامت 10 میلی‌متر برای لوله به قطر یک دوم اینچ</t>
  </si>
  <si>
    <t>32304102</t>
  </si>
  <si>
    <t>عایق لوله الاستومری سلول بسته به ضخامت 10 میلی‌متر برای لوله به قطر سه چهارم اینچ</t>
  </si>
  <si>
    <t>32304103</t>
  </si>
  <si>
    <t>عایق لوله الاستومری سلول بسته به ضخامت 10 میلی‌متر برای لوله به قطر یک اینچ</t>
  </si>
  <si>
    <t>32304104</t>
  </si>
  <si>
    <t>عایق لوله الاستومری سلول بسته به ضخامت 10 میلی‌متر برای لوله به قطر یک و یک چهارم اینچ</t>
  </si>
  <si>
    <t>32304105</t>
  </si>
  <si>
    <t>عایق لوله الاستومری سلول بسته به ضخامت 10 میلی‌متر برای لوله به قطر یک و یک دوم اینچ</t>
  </si>
  <si>
    <t>32304106</t>
  </si>
  <si>
    <t>عایق لوله الاستومری سلول بسته به ضخامت 10 میلی‌متر برای لوله به قطر دو اینچ</t>
  </si>
  <si>
    <t>32304201</t>
  </si>
  <si>
    <t>عایق لوله الاستومری سلول بسته به ضخامت 13 میلی‌متر برای لوله به قطر یک دوم اینچ</t>
  </si>
  <si>
    <t>32304202</t>
  </si>
  <si>
    <t>عایق لوله الاستومری سلول بسته به ضخامت 13 میلی‌متر برای لوله به قطر سه چهارم اینچ</t>
  </si>
  <si>
    <t>32304203</t>
  </si>
  <si>
    <t>عایق لوله الاستومری سلول بسته به ضخامت 13 میلی‌متر برای لوله به قطر یک اینچ</t>
  </si>
  <si>
    <t>32304204</t>
  </si>
  <si>
    <t>عایق لوله الاستومری سلول بسته به ضخامت 13 میلی‌متر برای لوله به قطر یک و یک چهارم اینچ</t>
  </si>
  <si>
    <t>32304205</t>
  </si>
  <si>
    <t>عایق لوله الاستومری سلول بسته به ضخامت 13 میلی‌متر برای لوله به قطر یک و یک دوم اینچ</t>
  </si>
  <si>
    <t>32304206</t>
  </si>
  <si>
    <t>عایق لوله الاستومری سلول بسته به ضخامت 13 میلی‌متر برای لوله به قطر دو اینچ</t>
  </si>
  <si>
    <t>32304207</t>
  </si>
  <si>
    <t>عایق لوله الاستومری سلول بسته به ضخامت 13 میلی‌متر برای لوله به قطر دو و یک دوم اینچ</t>
  </si>
  <si>
    <t>32304208</t>
  </si>
  <si>
    <t>عایق لوله الاستومری سلول بسته به ضخامت 13 میلی‌متر برای لوله به قطر سه اینچ</t>
  </si>
  <si>
    <t>32304301</t>
  </si>
  <si>
    <t>عایق لوله الاستومری سلول بسته به ضخامت 19 میلی‌متر برای لوله به قطر یک دوم اینچ</t>
  </si>
  <si>
    <t>32304302</t>
  </si>
  <si>
    <t>عایق لوله الاستومری سلول بسته به ضخامت 19 میلی‌متر برای لوله به قطر سه چهارم اینچ</t>
  </si>
  <si>
    <t>32304303</t>
  </si>
  <si>
    <t>عایق لوله الاستومری سلول بسته به ضخامت 19 میلی‌متر برای لوله به قطر یک اینچ</t>
  </si>
  <si>
    <t>32304304</t>
  </si>
  <si>
    <t>عایق لوله الاستومری سلول بسته به ضخامت 19 میلی‌متر برای لوله به قطر یک و یک چهارم اینچ</t>
  </si>
  <si>
    <t>32304305</t>
  </si>
  <si>
    <t>عایق لوله الاستومری سلول بسته به ضخامت 19 میلی‌متر برای لوله به قطر یک و یک دوم اینچ</t>
  </si>
  <si>
    <t>32304306</t>
  </si>
  <si>
    <t>عایق لوله الاستومری سلول بسته به ضخامت 19 میلی‌متر برای لوله به قطر دو اینچ</t>
  </si>
  <si>
    <t>32304307</t>
  </si>
  <si>
    <t>عایق لوله الاستومری سلول بسته به ضخامت 19 میلی‌متر برای لوله به قطر دو و یک دوم اینچ</t>
  </si>
  <si>
    <t>32304308</t>
  </si>
  <si>
    <t>عایق لوله الاستومری سلول بسته به ضخامت 19 میلی‌متر برای لوله به قطر سه اینچ</t>
  </si>
  <si>
    <t>32310101</t>
  </si>
  <si>
    <t>کابینت زمینی بابدنه ساخته شده از ورق اهن رنگ شده به ضخامت حداقل   یک میلیمتر رویه کابینت ازورق  فولادزنگ نزن 8 /18 به ضخامت 25 /1  میلیمتربالبه درقسمت عقب  به طوریکپارچه اززیرتقویت و صداگیری شده است ورویه دربهای  دوجداره کابینت ازقطعات کشیده  شده فولادزنگ نزن 8 /18 به ضخامت   حداقل یک میلیمترمی باشد دربها  به وسیله لولاهای فلزی به بدنه متصل می باشدودارای دستگیره نیزمیباشد کابینت دارای طبقه میانی قابل تنظیم وازفولادزنگ نزن 8 /18 به ضخامت 25 /1 میلیمتروپایه های قابل تنظیم جوش</t>
  </si>
  <si>
    <t>32310102</t>
  </si>
  <si>
    <t>کابینت دیواری بابدنه ساخته شده ازورق اهن رنگ شده به ضخامت یک میلیمتربارویه دربهای دوجداره ازفولادکشیده شده زنگ نزن 8 /18 به ضخامت 1 میلیمترکه به وسیله لولاهای فنری فلزی به بدنه متصل می باشدودارای یک طبقه میانی قابل تنظیم ازفولادزنگ نزن 8 /18 به ضخامت 25 /1 میلیمتر کابینت به عمق 30 وارتفاع 60 سانتیمتر</t>
  </si>
  <si>
    <t>32310103</t>
  </si>
  <si>
    <t>کابینت زمینی ساخته شده ازورق فولادی گالوانیزه بایک دست رنگ روغنی ویاورق فولادی سیاه بادودست رنگ ضدزنگ ویک دست رنگ روغنی به ضخامت حداقل یک میلیمتربا  رویه ازنئوپان 18 میلیمترروکش  فرمیکای استخوانی پوشیده شده است کابینت به عمق 50 سانتیمتر  وارتفاع 85 سانتیمتر</t>
  </si>
  <si>
    <t>32310201</t>
  </si>
  <si>
    <t>قفسه نگهداری دیگ ازچهارطبقه متشکل ازناودانی های 3 ×5 سانتیمتر ازفولادزنگ نزن که درکلافی زنگ نزن مستحکم گشته است ناودانیهابه فاصله 5 سانتیمترازیکدیگرقرار دارند پایه های قفسه نبشی ازفولاد زنگ نزن میباشد ابعادکلی و تقریبی قفسه 60 ×100 ×200 سانتیمتر</t>
  </si>
  <si>
    <t>32310202</t>
  </si>
  <si>
    <t>قفسه نگهداری ظروف تمیزچهارطبقه ازورق فولادزنگ نزن یک میلیمتری  که لبه های ان ازچهارطرف به داخل  خم گشته ودارای چهارعددنبششی 5 ×5  سانتیمترازورق 25 /1 میلیمتری  فولادزنگ نزن ابعادکلی وتقریبی 92 ×42 ×200  سانتیمتر</t>
  </si>
  <si>
    <t>32310203</t>
  </si>
  <si>
    <t>قفسه سیخ کباب دارای شش طبقه کلااز ورق فولادزنگ نزن که ازیک طرف    برای قراردادن سیخ بازاست    به ابعادکلی وتقریبی 40 ×60 ×50    سانتیمتر</t>
  </si>
  <si>
    <t>32310301</t>
  </si>
  <si>
    <t xml:space="preserve">هودمرکزی سقفی یادیواری ساخته شده ازورق الومینیومی اندایزه به ضخامت یک میلیمتربااسکلت از پروفیل اهنی مجوف مجهزبه فیلترهای چربی گیرالومینیومی به ضخامت 5 سانتیمترقابل تعویض و شستشو باحداقل 25 /0 مترمربع درهر مترمربع ازسطح بخارگیرهود  سیمکشی درلوله فولادی وچراغ های ضدرطوبت به تعدادیک عددبرای هر5 /1 مترمربع سطح بخارگیرهود  مجرای خروجی هواقابل انطباق با نقشه کانال کشی باکلیه وسایل اتصال وبستهای مربوط به سقف </t>
  </si>
  <si>
    <t>32310401</t>
  </si>
  <si>
    <t>میزکاربارویه ازفولادزنگ نزن    8 /18 میلیمتربه ضخامت     25 /1  میلیمترکه اززیربه وسیله نئوپان  تقویت وصداگیری شده ودارای      پایه های پروفیل 4 ×4 سانتیمتراز  فولادزنگ نزن به عرض 65 وارتفاع   85 سانتیمتر0 بایک طبقه مشبک    گالوانیزه درزیرودرمیزهای     دیواری رویه بایستی سمت دیوار    حداقل 5 سانتیمترلبه داشته باشد</t>
  </si>
  <si>
    <t>32310402</t>
  </si>
  <si>
    <t>میزکاربارویه ازچوب سخت جنگلی به ضخامت کلی تا5 سانتیمترودارای پایه های پروفیل 4 ×4 سانتیمتراز فولادزنگ نزن به عرض 65 وارتفاع 85  سانتیمتر بایک طبقه مشبک گالوانیزه درزیر</t>
  </si>
  <si>
    <t>32310403</t>
  </si>
  <si>
    <t xml:space="preserve">کشومیزازورق فولادزنگ نزن باقاب کشودوجداره به ابعاد 12 ×50      سانتیمتروجعبه کشوبه عمق 50     سانتیمتربادستگیره وریل وقرقره  بلبرینگی </t>
  </si>
  <si>
    <t>32310404</t>
  </si>
  <si>
    <t xml:space="preserve">میزلگن داربه ابعادکلی وتقریبی 65 ×240 ×85  سانتیمتردارای دو عددلگن پرس شده ابعادهرلگن 46 ×60 ×30  سانتیمترورویه میز دارای شیارهای برجسته برای جلوگیری ازجمع شدن اب </t>
  </si>
  <si>
    <t>32310405</t>
  </si>
  <si>
    <t xml:space="preserve">میزلگن داربه ابعادکلی وتقریبی 65 ×180 ×85  سانتیمتردارای دو عددلگن پرس شده ابعادهرلگن 46 ×60 ×30  سانتیمترورویه میز دارای شیارهای برجسته برای جلوگیری ازجمع شدن اب </t>
  </si>
  <si>
    <t>32310406</t>
  </si>
  <si>
    <t>تخته ساتورشده ازچوب سخت جنگلی  به ابعاد 30 ×50 ×50  سانتیمترکه  به وسیله پیچ ومهره به یکدیگرمحکم  شده وبرروی چهارپایه فلزی از      پروفیل 5 ×5  فولادزنگ نزن قرار   گرفته است به ارتفاع کلی 85  سانتیمتر</t>
  </si>
  <si>
    <t>32310501</t>
  </si>
  <si>
    <t>محفظه نگهداری حبوبات به شکل     مکعب ازورق فولادزنگ نزن یک     میلیمتری دارای یک عدددرب در    قسمت فوقانی وچهارعددچرخ لاستیکی درزیرابعادکلی تقریبی محفظه     60 ×60 ×70 سانتیمتر</t>
  </si>
  <si>
    <t>32310601</t>
  </si>
  <si>
    <t>ترولی حمل غذاوظروف سه طبقه از ورق فولادزنگ نزن به ضخامت یک میلیمتروکلاف بندی وپایه هااز فولادزنگ نزن دارای چهارعددچرخ لاستیکی که دوعددان مجهزبه ترمز است ابعادکلی وتقریبی دستگاه 50 ×85 ×90 سانتیمتر</t>
  </si>
  <si>
    <t>32310602</t>
  </si>
  <si>
    <t>ترولی گرم برای حمل ونگهداری غذای  گرم بابدنه ازورق فولادزنگ نزن    به ضخامت یک میلیمتردارای چهار  عددلگنچه سلف سرویس دربدار به عمق 15 تا20 سانتیمتردوعدد یک یکم ودوعددیک دوم درقسمت فوقانی وگنجه ای بادربهای کشویی در قسمت تحتانی مجهزبه المنت   حرارتی به ظرفیت دوکیلووات و ترموستات وکلیدخاموش وروشن  دستگاه جدارهاکلاعایق حرارتی شده  دارای چهارعددچرخ لاستیکی که دوعدد ان مجهزبه ترمزاست به ابعادکلی و  تقریبی دستگاه 90 ×55 ×105  سانتیمتر</t>
  </si>
  <si>
    <t>32310701</t>
  </si>
  <si>
    <t>کانترسینی وقاشق وچنگال رویه کانترازورق فولادزنگ نزن 8 /18 به ضخامت 25 /1 میلیمتربه ابعادکلی و تقریبی 80 ×110 ×160  سانتیمتر دارای یک طبقه برای قراردادن سینی ودوطبقه برای نگهداری کاردوچنگال جبهه ونمای کانترازقابهای فلزی دکوراتیو</t>
  </si>
  <si>
    <t>32310702</t>
  </si>
  <si>
    <t>کانترساده بارویه تقویت شده و طبقه میانی وکف ازفولادزنگ نزن 8 /18 به ضخامت 25 /1 میلیمتر کلاف بندی وپایه هاوجدارهاودربهای کشویی دوجداره کلاازفولادزنگ نزن یک میلیمتربه ابعاد 85 ×80 ×180  سانتیمتر جبهه ونمای کانتراز قابهای فلزی دکوراتیو</t>
  </si>
  <si>
    <t>32310703</t>
  </si>
  <si>
    <t>کانترساده بارویه تقویت شده و    طبقه میانی وکف ازفولادزنگ نزن   8 /18 بضخامت 25 /1 میلیمترکلاف   بندی وپایه هاوجدارهاازفولاد     زنگ نزن یک میلیمتربه ابعاد     85 ×80 ×180 سانتیمتربدون درب 0   جبهه ونمای کانترازقابهای فلزی   دکوراتیو</t>
  </si>
  <si>
    <t>32310704</t>
  </si>
  <si>
    <t>کانترسردیخچالی بارویه صاف   ازورق فولادزنگ نزن 8 /18 به ضخامت 25 /1 میلیمتربامحفظه دوجداره    عایق شده باپلاستوفوم بادربهای  مخصوص یخچالی بالولاویراق الات  مخصوص جدارهای داخل وخارج با کلاف بندی وپایه وطبقه مشبک داخل کلاازفولادزنگ نزن مجهزبه ماشین الات برودتی باکندانسور هوایی به قدرت حداقل یک پنجم اسب وکنترلهای موردلزوم به ابعادکلی و تقریبی 85 ×80 ×180 سانتیمتر</t>
  </si>
  <si>
    <t>32310705</t>
  </si>
  <si>
    <t>کانترسردیخچالی مجهزبه طشتک  سردشونده باماشین الات برودتی و کندانسورهوایی مستقل به قدرت حداقل یک پنجم اسب وکنترلهای لازم ازورق فولادزنگ نزن 8 /18 به ضخامت 25 /1 میلیمتربامحفظ دو جداره عایق شده باپلاستوفوم با   دربهای مخصوص یخچالی بالولاو    یراق الات مخصوص جدارهای داخل و  خارج باکلاف بندی وپایه وطبقه     مشبک کلا ازفولادزنگ نزن مجهزبه  ماشین الات برودتی باکندانسور هوایی مستقل به قدرت حداقل یک پنجم اسب بخاروکنترلهای لازم با بخارتقریبی 15 ×50 ×110 سانتیمتر</t>
  </si>
  <si>
    <t>32310706</t>
  </si>
  <si>
    <t>کانترگرم بارویه صاف تقویت شده دوجداره عایق شده باطبقات مشبک وکف کلاازفولادزنگ نزن 8 /18 به ضخامت 25 /1 میلیمترکلاف بندی  پایه ها جدارهاودربهای کشویی دو جداره عایق شده کلاازفولادزنگ نزن یک میلیمتری 0 گرمایش باالمنت حرارتی خشک ازفولادزنگ نزن به قدرت حداقل 2 کیلووات باکنترل ترموستاتیک یاکلیدقطع ووصل و چراغ سیکنال به ابعادکلی   85 ×80 ×180 سانتیمتر جبهه ونمای کانترازقابهای فلزی دکوراتیو باشد</t>
  </si>
  <si>
    <t>32310707</t>
  </si>
  <si>
    <t>کانترگرم بن ماری بارویه تقویت شده وبدنه کلاعایق شده ازورق فولاد زنگ نزن 8 /18 بایک وان اب گرم عایق شده درسطح بالاازورق فولادزنگ نزن 8 /18 کلابه ضخامت 25 /1 میلیمتر دارای دوعددلگنچه یک یکم ودوعدد لگنچه یک دوم وسه عددلگنچه یک چهارم که به وسیله المنتهای حرارتی ازنوع ابی گرم میشودودرقسمت تحتانی کانترقفسه ای مجهزبه دربهای کشویی والمنتهای برقی حداقل 3 کیلوواتی کانترمجهزبه ترموستات وکلیدقطع ووصل وچراغ سیکنال وان مجهزبه شیرقطع ووصل و شیرشناوروسرریزوتخلیه میباشد قسمتهای ق</t>
  </si>
  <si>
    <t>32310708</t>
  </si>
  <si>
    <t>کانترزیرسماوری بارویه تقویت شده وطبقه میانی وکف ازفولادزنگ نزن 8 /18 به ضخامت 25 /1 میلیمتر  کلاف بندی وپایه هاوجداره کلااز فولادزنگ نزن 1 میلیمتری ومجهزبه یک طشتک شبکه دارابروبه عرض 15  سانتیمتربه طوریکه اب اضافی سماورازطریق شبکه به فاضلاب مرتبط گردد به ابعادکلی 85 ×80 ×180  سانتیمتر جبهه ونمای کانتراز قابهای فلزی دکوراتیوباشد</t>
  </si>
  <si>
    <t>32310709</t>
  </si>
  <si>
    <t>کانترصندوق بارویه ازورق فولاد    زنگ نزن 8 /18 به ضخامت     25 /1  میلیمترمجهزبه یک عددکشوقفل دار ومناسب برای استفاده یک دستگاه  ماشین صندوق به ابعاد 85 ×40 ×130  سانتیمتربه شکل ال وکلاازورق فولاد زنگ نزن وجبهه دکوراتیوباشد</t>
  </si>
  <si>
    <t>32310710</t>
  </si>
  <si>
    <t>رف روی سلف سرویس شامل پایه از   پروفیل فولادزنگ نزن دارای یک    شاخک که روی ان یک طبقه ازفولاد    زنگ نزن به عرض 25 سانتیمتربه طور افقی قراردارد</t>
  </si>
  <si>
    <t>32310711</t>
  </si>
  <si>
    <t>دیواره حفاظ شیشه ای برای تعبیه در جلورف بابستهای لازم به ضخامت 8  میلیمتر</t>
  </si>
  <si>
    <t>32310712</t>
  </si>
  <si>
    <t xml:space="preserve">نرده هدایت مشتری به ارتفاع 90    سانتیمترساخته شده ازلوله های    فولادی زنگ نزن قایم که درپایه های  چدنی مدورتراش شده جاسازی و      استوارگردیده لوله های قایم در    فواصل 120 سانتیمتربه وسیله      زنجیرهای دکوراتیوبیکدیگر      متصل شده </t>
  </si>
  <si>
    <t>32310713</t>
  </si>
  <si>
    <t>ریل هدایت سینی ازورق فولادزنگ نزن که سه عددبرامدگی درطول ریل تعبیه وبه وسیله گونیاهای فولادی زنگ نزن به بدنه کانترهامتصل میباشدعرض تقریبی ریل 35  سانتیمتر</t>
  </si>
  <si>
    <t>32310901</t>
  </si>
  <si>
    <t xml:space="preserve">پلوپزگازی به ظرفیت 150 لیتراز نوع شعله غیرمستقیم بامخزن فولاد زنگ نزن وبدنه خارجی ازفولاد زنگ نزن مجهزبه شیرتخلیه  شیرپرکن مشعل ترموکوپل درجه تنظیم شعله وپایلوت گیرانه </t>
  </si>
  <si>
    <t>32310902</t>
  </si>
  <si>
    <t xml:space="preserve">اجاق گاززمینی سه ردیفه به ابعاد 55 ×75 ×75 سانتیمترازفولاد  زنگ نزن مجهزبه صفحه مشعل چدنی  شیرهای برنجی قطع ووصل گازبا قدرت حرارتی 111000 بی 0 تی 0 یو0 در ساعت </t>
  </si>
  <si>
    <t>32310903</t>
  </si>
  <si>
    <t xml:space="preserve">اجاق گاززمینی چهارردیفه به ابعاد 55 ×100 ×100 سانتیمترازفولاد زنگ نزن مجهزبه صفحه مشعل چدنی  شیرهای برنجی قطع ووصل گازباقدرت حرارتی 216000 بی تی یودرساعت </t>
  </si>
  <si>
    <t>32310904</t>
  </si>
  <si>
    <t xml:space="preserve">ماهیتابه گردان گازی بابدنه از فولادزنگ نزن به ابعادتقریبی 85 ×90 ×120 سانتیمتردارای   مکانیزم گردان ماهیتابه به وسیله دست مجهزبه شیرقطع سریع مخصوص گاز ترموستات ترموکوپل و پایلوت گیرانه </t>
  </si>
  <si>
    <t>32310905</t>
  </si>
  <si>
    <t>سیب زمینی سرخ کن گازی بابدنه از   فولادزنگ نزن دارای دوسبد مجهزبه ترموستات ترموکوپل وشیرتخلیه روغن به ابعاد85 ×90 ×60 سانتیمترر</t>
  </si>
  <si>
    <t>32310906</t>
  </si>
  <si>
    <t>اجاق گازفرداررستورانی بابدنه ازفولادزنگ نزن دارای چهارشعله روبازویک دستگاه فردرزیرمجهز به مشعلهای باشیرهای قطع ووصل گاز پایلوت گیرانه  ترموستات و ترموکوپل به ابعادکلی 85 ×90 ×90  سانتیمتر</t>
  </si>
  <si>
    <t>32310907</t>
  </si>
  <si>
    <t>اجاق گازفرداررستورانی ازفولاد   زنگ نزن دارای یک صفحه چدنی روغن  روگریدل ویک دستگاه فردرزیر   مجهزبه مشعلهایی باشیرهای قطع ووصل گازپایلوت گیرانه   ترموستات وترموکوپل به ابعاد 85 ×90 ×90 سانتیمتر</t>
  </si>
  <si>
    <t>32310908</t>
  </si>
  <si>
    <t xml:space="preserve">سماورگازی دارای یک مخزن تولید ابجوش دایم به ظرفیت 220 لیتردر ساعت بادومخزن درطرفین هریک به ظرفیت 5 لیترباکلیه متعلقات </t>
  </si>
  <si>
    <t>32310909</t>
  </si>
  <si>
    <t>گرمخانه ودمکن برنج نوع گازسوزبا اسکلت ازپروفیل مجوف اهنی و  جدارخارجی ازورق فولادزنگ نزن با عایق بندی ازپشم شیشه دارای مشعلهای فولادی شیرقطع ووصل گاز  ترموستات وترموکوپل دربهای لولایی به ابعاد120 ×100 ×100  سانتیمتر</t>
  </si>
  <si>
    <t>32310910</t>
  </si>
  <si>
    <t>گرمخانه ودمکن برنج نوع گازسوزبا اسکلت ازپروفیل مجوف اهنی و جدارخارجی ازورق فولادزنگ نزن با عایق بندی ازپشم شیشه دارای  مشعلهای فولادی شیرقطع ووصل گاز  ترموستات وترموکوپل دربهای لولایی به ابعاد120 ×100 ×200  سانتیمتر</t>
  </si>
  <si>
    <t>32310911</t>
  </si>
  <si>
    <t>منقل کباب پزگازسوزرومیزی از فولادزنگ نزن مجهزبه شیرهای قطع و وصل گاز پایلوت گیرانه وسینی درزیرمشعلهابرای جمع اوری روغن به ابعادکلی وتقریبی 36 ×56 ×96  سانتیمتر</t>
  </si>
  <si>
    <t>32310912</t>
  </si>
  <si>
    <t>منقل کباب پز گازسوز پایه‌دار از فولاد زنگ نزن مجهز به شیرهای قطع و  وصل گاز پایلوت گیرانه و سینی در زیر مشعل‌ها برای جمع آوری روغن به ابعاد کلی و تقریبی 85 ×56 ×96  سانتیمتر</t>
  </si>
  <si>
    <t>32311001</t>
  </si>
  <si>
    <t xml:space="preserve">ماشین چرخ گوشت برقی نمره 22      رومیزی باسینی وکاسه گوشت ازورق  فولادزنگ نزن </t>
  </si>
  <si>
    <t>32311002</t>
  </si>
  <si>
    <t>ماشین چرخ گوشت برقی نمره 32 رومیزی با سینی و کاسه گوشت از ورق  فولاد زنگ نزن</t>
  </si>
  <si>
    <t>32311004</t>
  </si>
  <si>
    <t>ماشین رنده و سبزی خردکن برقی مجهز به سیستم ایمنی با موتور به قدرت حداقل یک سوم اسب</t>
  </si>
  <si>
    <t>32311005</t>
  </si>
  <si>
    <t>ماشین سیب زمینی خلال کن برقی دارای موتور به قدرت حداقل یک سوم اسب با کلیه وسایل استاندارد</t>
  </si>
  <si>
    <t>32311006</t>
  </si>
  <si>
    <t>ماشین سیب زمینی پوست کن برقی 10 تا 15 کیلوگرم و درهر مرتبه یک تا سه دقیقه، از نوع ایستاده با موتور به قدرت حداقل یک سوم اسب</t>
  </si>
  <si>
    <t>32311007</t>
  </si>
  <si>
    <t>ماشین برش اغذیه برقی ورقه کن با تیغه برش به قطر 25 سانتیمتر با بدنه آلومینومی اندایزه و موتور به قدرت یک دوم اسب و مکانیزم تنظیم ضخامت برش</t>
  </si>
  <si>
    <t>32311008</t>
  </si>
  <si>
    <t>ماشین اره استخوان بر، برقی نوع رومیزی با موتور به قدرت یک سوم اسب</t>
  </si>
  <si>
    <t>32311009</t>
  </si>
  <si>
    <t>ماشین اره استخوان بر برقی، نوع پایه دار با موتور به قدرت یک اسب</t>
  </si>
  <si>
    <t>32311101</t>
  </si>
  <si>
    <t>ماشین مخلوط کن برقی به ظرفیت 20  لیتر با لگن از فولاد زنگ نزن و سیستم تغییر سرعت و سه عدد بهمزن مختلف به قدرت سه چهارم اسب</t>
  </si>
  <si>
    <t>32311201</t>
  </si>
  <si>
    <t>ترازوی باسکولی به ظرفیت 200 کیلو گرم و صفحه تخت و وزنه جدا ساخت داخل</t>
  </si>
  <si>
    <t>32311202</t>
  </si>
  <si>
    <t xml:space="preserve">ترازوی باسکولی به ظرفیت 500 کیلو گرم وصفحه تخت ووزنه جداساخت    داخل </t>
  </si>
  <si>
    <t>32311301</t>
  </si>
  <si>
    <t xml:space="preserve">تانک شستشوی سبزی وسیب زمینی با  بدنه ازفولادزنگ نزن باگوشه ای گرد به شکل پرس شده دارای زیراب سرریز وشیرکرومه به عمق 30 سانتیمتر     به ابعادکلی وتقریبی 85 ×65 ×120  سانتیمتروپایه های پروفیلی 4 ×4  سانتیمترازفولادزنگ نزن </t>
  </si>
  <si>
    <t>32311302</t>
  </si>
  <si>
    <t>شبکه دیگ شور شامل یک صفحه    به ابعاد80 ×120 سانتیمترمتشکل از ناودانیهای 5 ×5 سانتیمترفولادی  زنگ نزن که به فواصل 5 سانتیمتر    قرارگرفته اند</t>
  </si>
  <si>
    <t>32311303</t>
  </si>
  <si>
    <t xml:space="preserve">حوضچه چلوصاف کن به ابعادکلی و تقریبی 75 ×85 ×180  سانتیمتراز فولادزنگ نزن ولگن درتمام طول     اسکلت ازفولادزنگ نزن به عمق 25   سانتیمتردارای سوراخی درگوشه    به قطردوویک دوم اینچ بازیراب و  سیفون ویک شبکه درقسمت فوقانی از فولادزنگ نزن به شکل شبکه وقابل    برداشت </t>
  </si>
  <si>
    <t>32311304</t>
  </si>
  <si>
    <t xml:space="preserve">لگن متحرک تشکیل شده ازیک عددلگن فولادزنگ نزن به ابعاد 60 ×46 ×30  سانتیمتردارای زیراب ودرپوش  که برروی پایه هایی ازفولادزنگ نزن نصب گردیده لگن دارای چهار چرخ لاستیکی که دوعددان مجهزبه ترمزاست </t>
  </si>
  <si>
    <t>32311401</t>
  </si>
  <si>
    <t xml:space="preserve">ماشین ظرفشویی برقی خودکاربابدنه ازفولادزنگ نزن مجهزبه پمپ شستشو وگرمکن برقی وکنترلهای لازم باتسمه نقاله به ظرفیت 200 سبد50 ×50 سانتیمتردرساعت به قدرت یک ویک دوم اسب </t>
  </si>
  <si>
    <t>32311402</t>
  </si>
  <si>
    <t xml:space="preserve">ماشین ظرفشویی برقی خودکاربابدنه ازفولادزنگ نزن مجهزبه پمپ شستشو وگرمکن برقی وکنترلهای لازم باتسمه نقاله به ظرفیت 100 سبد50 ×50 سانتیمتردرساعت به قدرت یک اسب </t>
  </si>
  <si>
    <t>32311403</t>
  </si>
  <si>
    <t>ماشین ظرفشویی برقی نیمه خودکار با بدنه از فولاد زنگ نزن مجهز به گرمکن برقی و پمپ شستشو و کنترل‌های لازم   به ظرفیت 50 سبد در ساعت</t>
  </si>
  <si>
    <t>32311501</t>
  </si>
  <si>
    <t>یخچال ایستاده دارای چهار در با روکش داخلی از ورق آلومینیوم و خارجی از ورق فولاد زنگ نزن مجهز به کمپرسور و کندانسور هوایی و کنترل‌های لازم به ابعاد کلی و تقریبی 170 ×80 ×205 سانتیمتر</t>
  </si>
  <si>
    <t>32311502</t>
  </si>
  <si>
    <t>فریزر شش در با بدنه خارجی از ورق فولاد زنگ نزن مجهز به کمپرسور و کندانسور هوایی و کنترل‌های لازم به ابعاد کلی و تقریبی 90 ×75 ×170 سانتیمتر</t>
  </si>
  <si>
    <t>32311503</t>
  </si>
  <si>
    <t>بطری سردکن با درهای کشویی با بدنه خارجی از ورق فولاد زنگ نزن مجهز به کمپرسور و کندانسور هوایی و کنترلهای لازم به ابعاد 110 ×75 ×160  سانتیمتر</t>
  </si>
  <si>
    <t>32311504</t>
  </si>
  <si>
    <t xml:space="preserve">ماشین یخسازی به ظرفیت اسمی 200   کیلوگرم در24 ساعت بامخزن ازفولاد ضدزنگ وگنجایش مخزن 200 کیلوگرم مجهزبه کمپرسوروکندانسوراز نوع هوایی وکنترل های لازم 0 یخهااز نوع مکعبی یااستوانه ای ویاهلالی شکل کوچک ومخزن مجهزبه مکانیزمی که درصورت پرشدن کمپرسوررا خاموش می نمایدبدنه دستگاه از فولادضدزنگ وبارنگ پخته پوشش شده </t>
  </si>
  <si>
    <t>32311505</t>
  </si>
  <si>
    <t>ماشین یخسازی به ظرفیت اسمی 100 کیلوگرم در 24 ساعت با مخزن از فولاد ضد زنگ و گنجایش مخزن 150 کیلوگرم مجهز به کمپرسور و کندانسور از نوع هوایی و کنترل‌های لازم. یخها از نوع مکعبی یا استوانه‌ای و یا هلالی شکل کوچک و مخزن مجهز به مکانیزمی که در صورت پر شدن کمپرسور را خاموش مینماید، بدنه دستگاه از فولاد ضدزنگ و با رنگ پخته پوشش شده</t>
  </si>
  <si>
    <t>32421101</t>
  </si>
  <si>
    <t>لوله استیل به قطر 51 میلیمتر از آلیاژ SS201</t>
  </si>
  <si>
    <t>32421102</t>
  </si>
  <si>
    <t>لوله استیل به قطر 38 میلیمتر از آلیاژ SS201</t>
  </si>
  <si>
    <t>32421103</t>
  </si>
  <si>
    <t>لوله استیل به قطر 16 میلیمتر از آلیاژ SS201</t>
  </si>
  <si>
    <t>32421104</t>
  </si>
  <si>
    <t>قطعات فولادی ضد زنگ از رده ss3041 برای مخازن مکعبی پیش ساخته مدولار</t>
  </si>
  <si>
    <t>32421301</t>
  </si>
  <si>
    <t>چاک ناخونی و نلبکی استیل</t>
  </si>
  <si>
    <t>32421302</t>
  </si>
  <si>
    <t>حلقه استیل لول استیل 16 میلیمتری</t>
  </si>
  <si>
    <t>32421303</t>
  </si>
  <si>
    <t>میل ترانس اتصالی</t>
  </si>
  <si>
    <t>33015708</t>
  </si>
  <si>
    <t xml:space="preserve">چراغ فلورسنت روکار رفلکتوری، با دو عدد  لامپ فلورسنت ۳۶ وات T8
</t>
  </si>
  <si>
    <t>33015785</t>
  </si>
  <si>
    <t xml:space="preserve">چراغ روشویی، آینه LED شصت سانتی‌متر، شار نوری ۹۰۰ لومن و بهره نوری ۷۵ لومن بر وات
</t>
  </si>
  <si>
    <t>33015790</t>
  </si>
  <si>
    <t xml:space="preserve">چراغ فلورسنت دیواری روشویی با یک عدد لامپ فلورسنت ۱۸ وات T8
</t>
  </si>
  <si>
    <t>33015808</t>
  </si>
  <si>
    <t xml:space="preserve">چراغ فلورسنت روکار با لوور آلومینیوم آنودایز شده با سه عدد لامپ فلورسنت ۳۶ وات TCL
</t>
  </si>
  <si>
    <t>33015825</t>
  </si>
  <si>
    <t xml:space="preserve">چراغ فلورسنت توکار با لوور آلومینیوم آنودایز شده با دو عدد لامپ فلورسنت ۳۶ وات TCL
</t>
  </si>
  <si>
    <t>33015826</t>
  </si>
  <si>
    <t xml:space="preserve">چراغ فلورسنت توکار با لوور آلومینیوم آنودایز شده با سه عدد لامپ فلورسنت ۳۶ وات TCL
</t>
  </si>
  <si>
    <t>33015902</t>
  </si>
  <si>
    <t xml:space="preserve">چراغ فلورسنت روکار رفلکتوری با دو عدد لامپ فلورسنت ۲۸ وات T5
</t>
  </si>
  <si>
    <t>33015907</t>
  </si>
  <si>
    <t xml:space="preserve">چراغ فلورسنت روکار با لوور آلومینیوم آنودایز شده با سه عدد لامپ فلورسنت ۱۴ وات T5
</t>
  </si>
  <si>
    <t>33015911</t>
  </si>
  <si>
    <t xml:space="preserve">چراغ فلورسنت روکار بالوور آلومینیوم آنودایز شده با سه عدد لامپ فلورسنت ۲۴ وات T5
</t>
  </si>
  <si>
    <t>33015930</t>
  </si>
  <si>
    <t xml:space="preserve">چراغ فلورسنت روکار با صفحه آکریلیک با چهار عدد لامپ فلورسنت ۱۴ وات T5
</t>
  </si>
  <si>
    <t>33015933</t>
  </si>
  <si>
    <t xml:space="preserve">چراغ فلورسنت روکار با صفحه آکریلیک با دو عدد لامپ فلورسنت ۲۸وات T5
</t>
  </si>
  <si>
    <t>33015936</t>
  </si>
  <si>
    <t xml:space="preserve">چراغ فلورسنت توکار بالوور آلومینیوم آنودایز شده با سه عدد لامپ فلورسنت ۱۴ وات T5
</t>
  </si>
  <si>
    <t>33015939</t>
  </si>
  <si>
    <t xml:space="preserve">چراغ فلورسنت توکار بالوور آلومینیوم آنودایز شده با سه عدد لامپ فلورسنت ۲۴ وات T5
</t>
  </si>
  <si>
    <t>33015957</t>
  </si>
  <si>
    <t xml:space="preserve">چراغ فلورسنت توکار با صفحه آکریلیک با چهارعدد لامپ فلورسنت ۱۴ وات T5
</t>
  </si>
  <si>
    <t>33016001</t>
  </si>
  <si>
    <t xml:space="preserve">چراغ LED توکار به ابعاد ۳۰×۱۲۰ سانتی‌متر با ماژول یکپارچه (Integrated) و درایور مربوطه، دارای شار نوری حداقل 3200 لومن و بهره نوری حداقل 100 لومن بر وات
</t>
  </si>
  <si>
    <t>33016002</t>
  </si>
  <si>
    <t xml:space="preserve">چراغ LED توکار به ابعاد ۳۰×۳۰ سانتی‌متر با ماژول یکپارچه (Integrated) و درایور مربوطه، دارای شار نوری حداقل ۱۵۰۰ لومن و بهره نوری حداقل 100 لومن بر وات
</t>
  </si>
  <si>
    <t>33016003</t>
  </si>
  <si>
    <t xml:space="preserve">چراغ LED توکار به ابعاد ۶۰×۶۰ سانتی‌متر با ماژول یکپارچه (Integrated) و درایور مربوطه، دارای شار نوری حداقل ۳۵۰۰ لومن و بهره نوری حداقل 100 لومن بر وات
</t>
  </si>
  <si>
    <t>33016005</t>
  </si>
  <si>
    <t xml:space="preserve">چراغ LED توکار به ابعاد ۳۰×۱۲۰ سانتی‌متر با ماژول یکپارچه (Integrated) و درایور مربوطه، دارای شار نوری حداقل 5000 لومن و بهره نوری حداقل 100 لومن بر وات
</t>
  </si>
  <si>
    <t>33016006</t>
  </si>
  <si>
    <t xml:space="preserve">چراغ  LED توکار به ابعاد ۶۰×۶۰ سانتی‌متر با ماژول و درایور مربوطه، دارای شار نوری حداقل 5000 لومن و بهره نوری حداقل 100 لومن بر وات
</t>
  </si>
  <si>
    <t>33016007</t>
  </si>
  <si>
    <t xml:space="preserve">چراغ LED توکار به ابعاد 3۰×۶۰ سانتی‌متر با ماژول یکپارچه (Integrated) و درایور مربوطه، دارای شار نوری حداقل 2500 لومن و بهره نوری حداقل 100 لومن بر وات
</t>
  </si>
  <si>
    <t>33016101</t>
  </si>
  <si>
    <t xml:space="preserve">چراغ LED روکار به ابعاد 3۰×۱۲۰ سانتی‌متر با ماژول یکپارچه (Integrated) و درایور مربوطه، دارای شار نوری حداقل 3200 لومن و بهره نوری حداقل ۹۰ لومن بر وات
</t>
  </si>
  <si>
    <t>33016102</t>
  </si>
  <si>
    <t xml:space="preserve">چراغ LED روکار به ابعاد ۳۰×۳۰ سانتی‌متر با ماژول یکپارچه (Integrated) و درایور مربوطه، دارای شار نوری حداقل ۱۵۰۰ لومن و بهره نوری حداقل 100 لومن بر وات
</t>
  </si>
  <si>
    <t>33016103</t>
  </si>
  <si>
    <t xml:space="preserve">چراغ LED روکار به ابعاد ۶۰×۶۰ سانتی‌متر با ماژول یکپارچه (Integrated) و درایور مربوطه دارای، شار نوری حداقل ۳۵۰۰ لومن و بهره نوری 100 لومن بر وات
</t>
  </si>
  <si>
    <t>33016104</t>
  </si>
  <si>
    <t xml:space="preserve">چراغ LED روکار به ابعاد ۳۰×۶۰ سانتی‌متر با ماژول یکپارچه (Integrated) و درایور مربوطه، دارای شار نوری حداقل ۲۵۰۰ لومن و بهره نوری حداقل 100 لومن بر وات
</t>
  </si>
  <si>
    <t>33016105</t>
  </si>
  <si>
    <t xml:space="preserve">چراغ LED روکار به ابعاد ۳۰×۱۲۰ سانتی‌متر با ماژول یکپارچه (Integrated) و درایور مربوطه، دارای شار نوری حداقل 5000 لومن و بهره نوری حداقل 90 لومن بر وات
</t>
  </si>
  <si>
    <t>33016107</t>
  </si>
  <si>
    <t xml:space="preserve">چراغ LED روکار به ابعاد ۶۰×۶۰ سانتی‌متر با ماژول یکپارچه (Integrated)  و درایور مربوطه، دارای شار نوری حداقل 5000 لومن و بهره نوری 100 لومن بر وات
</t>
  </si>
  <si>
    <t>33016401</t>
  </si>
  <si>
    <t xml:space="preserve">چراغ خط نوری LED توکار، با ماژول یکپارچه (Integrated) و درایور مربوطه، به طول تقریبی ۶۰ سانتی‌متر بدنه آلومینیومی اکسترودی، دیفیوز اکریلیک یا پلی‌کربنات، عرض ۹ سانتی‌متر، دارای شار نوری حداقل ۹۰۰ لومن و بهره نوری حداقل 90 لومن بر وات
</t>
  </si>
  <si>
    <t>33016402</t>
  </si>
  <si>
    <t xml:space="preserve">چراغ خط نوری LED توکار، با ماژول یکپارچه (Integrated) و درایور مربوطه، به طول تقریبی ۶۰ سانتی‌متر بدنه آلومینیومی اکسترودی، دیفیوز اکریلیک یا پلی‌کربنات، عرض ۹ سانتی‌متر، دارای شار نوری حداقل ۱۷۰۰ لومن و بهره نوری حداقل 90 لومن بر وات
</t>
  </si>
  <si>
    <t>33016403</t>
  </si>
  <si>
    <t xml:space="preserve">چراغ خط نوری LED توکار، با ماژول یکپارچه (Integrated) و درایور مربوطه، به طول تقریبی ۱۲۰ سانتی‌متر بدنه آلومینیومی اکسترودی، دیفیوز اکریلیک یا پلی‌کربنات، عرض ۹ سانتی‌متر، دارای شار نوری حداقل ۱۸۰۰ لومن و بهره نوری حداقل 9۰ لومن بر وات
</t>
  </si>
  <si>
    <t>33016404</t>
  </si>
  <si>
    <t xml:space="preserve">چراغ خط نوری LED توکار، با ماژول یکپارچه (Integrated) و درایور مربوطه، به طول تقریبی ۱۲۰ سانتی‌متر بدنه آلومینیومی اکسترودی، دیفیوز اکریلیک  یا پلی‌کربنات، عرض ۹ سانتیمتر، دارای شار نوری حداقل ۳۴۰۰ لومن و بهره نوری حداقل 9۰ لومن بر وات
</t>
  </si>
  <si>
    <t>33016405</t>
  </si>
  <si>
    <t xml:space="preserve">چراغ خط نوری LED توکار، با ماژول یکپارچه (Integrated) و درایور مربوطه، به طول تقریبی۶۰ سانتی‌متر بدنه آلومینیومی اکسترودی، دیفیوز اکریلیک یا پلی‌کربنات، عرض ۶ سانتی‌متر، دارای شار نوری حداقل ۹۰۰ لومن و بهره نوری حداقل 9۰ لومن بر وات
</t>
  </si>
  <si>
    <t>33016406</t>
  </si>
  <si>
    <t xml:space="preserve">چراغ خط نوری LED توکار، با ماژول یکپارچه (Integrated) و درایور مربوطه، به طول تقریبی ۶۰ سانتی‌متر بدنه آلومینیومی اکسترودی، دیفیوز اکریلیک یا پلی‌کربنات، عرض ۶ سانتی‌متر، دارای شار نوری حداقل ۱۷۰۰ لومن و بهره نوری حداقل 90 لومن بر وات
</t>
  </si>
  <si>
    <t>33016407</t>
  </si>
  <si>
    <t xml:space="preserve">چراغ خط نوری LED توکار، با ماژول یکپارچه (Integrated) و درایور مربوطه، به طول تقریبی ۱۲۰ سانتی‌متر بدنه آلومینیومی اکسترودی، دیفیوز اکریلیک یا پلی‌کربنات، عرض ۶ سانتیمتر، دارای شار نوری حداقل ۱۸۰۰ لومن و بهره نوری حداقل 90 لومن بر وات
</t>
  </si>
  <si>
    <t>33016408</t>
  </si>
  <si>
    <t xml:space="preserve">چراغ خط نوری LED توکار، با ماژول یکپارچه (Integrated) و درایور مربوطه، به طول تقریبی ۱۲۰ سانتی‌متربدنه آلومینیومی اکسترودی، دیفیوز اکریلیک یا پلی‌کربنات، عرض ۶ سانتی‌متر، دارای شار نوری حداقل ۳۴۰۰ لومن و بهره نوری حداقل 90 لومن بر وات
</t>
  </si>
  <si>
    <t>33016501</t>
  </si>
  <si>
    <t xml:space="preserve">چراغ خط نوری LED روکار، با ماژول یکپارچه (Integrated) و درایور مربوطه، به طول تقریبی ۶۰ سانتی‌متر بدنه آلومینیومی اکسترودی، دیفیوز اکریلیک یا پلی‌کربنات، عرض ۹ سانتی‌متر، دارای شار نوری حداقل ۹۰۰ لومن و بهره نوری حداقل 9۰ لومن بر وات
</t>
  </si>
  <si>
    <t>33016502</t>
  </si>
  <si>
    <t xml:space="preserve">چراغ خط نوری LED روکار، با ماژول یکپارچه (Integrated) و درایور مربوطه، به طول تقریبی ۶۰ سانتی‌متر بدنه آلومینیومی اکسترودی، دیفیوز اکریلیک یا پلی‌کربنات، عرض 9 سانتی‌متر، دارای شار نوری حداقل ۱۷۰۰ لومن و بهره نوری حداقل 9۰ لومن بر وات
</t>
  </si>
  <si>
    <t>33016503</t>
  </si>
  <si>
    <t xml:space="preserve">چراغ خط نوری LED روکار، با ماژول یکپارچه (Integrated) و درایور مربوطه، به طول تقریبی ۱۲۰ سانتی‌متر بدنه آلومینیومی اکسترودی، دیفیوز اکریلیک یا پلی‌کربنات، عرض ۹ سانتی‌متر، دارای شار نوری حداقل ۱۸۰۰ لومن و بهره نوری حداقل 90 لومن بر وات
</t>
  </si>
  <si>
    <t>33016504</t>
  </si>
  <si>
    <t xml:space="preserve">چراغ خط نوری LED روکار، با ماژول یکپارچه (Integrated) و درایور مربوطه، به طول تقریبی ۱۲۰ سانتی‌متر بدنه آلومینیومی اکسترودی، دیفیوز اکریلیک یا پلی‌کربنات، عرض ۹ سانتی‌متر، دارای شار نوری حداقل ۳۴۰۰ لومن و بهره نوری حداقل 9۰ لومن بر وات
</t>
  </si>
  <si>
    <t>33016505</t>
  </si>
  <si>
    <t xml:space="preserve">چراغ خط نوری LED روکار، با ماژول یکپارچه (Integrated) و درایور مربوطه، به طول تقریبی ۶۰ سانتی‌متر بدنه آلومینیومی اکسترودی، دیفیوز اکریلیک یا پلی‌کربنات، عرض ۶ سانتی‌متر، دارای شار نوری حداقل ۹۰۰ لومن و بهره نوری حداقل 90 لومن بر وات
</t>
  </si>
  <si>
    <t>33016506</t>
  </si>
  <si>
    <t xml:space="preserve">چراغ خط نوری LED روکار، با ماژول یکپارچه (Integrated) و درایور مربوطه، به طول تقریبی ۶۰ سانتی‌متر بدنه آلومینیومی اکسترودی، دیفیوز اکریلیک یا پلی‌کربنات، عرض ۶ سانتی‌متر، دارای شار نوری حداقل ۱۷۰۰ لومن و بهره نوری حداقل 90 لومن بر وات
</t>
  </si>
  <si>
    <t>33016507</t>
  </si>
  <si>
    <t xml:space="preserve">چراغ خط نوری LED روکار، با ماژول یکپارچه (Integrated) و درایور مربوطه، به طول تقریبی ۱۲۰ سانتی‌متر بدنه آلومینیومی اکسترودی، دیفیوز اکریلیک یا پلی‌کربنات، عرض ۶ سانتی‌متر، دارای شار نوری حداقل ۱۸۰۰ لومن و بهره نوری حداقل 90 لومن بر وات
</t>
  </si>
  <si>
    <t>33016508</t>
  </si>
  <si>
    <t xml:space="preserve">چراغ خط نوری LED روکار، با ماژول یکپارچه (Integrated) و درایور مربوطه، به طول تقریبی ۱۲۰ سانتی‌متر بدنه آلومینیومی اکسترودی، دیفیوز اکریلیک یا پلی‌کربنات، عرض ۶ سانتی‌متر، دارای شار نوری حداقل ۳۴۰۰ لومن و بهره نوری حداقل 90 لومن بر وات
</t>
  </si>
  <si>
    <t>33016601</t>
  </si>
  <si>
    <t xml:space="preserve">چراغ خط نوری پیوسته LED توکار، با ماژول یکپارچه (Integrated) و درایور مربوطه، با بدنه آلومینیومی اکسترودی و دیفیوزر اکریلیک یا پلی‌کربنات، عرض ۹ سانتی‌متر، دارای شار نوری حداقل ۱۵۰۰ لومن به ازای هر متر و بهره نوری حداقل 90 لومن بر وات
</t>
  </si>
  <si>
    <t>33016602</t>
  </si>
  <si>
    <t xml:space="preserve">چراغ خط نوری پیوسته LED توکار، با ماژول یکپارچه (Integrated) و درایور مربوطه، با بدنه آلومینیومی اکسترودی و دیفیوزر اکریلیک یا پلی‌کربنات، عرض ۹ سانتی‌متر، دارای شار نوری حداقل ۲۸۰۰ لومن به ازای هر متر و بهره نوری حداقل 90 لومن بر وات
</t>
  </si>
  <si>
    <t>33016603</t>
  </si>
  <si>
    <t xml:space="preserve">چراغ خط نوری پیوسته LED توکار، با ماژول یکپارچه (Integrated) و درایور مربوطه، با بدنه آلومینیومی اکسترودی و دیفیوزر اکریلیک یا پلی‌کربنات، عرض ۶ سانتی‌متر، دارای شار نوری حداقل ۱۵۰۰ لومن به ازای هر متر و بهره نوری حداقل 90 لومن بر وات
</t>
  </si>
  <si>
    <t>33016604</t>
  </si>
  <si>
    <t xml:space="preserve">چراغ خط نوری پیوسته LED توکار، با ماژول یکپارچه (Integrated) و درایور مربوطه، با بدنه آلومینیومی اکسترودی و دیفیوزر اکریلیک یا پلی‌کربنات، عرض ۶ سانتی‌متر، دارای شار نوری حداقل ۲۸۰۰ لومن به ازای هر متر و بهره نوری حداقل  90 لومن بر وات
</t>
  </si>
  <si>
    <t>33016701</t>
  </si>
  <si>
    <t xml:space="preserve">چراغ خط نوری پیوسته LED روکار، با ماژول یکپارچه (Integrated) و درایور مربوطه، با بدنه آلومینیومی اکسترودی و دیفیوزر اکریلیک یا پلی‌کربنات، عرض ۹ سانتی‌متر، دارای شار نوری حداقل ۱۵۰۰ لومن به ازای هر متر و بهره نوری حداقل 90 لومن بر وات
</t>
  </si>
  <si>
    <t>33016702</t>
  </si>
  <si>
    <t xml:space="preserve">چراغ خط نوری پیوسته LED روکار، با ماژول یکپارچه (Integrated) و درایور مربوطه، با بدنه آلومینیومی اکسترودی و دیفیوزر اکریلیک یا پلی‌کربنات، عرض ۹ سانتی‌متر، دارای شار نوری حداقل ۲۸۰۰ لومن به ازای هر متر و بهره نوری حداقل 90 لومن بر وات
</t>
  </si>
  <si>
    <t>33016703</t>
  </si>
  <si>
    <t xml:space="preserve">چراغ خط نوری پیوسته LED روکار، با ماژول یکپارچه (Integrated) و درایور مربوطه، با بدنه آلومینیومی اکسترودی و دیفیوزر اکریلیک یا پلی‌کربنات، عرض ۶ سانتی‌متر، دارای شار نوری حداقل ۱۵۰۰ لومن به ازای هر متر و بهره نوری حداقل 9۰ لومن بر وات
</t>
  </si>
  <si>
    <t>33016704</t>
  </si>
  <si>
    <t xml:space="preserve">چراغ خط نوری پیوسته LED روکار، با ماژول یکپارچه (Integrated) و درایور مربوطه، با بدنه آلومینیومی اکسترودی و دیفیوزر اکریلیک یا پلی‌کربنات، عرض ۶ سانتی‌متر، دارای شار نوری حداقل ۲۸۰۰ لومن به ازای هر متر و بهره نوری حداقل 90 لومن بر وات
</t>
  </si>
  <si>
    <t>33021801</t>
  </si>
  <si>
    <t xml:space="preserve">چراغ های سقفی روکار، با حباب شیشه‌ای یا پلی‌کربنات مقاوم در مقابل اشعه ماورای بنفش، گرد یا چهارگوش به قطر حدود ۳۰ سانتی‌متر با لامپ مناسب LED
</t>
  </si>
  <si>
    <t>33021813</t>
  </si>
  <si>
    <t xml:space="preserve">چراغ سقفی روکار استوانه‌ای LED با ماژول یکپارچه (Integrated) و درایور مربوطه، به قطر ۱۴-۱۲ سانتی‌متر، دارای شار نوری 1300 لومن و بهره نوری 80 لومن بر وات
</t>
  </si>
  <si>
    <t>33021814</t>
  </si>
  <si>
    <t xml:space="preserve">چراغ سقفی روکار استوانه‌ای LED با ماژول یکپارچه (Integrated) و درایور مربوطه، به قطر ۱۸-۱۵ سانتی‌متر، دارای شار نوری 1700 لومن و بهره نوری 90 لومن بر وات
</t>
  </si>
  <si>
    <t>33021815</t>
  </si>
  <si>
    <t xml:space="preserve">چراغ سقفی روکار استوانه‌ای LED با ماژول یکپارچه (Integrated) و درایور مربوطه، به قطر ۲۵-۲۰ سانتی‌متر، دارای شار نوری 2500 لومن و بهره نوری حداقل 90 لومن بر وات
</t>
  </si>
  <si>
    <t>33021816</t>
  </si>
  <si>
    <t xml:space="preserve">چراغ سقفی توکار استوانه‌ای LED با ماژول یکپارچه (Integrated) و درایور مربوطه، برای حفره نصب به قطر ۸ سانتی‌متر، دارای شار نوری 500 لومن و بهره نوری 70 لومن بر وات
</t>
  </si>
  <si>
    <t>33021817</t>
  </si>
  <si>
    <t xml:space="preserve">چراغ سقفی توکار استوانه‌ای LED با ماژول یکپارچه (Integrated) و درایور مربوطه، برای حفره نصب به قطر ۱۰ سانتی‌متر، دارای شار نوری 1000 لومن و بهره نوری 80 لومن بر وات
</t>
  </si>
  <si>
    <t>33021818</t>
  </si>
  <si>
    <t xml:space="preserve">چراغ سقفی توکار استوانه‌ای LED با ماژول یکپارچه (Integrated) و درایور مربوطه، برای حفره نصب به قطر ۱۲ سانتی‌متر، دارای شار نوری 1300 لومن و بهره نوری 80 لومن بر وات
</t>
  </si>
  <si>
    <t>33021819</t>
  </si>
  <si>
    <t xml:space="preserve">چراغ سقفی توکار استوانه‌ای LED با ماژول یکپارچه (Integrated) و درایور مربوطه، برای حفره نصب به قطر ۱۵ سانتی‌متر، دارای شارر نوری 1700 لومن و بهره نوری 80 لومن بر وات
</t>
  </si>
  <si>
    <t>33021820</t>
  </si>
  <si>
    <t xml:space="preserve">چراغ سقفی توکار استوانه‌ای LED با ماژول یکپارچه (Integrated) و درایور مربوطه، برای حفره نصب به قطر ۲۰ سانتی‌متر، دارای شار نوری 2500 لومن و بهره نوری 9۰ لومن بر وات
</t>
  </si>
  <si>
    <t>33021829</t>
  </si>
  <si>
    <t xml:space="preserve">چراغ سقفی توکار استوانه‌ایLED با ماژول یکپارچه (Integrated) و درایور مربوطه، برای حفره نصب به قطر 6 سانتی‌متر، دارای شار نوری 300 لومن و بهره نوری 70 لومن بر وات
</t>
  </si>
  <si>
    <t>33021830</t>
  </si>
  <si>
    <t xml:space="preserve">چراغ های سقفی روکار، با حباب شیشه‌ای یا پلی‌کربنات مقاوم در مقابل اشعه ماورای بنفش، گرد یا چهارگوش به قطر حدود ۳۰ سانتی‌متر با با ماژول یکپارچه (Integrated) و درایور مربوطه، دارای شار نوری حداقل1500 لومن و بهره نوری 85 لومن بر وات
</t>
  </si>
  <si>
    <t>33030813</t>
  </si>
  <si>
    <t xml:space="preserve">چراغ فلورسنت سقفی روکار، با IP65، حباب پلی‌کربنات یا آکریلیک، بدنه پلی‌کربنات و با دو عدد لامپ فلورسنت ۳۶ وات T8
</t>
  </si>
  <si>
    <t>33030814</t>
  </si>
  <si>
    <t xml:space="preserve">چراغ فلورسنت سقفی روکار، با IP65، حباب پلی‌کربنات یا آکریلیک، بدنه پلی‌کربنات و با یک عدد لامپ فلورسنت ۳۶ وات T8
</t>
  </si>
  <si>
    <t>33030815</t>
  </si>
  <si>
    <t xml:space="preserve">چراغ فلورسنت سقفی روکار، با IP65، حباب پلی‌کربنات یا آکریلیک، بدنه پلی‌کربنات و با دو عدد لامپ فلورسنت ۲۸ وات T5
</t>
  </si>
  <si>
    <t>33030816</t>
  </si>
  <si>
    <t xml:space="preserve">چراغ فلورسنت سقفی روکار، با IP65، حباب پلی‌کربنات یا آکریلیک، بدنه پلی‌کربنات و با یک عدد لامپ فلورسنت ۲۸ وات T5
</t>
  </si>
  <si>
    <t>33030847</t>
  </si>
  <si>
    <t xml:space="preserve">چراغ فلورسنت سقفی روکار با IP65، حباب شیشه‌ای، بدنه استنلس استیل و با دو عدد لامپ فلورسنت ۳۶ وات T8
</t>
  </si>
  <si>
    <t>33030849</t>
  </si>
  <si>
    <t xml:space="preserve">چراغ فلورسنت سقفی روکار با IP65، حباب شیشه‌ای، بدنه استنلس استیل و با دو عدد لامپ فلورسنت ۲۸ وات T8
</t>
  </si>
  <si>
    <t>33030906</t>
  </si>
  <si>
    <t xml:space="preserve">چراغ LED، با IP65، با ماژول یکپارچه (Integrated) و درایور مربوطه و طول حدود 120 سانتی‌متر، حباب پلی‌کربنات یا اکرولیک، بدنه آلومینیومی اکسترود شده، دارای شار نوری حداقل ۴۰۰۰ لومن و بهره نوری حداقل 100 لومن بر وات
</t>
  </si>
  <si>
    <t>33030910</t>
  </si>
  <si>
    <t xml:space="preserve">چراغ LED، با IP65، با ماژول یکپارچه (Integrated) و درایور مربوطه و طول حدود ۶۰ سانتی‌متر، حباب پلی‌کربنات یا اکرولیک، بدنه آلومینیومی اکسترود شده، دارای شار نوری حداقل ۲۰۰۰ لومن و بهره نوری حداقل 100 لومن بر وات
</t>
  </si>
  <si>
    <t>33030912</t>
  </si>
  <si>
    <t xml:space="preserve">چراغ LED، با IP65، با ماژول یکپارچه (Integrated) و درایور مربوطه و طول حدود 120 سانتی‌متر، حباب پلی‌کربنات یا اکرولیک، بدنه پلی‌کربنات، دارای شار نوری حداقل ۴۰۰۰ لومن و بهره نوری حداقل 100 لومن بر وات
</t>
  </si>
  <si>
    <t>33030918</t>
  </si>
  <si>
    <t xml:space="preserve">چراغ LED، با IP65، با ماژول یکپارچه (Integrated) و درایور مربوطه و طول حدود 120 سانتی‌متر، حباب شیشه‌ای، بدنه استنلس استیل، دارای شار نوری حداقل 4۰۰۰ لومن و بهره نوری حداقل 100 لومن بر وات
</t>
  </si>
  <si>
    <t>33031101</t>
  </si>
  <si>
    <t xml:space="preserve">چراغ (تونلی) گرد یا بیضی با لامپ LED مناسب، حداقل IP54، با حباب شیشه‌ای یا پلی‌کربنات مقاوم در مقابل اشعه ماورای بنفش با  بدنه و سبد محافظ آلومینیومی تحت فشار (دایکاست) و یک عدد گلند
</t>
  </si>
  <si>
    <t>33031102</t>
  </si>
  <si>
    <t xml:space="preserve">چراغ (تونلی) بیضی LED، با حباب شیشه‌ای یا پلی‌کربنات مقاوم در مقابل اشعه ماورای بنفش با  بدنه و سبد محافظ آلومینیومی تحت فشار (دایکاست)، حداقل IP54،  با ماژول یکپارچه (Integrated) و درایور مربوطه، دارای شارنوری 1500 لومن و بهره نوری حداقل 90 لومن بر وات و یک عدد گلند
</t>
  </si>
  <si>
    <t>33031202</t>
  </si>
  <si>
    <t xml:space="preserve">چراغ صنعتی گرد یا چهارگوش LED، با بدنه آلومینیومی دایکست یا اکسترود، IP65، با ماژول یکپارچه (Integrated) و درایور مربوطه، دارای شار نوری حداقل 20000 لومن و بهره نوری حداقل 100 لومن بر وات
</t>
  </si>
  <si>
    <t>33031204</t>
  </si>
  <si>
    <t xml:space="preserve">چراغ صنعتی گرد یا چهارگوش LED، با بدنه آلومینیومی دایکست یا اکسترود، IP65، با ماژول یکپارچه (Integrated) و درایور مربوطه، دارای شار نوری حداقل 10000 لومن و بهره نوری حداقل 100 لومن بر وات
</t>
  </si>
  <si>
    <t>33031205</t>
  </si>
  <si>
    <t xml:space="preserve">چراغ صنعتی گرد یا چهارگوش LED، با بدنه آلومینیومی دایکست یا اکسترود، IP65، با ماژول یکپارچه (Integrated) و درایور مربوطه، دارای شار نوری حداقل 13000 لومن و بهره نوری حداقل 100 لومن بر وات
</t>
  </si>
  <si>
    <t>33031206</t>
  </si>
  <si>
    <t xml:space="preserve">چراغ صنعتی گرد یا چهارگوش LED، با بدنه آلومینیومی دایکست یا اکسترود، IP65، با ماژول یکپارچه (Integrated) و درایور مربوطه، دارای شار نوری حداقل 16000 لومن و بهره نوری حداقل ۹۰ لومن بر وات
</t>
  </si>
  <si>
    <t>33031209</t>
  </si>
  <si>
    <t xml:space="preserve">چراغ صنعتی گرد یا چهارگوش LED، با بدنه آلومینیومی دایکست یا اکسترود، IP65، با ماژول یکپارچه (Integrated) و درایور مربوطه، دارای شار نوری حداقل 24000 لومن و بهره نوری حداقل 100 لومن بر وات
</t>
  </si>
  <si>
    <t>33040904</t>
  </si>
  <si>
    <t xml:space="preserve">چراغ خیابانی با بدنه و درب آلومینیومی دایکست و رفلکتور آبکاری شده، با حباب شیشه‌ای سکوریت با یک عدد لامپ 150 وات بخار سدیم
</t>
  </si>
  <si>
    <t>33040905</t>
  </si>
  <si>
    <t xml:space="preserve">چراغ خیابانی با بدنه و درب آلومینیومی دایکست و رفلکتور آبکاری شده، با حباب شیشه‌ای سکوریت با یک عدد لامپ 250 وات بخار سدیم
</t>
  </si>
  <si>
    <t>33040906</t>
  </si>
  <si>
    <t xml:space="preserve">چراغ خیابانی با بدنه و درب آلومینیومی دایکست و رفلکتور آبکاری شده، با حباب شیشه‌ای سکوریت با یک عدد لامپ 400 وات بخار سدیم
</t>
  </si>
  <si>
    <t>33040912</t>
  </si>
  <si>
    <t xml:space="preserve">چراغ معابر با بدنه و درب آلومینیومی دایکست، رفلکتور آبکاری شده، با حباب شیشه‌ای سکوریت با یک عدد لامپ بخار سدیم ۷۰ وات
</t>
  </si>
  <si>
    <t>33040921</t>
  </si>
  <si>
    <t xml:space="preserve">چراغ خیابانی و معابری LED، با بدنه آلومینیوم دایکست یا اکسترود، ماژول یکپارچه و درایور مربوطه، دارای  شار نوری حداقل ۲۰۰۰ لومن و بهره نوری 100 لومن بر وات
</t>
  </si>
  <si>
    <t>33040922</t>
  </si>
  <si>
    <t xml:space="preserve">چراغ خیابانی و معابری LED، با بدنه آلومینیوم دایکست یا اکسترود، ماژول یکپارچه و درایور مربوطه، دارای شار نوری حداقل  ۳۰۰۰ لومن و  بهره نوری 100 لومن بر وات
</t>
  </si>
  <si>
    <t>33040923</t>
  </si>
  <si>
    <t xml:space="preserve">چراغ خیابانی و معابری LED، با بدنه آلومینیوم دایکست یا اکسترود، ماژول یکپارچه و درایور مربوطه، دارای شار نوری حداقل ۵۰۰۰ لومن و بهره نوری 100 لومن بر وات
</t>
  </si>
  <si>
    <t>33040924</t>
  </si>
  <si>
    <t xml:space="preserve">چراغ خیابانی و معابری LED، با بدنه آلومینیوم دایکست یا اکسترود، ماژول یکپارچه و درایور مربوطه، دارای شار نوری حداقل 7۰۰۰ لومن و بهره نوری 100 لومن بر وات
</t>
  </si>
  <si>
    <t>33040925</t>
  </si>
  <si>
    <t xml:space="preserve">چراغ خیابانی و معابری LED، با  بدنه آلومینیوم دایکست یا اکسترود، ماژول یکپارچه و درایور مربوطه، دارای شار نوری حداقل ۱0۰۰۰ لومن و بهره نوری 100 لومن بر وات
</t>
  </si>
  <si>
    <t>33040926</t>
  </si>
  <si>
    <t xml:space="preserve">چراغ خیابانی و معابری LED، با بدنه آلومینیوم دایکست یا اکسترود، ماژول یکپارچه و درایور مربوطه، دارای شار نوری حداقل 13000 لومن و بهره نوری 100 لومن بر وات
</t>
  </si>
  <si>
    <t>33040927</t>
  </si>
  <si>
    <t xml:space="preserve">چراغ خیابانی و معابری LED، با بدنه آلومینیوم دایکست یا اکسترود، ماژول یکپارچه و درایور مربوطه، دارای شار نوری حداقل ۱6۰۰۰ لومن و بهره نوری 100 لومن بر وات
</t>
  </si>
  <si>
    <t>33040928</t>
  </si>
  <si>
    <t xml:space="preserve">چراغ خیابانی و معابری LED، با بدنه آلومینیوم دایکست یا اکسترود، ماژول یکپارچه و درایور مربوطه، دارای شار نوری حداقل ۲0۰۰۰ لومن و بهره نوری  100 لومن بر وات
</t>
  </si>
  <si>
    <t>33040929</t>
  </si>
  <si>
    <t xml:space="preserve">چراغ خیابانی و معابری LED، با بدنه آلومینیوم دایکست یا اکسترود، ماژول یکپارچه و درایور مربوطه، دارای شار نوری حداقل 25000 لومن و بهره نوری 100 لومن بر وات
</t>
  </si>
  <si>
    <t>33040930</t>
  </si>
  <si>
    <t xml:space="preserve">چراغ خیابانی و معابری LED، با بدنه آلومینیوم دایکست یا اکسترود، ماژول یکپارچه و درایور مربوطه، دارای شار نوری حداقل 30000 لومن و بهره نوری 100 لومن بر وات
</t>
  </si>
  <si>
    <t>33040931</t>
  </si>
  <si>
    <t xml:space="preserve">چراغ خیابانی و معابری LED، با بدنه آلومینیوم دایکست یا اکسترود، ماژول یکپارچه و درایور مربوطه با شار نوری حداقل 4000 لومن و بهره نوری 100 لومن بر وات
</t>
  </si>
  <si>
    <t>33041011</t>
  </si>
  <si>
    <t xml:space="preserve">چراغ پارکی با حباب پلی‌کربنات تزریقی نشکن مقاوم در مقابل اشعه ماورای بنفش با لامپ LED و شار نوری حداقل ۱۰۰۰ لومن
</t>
  </si>
  <si>
    <t>33041013</t>
  </si>
  <si>
    <t xml:space="preserve">چراغ پارکی با حباب پلی کربنات تزریقی نشکن مقاوم در مقابل اشعه ماورای بنفش با لامپ LED و شار نوری حداقل ۱۵۰۰ لومن
</t>
  </si>
  <si>
    <t>33041015</t>
  </si>
  <si>
    <t xml:space="preserve">چراغ پارکی با حباب پلی کربنات تزریقی نشکن مقاوم در مقابل اشعه ماورای بنفش با لامپ LED و شار نوری حداقل ۳۰۰۰ لومن
</t>
  </si>
  <si>
    <t>33041016</t>
  </si>
  <si>
    <t xml:space="preserve">چراغ پارکی با حباب اکرلیک تزریقی نشکن مقاوم در مقابل اشعه ماورای بنفش با لامپ LED و شار نوری حداقل ۳۰۰۰ لومن
</t>
  </si>
  <si>
    <t>33041021</t>
  </si>
  <si>
    <t xml:space="preserve">چراغ پارکی LED، با ماژول یکپارچه (Integrated) و درایور مربوطه، دارای شار نوری حداقل ۱۵۰۰ لومن و بهره نوری ۸۰ لومن بر وات
</t>
  </si>
  <si>
    <t>33041023</t>
  </si>
  <si>
    <t xml:space="preserve">چراغ پارکی LED، با ماژول یکپارچه (Integrated) و درایور مربوطه، دارای شار نوری حداقل ۳۰۰۰ لومن و بهره نوری ۸۰ لومن بر وات
</t>
  </si>
  <si>
    <t>33041113</t>
  </si>
  <si>
    <t xml:space="preserve">چراغ چمنی LED، با ماژول یکپارچه و درایور مربوطه، شار نوری حداقل ۱۵۰۰ لومن و بهره نوری 80 لومن بر وات
</t>
  </si>
  <si>
    <t>33052204</t>
  </si>
  <si>
    <t xml:space="preserve">چراغ نشان(Sign)، راهنما (خروج) روکار LED، با ماژول یکپارچه و درایور مربوطه با بدنه فلزی یا پلی‌کربنات و صفحه روی چراغ از ورق اکریلیک یا پلی‌کربنات
</t>
  </si>
  <si>
    <t>33052205</t>
  </si>
  <si>
    <t xml:space="preserve">چراغ اضطراری نشان (Sign)، روکار LED، با ماژول یکپارچه و درایور مربوطه با بدنه فلزی یا پلی‌کربنات و صفحه روی چراغ از ورق اکریلیک با پلی‌کربنات Maintained با باطری پشتیبان سه ساعته
</t>
  </si>
  <si>
    <t>33052206</t>
  </si>
  <si>
    <t xml:space="preserve">چراغ اضطراری نشان(Sign)، روکار LED، با ماژول یکپارچه و درایور مربوطه،  با بدنه فلزی یا پلی‌کربنات و صفحه روی چراغ از ورق اکریلیک یا پلی‌کربناتNon-Maintained با باطری پشتیبانی سه ساعته
</t>
  </si>
  <si>
    <t>33052207</t>
  </si>
  <si>
    <t xml:space="preserve">چراغ راه پله ویژه روشن کردن کف، افقی یا عمودی، از نوع دیواری توکار LED، با ماژول یکپارچه و درایور مریوطه، دارای شار نوری حداقل 500 لومن و بهره نوری 100 لومن بر وات 
</t>
  </si>
  <si>
    <t>33052309</t>
  </si>
  <si>
    <t xml:space="preserve">چراغ اتاق عمل توکار با بدنه فلزی و حباب از ورق آکریلیک شیری یا پریسماتیک مجهز به فریم آلومینیوم، دارای IP43 و با دو عدد لامپ فلورسنت ۳۶ وات T8 
</t>
  </si>
  <si>
    <t>33052312</t>
  </si>
  <si>
    <t xml:space="preserve">چراغ اتاق عمل توکار با بدنه فلزی و حباب از ورق آکریلیک شیری یا پریسماتیک مجهز به فریم آلومینیوم، دارای IP43 و با دو عدد لامپ فلورسنت ۲۸ وات T5 
</t>
  </si>
  <si>
    <t>33052412</t>
  </si>
  <si>
    <t xml:space="preserve">چراغ ویژه فیلم رادیولوژی (نگاتوسکوپ) دیواری روکار یا توکار با بدنه فلزی و حباب آکریلیک شیری با کلید قطع و وصل و نگهدارنده فیلم، LED، با ماژول یکپارچه و درایور مربوطه، از نوع دو خانه
</t>
  </si>
  <si>
    <t>33052413</t>
  </si>
  <si>
    <t xml:space="preserve">چراغ ویژه فیلم رادیولوژی (نگاتوسکوپ) دیواری روکار یا توکار با بدنه فلزی و حباب آکریلیک شیری با کلید قطع و وصل و نگهدارنده فیلم، LED، با ماژول یکپارچه و درایور مربوطه، از نوع سه خانه
</t>
  </si>
  <si>
    <t>33052414</t>
  </si>
  <si>
    <t xml:space="preserve">چراغ ویژه فیلم رادیولوژی (نگاتوسکوپ) دیواری روکار یا توکار با بدنه فلزی و حباب آکریلیک شیری با کلید قطع و وصل و نگهدارنده فیلم، LED، با ماژول یکپارچه و درایور مربوطه، از نوع چهار خانه
</t>
  </si>
  <si>
    <t>33052501</t>
  </si>
  <si>
    <t xml:space="preserve">نورافکن با بدنه آلومینیوم دایکست شده، رفلکتور آلومینیوم آنودایز شده، شیشه سکوریت، با یک عدد لامپ ۷۰ وات بخار سدیم و با درجه حفاظت IP54
</t>
  </si>
  <si>
    <t>33052502</t>
  </si>
  <si>
    <t xml:space="preserve">نورافکن با بدنه آلومینیوم دایکست شده، رفلکتور آلومینیوم آنودایز شده، شیشه سکوریت، با یک عدد لامپ ۱۵۰ وات بخار سدیم یا متال و با درجه حفاظت IP54 
</t>
  </si>
  <si>
    <t>33052503</t>
  </si>
  <si>
    <t xml:space="preserve">نورافکن با بدنه آلومینیوم دایکست شده، رفلکتور آلومینیوم آنودایز شده، شیشه سکوریت،  با یک عدد لامپ ۲۵۰ وات بخار سدیم یا متال و با درجه حفاظت IP54 
</t>
  </si>
  <si>
    <t>33052504</t>
  </si>
  <si>
    <t xml:space="preserve">نورافکن با بدنه آلومینیوم دایکست شده، رفلکتور آلومینیوم آنودایز شده، شیشه سکوریت، با یک عدد لامپ ۴۰۰ وات بخار سدیم یا متال و با درجه حفاظت IP54 
</t>
  </si>
  <si>
    <t>33052505</t>
  </si>
  <si>
    <t>نور افکن با بدنه آلومینیوم اکسترود شده، رفلکتور آلومینیوم آنودایز شده، شیشه سکوریت، با ایگناتور سه سیمه و دو عدد لامپ 400 وات بخار سدیم و با درجه حفاظت IP54</t>
  </si>
  <si>
    <t>33052506</t>
  </si>
  <si>
    <t xml:space="preserve">نورافکن با بدنه آلومینیوم اکسترود شده، شیشه سکوریت، با یک عدد لامپ ۱۰۰۰ وات بخار سدیم و با درجه حفاظت IP65 
</t>
  </si>
  <si>
    <t>33052507</t>
  </si>
  <si>
    <t xml:space="preserve">نورافکن با بدنه آلومینیوم اکسترود شده، شیشه سکوریت، با یک عدد لامپ ۲۰۰۰ وات بخار سدیم و با درجه حفاظت IP65 
</t>
  </si>
  <si>
    <t>33052517</t>
  </si>
  <si>
    <t xml:space="preserve">نورافکن LED، با بدنه آلومینیوم دایکست یا اکسترود، با ماژول یکپارچه و درایور مربوطه، دارای شار نوری حداقل ۳۰۰۰ لومن و بهره نوری 100 لومن بر وات و با درجه حفاظت IP65
</t>
  </si>
  <si>
    <t>33052518</t>
  </si>
  <si>
    <t xml:space="preserve">نورافکن LED، با بدنه آلومینیوم دایکست یا اکسترود، با ماژول یکپارچه و درایور مربوطه، دارای شار نوری حداقل 4۰۰۰ لومن و بهره نوری 100 لومن بر وات و با درجه حفاظت IP65
</t>
  </si>
  <si>
    <t>33052519</t>
  </si>
  <si>
    <t xml:space="preserve">نورافکن LED، با بدنه آلومینیوم دایکست یا اکسترود، با ماژول یکپارچه و درایور مربوطه، دارای شار نوری حداقل 7000 لومن و بهره نوری 100 لومن بر وات و با درجه حفاظت IP65
</t>
  </si>
  <si>
    <t>33052520</t>
  </si>
  <si>
    <t xml:space="preserve">نورافکن LED، با بدنه آلومینیوم دایکست یا اکسترود، با ماژول یکپارچه و درایور مربوطه، دارای شار نوری حداقل 10000 لومن و بهره نوری 100 لومن بر وات و با درجه حفاظت IP65
</t>
  </si>
  <si>
    <t>33052521</t>
  </si>
  <si>
    <t xml:space="preserve">نورافکن LED، با بدنه آلومینیوم دایکست یا اکسترود، با ماژول یکپارچه و درایور مربوطه، دارای شار نوری حداقل ۱3۰۰۰ لومن و بهره نوری 100 لومن بر وات و با درجه حفاظت IP65
</t>
  </si>
  <si>
    <t>33052522</t>
  </si>
  <si>
    <t xml:space="preserve">نورافکن LED، با بدنه آلومینیوم دایکست یا اکسترود، با ماژول یکپارچه و درایور مربوطه، دارای شار نوری حداقل ۱6۰۰۰ لومن و بهره نوری 100 لومن بر وات و با درجه حفاظت IP65
</t>
  </si>
  <si>
    <t>33052523</t>
  </si>
  <si>
    <t xml:space="preserve">نورافکن LED، با بدنه آلومینیوم دایکست یا اکسترود، با ماژول یکپارچه و درایور مربوطه، دارای شار نوری حداقل 20000 لومن و بهره نوری 100 لومن بر وات و با درجه حفاظت IP65
</t>
  </si>
  <si>
    <t>33052524</t>
  </si>
  <si>
    <t xml:space="preserve">نورافکن LED، با بدنه آلومینیوم دایکست یا اکسترود، با ماژول یکپارچه و درایور مربوطه، دارای شار نوری حداقل 25000 لومن و بهره نوری 100 لومن بر وات و با درجه حفاظت IP65
</t>
  </si>
  <si>
    <t>33052525</t>
  </si>
  <si>
    <t xml:space="preserve">نورافکن LED، با بدنه آلومینیوم دایکست یا اکسترود، با ماژول یکپارچه و درایور مربوطه، دارای شار نوری حداقل 30000 لومن و بهره نوری 100 لومن بر وات و با درجه حفاظت IP65
</t>
  </si>
  <si>
    <t>33052530</t>
  </si>
  <si>
    <t xml:space="preserve">نورافکن LED، با بدنه آلومینیوم دایکست یا اکسترود، با ماژول یکپارچه و درایور مربوطه، دارای شار نوری حداقل 2000 لومن و بهره نوری 100 لومن بر وات و با درجه حفاظت IP65
</t>
  </si>
  <si>
    <t>33052701</t>
  </si>
  <si>
    <t xml:space="preserve">چراغ فلورسنت ضد انفجار برای Zone 1 با نوع حفاظت EExed، با بدنه پلی استر تقویت شده (GRP) یا استنلس استیل، رفلکتور از نوع پلی‌کربنات یا ورق فلزی رنگ شده و حباب از نوع پلی‌کربنات شفاف مقاوم در مقابل اشعه ماورای بنفش با سوئیچ حفاظتی، با درجه حفاظت IP66 و با دو عدد لامپ ۱۸ وات T8 
</t>
  </si>
  <si>
    <t>33052702</t>
  </si>
  <si>
    <t xml:space="preserve">چراغ فلورسنت ضد انفجار برای Zone 1 با نوع حفاظت EExed، با بدنه پلی استر تقویت شده (GRP) یا استنلس استیل، رفلکتور از نوع پلی‌کربنات یا ورق فلزی رنگ شده و حباب از نوع پلی‌کربنات شفاف مقاوم در مقابل اشعه ماورای بنفش با سوئیچ حفاظتی، با درجه حفاظت IP66 و با دو عدد لامپ ۳۶ وات T8 
</t>
  </si>
  <si>
    <t>33052704</t>
  </si>
  <si>
    <t xml:space="preserve">چراغ فلورسنت ضد انفجار برای Zone1 با نوع حفاظت EExd، با بدنه آلومینیوم دایکاست یا زاماک، رفلکتور از نوع ورق فلزی رنگ شده و حباب از نوع پلی‌کربنات شفاف مقاوم در مقابل اشعه ماورای بنفش یا شیشه سکوریت، با درجه حفاظت IP65 و با دو عدد لامپ ۱۸ وات T8 
</t>
  </si>
  <si>
    <t>33052705</t>
  </si>
  <si>
    <t xml:space="preserve">چراغ فلورسنت ضد انفجار برای Zone1 با نوع  حفاظت EExd، با بدنه آلومینیوم دایکاست یا زاماک، رفلکتور از نوع ورق فلزی رنگ شده و حباب از نوع پلی‌کربنات  شفاف مقاوم در مقابل اشعه ماورای بنفش یا شیشه سکوریت، با درجه حفاظت IP65 و با دو عدد لامپ ۳۶ وات T8 
</t>
  </si>
  <si>
    <t>33052707</t>
  </si>
  <si>
    <t xml:space="preserve">چراغ فلورسنت ضد انفجار برای Zone2 با نوع  حفاظت EExnA، با بدنه  پلی استر تقویت شده (GRP) یا استنلس استیل، رفلکتور از نوع پلی‌کربنات یا ورق فلزی رنگ  شده و حباب از نوع پلی‌کربنات شفاف مقاوم در مقابل اشعه ماورای بنفش، با درجه  حفاظت IP65 و با دو عدد لامپ ۱۸ وات T8 
</t>
  </si>
  <si>
    <t>33052708</t>
  </si>
  <si>
    <t xml:space="preserve">چراغ فلورسنت ضد انفجار برای Zone2 با نوع  حفاظت EExnA، با بدنه  پلی استر تقویت شده  (GRP) یا استنلس  استیل، رفلکتور از نوع پلی‌کربنات یا ورق فلزی رنگ شده و حباب از نوع پلی‌کربنات  شفاف مقاوم در مقابل اشعه ماورای بنفش، با درجه حفاظت IP65 و با دو عدد لامپ ۳۶  وات T8 
</t>
  </si>
  <si>
    <t>33052710</t>
  </si>
  <si>
    <t xml:space="preserve">چراغ  ضد انفجار LED، با ماژول یکپارچه و درایور مربوطه، دارای شارنوری حداقل 3500 لومن و بهره نوری 90 لومن بر وات،  برای Zone1 با نوع حفاظت EExd، با بدنه آلومینیوم دایکست یا زاماک، دارای حباب از نوع پلی‌کربنات شفاف مقاوم در مقابل اشعه ماورای بنفش یا شیشه سکوریت، با درجه حفاظت IP65
</t>
  </si>
  <si>
    <t>33052711</t>
  </si>
  <si>
    <t xml:space="preserve">چراغ  ضد انفجار LED، با ماژول یکپارچه و درایور مربوطه، دارای شارنوری حداقل 3500 لومن و بهره نوری 90 لومن بر وات،  برای Zone2 با نوع حفاظت EExd، با بدنه آلومینیوم دایکست یا زاماک، دارای حباب از نوع پلی‌کربنات شفاف مقاوم در مقابل اشعه ماورای بنفش یا شیشه سکوریت، با درجه حفاظت IP65
</t>
  </si>
  <si>
    <t>33052801</t>
  </si>
  <si>
    <t xml:space="preserve">نورافکن خطی (وال واشر) LED، با ماژول یکپارچه (Integrated) و درایور مربوطه، به طول حدود۲۰ تا ۲۵ سانتی‌متر، دارای شار نوری حداقل ۶۵۰ لومن و بهره نوری 70 لومن بر وات، با درجه حفاظت IP65 و دمای رنگ نور 3000 درجه کلوین
</t>
  </si>
  <si>
    <t>33052802</t>
  </si>
  <si>
    <t xml:space="preserve">نورافکن خطی (وال واشر) LED، با ماژول یکپارچه (Integrated) و درایور مربوطه، به طول حدود ۴۰ تا۵۰ سانتی‌متر، دارای شار نوری حداقل ۱۰۰۰ لومن و بهره نوری ۷0 لومن بر وات، با درجه حفاظت IP65 و دمای رنگ نور 3000 درجه کلوین
</t>
  </si>
  <si>
    <t>33052803</t>
  </si>
  <si>
    <t xml:space="preserve">نورافکن خطی (وال واشر) LED، با ماژول یکپارچه (Integrated) و درایور مربوطه، به طول حدود 40 تا 50 سانتی‌متر، دارای شار نوری حداقل 1000 لومن و بهره نوری 75 لومن بر وات، با درجه حفاظت حداقل IP65 و دمای رنگ نور 3000 درجه کلوین
</t>
  </si>
  <si>
    <t>33060103</t>
  </si>
  <si>
    <t xml:space="preserve">سیم مسی تک لاباروکش ترموپلاستیک مطابق با استاندارد (01) 607 ISIRI  ایران یا 250 VDE المان از نوع NYA با ولتاژ نامی 750 ولت به مقطع یک میلیمترمربع وبه رنگهای مختلف </t>
  </si>
  <si>
    <t>33060104</t>
  </si>
  <si>
    <t xml:space="preserve">سیم مسی تک لاباروکش ترموپلاستیک مطابق با استاندارد (01) 607 ISIRI  ایران یا 250 VDE المان از نوع NYA با ولتاژ نامی 750 ولت به مقطع 5 /1 میلیمترمربع وبه رنگهای مختلف </t>
  </si>
  <si>
    <t>33060105</t>
  </si>
  <si>
    <t xml:space="preserve">سیم مسی تک لاباروکش ترموپلاستیک مطابق با استاندارد (01) 607 ISIRI  ایران یا 250 VDE المان از نوع NYA با ولتاژ نامی 750 ولت به مقطع 5 /2 میلیمترمربع وبه رنگهای مختلف </t>
  </si>
  <si>
    <t>33060106</t>
  </si>
  <si>
    <t xml:space="preserve">سیم مسی تک لاباروکش ترموپلاستیک مطابق با استاندارد (01) 607 ISIRI  ایران یا 250 VDE المان از نوع NYA با ولتاژ نامی 750 ولت به مقطع 4 میلیمترمربع و به رنگهای مختلف </t>
  </si>
  <si>
    <t>33060107</t>
  </si>
  <si>
    <t xml:space="preserve">سیم مسی تک لاباروکش ترموپلاستیک مطابق با استاندارد (01) 607 ISIRI  ایران یا 250 VDE المان از نوع NYA با ولتاژ نامی 750 ولت به مقطع 6 میلیمترمربع وبه رنگهای مختلف </t>
  </si>
  <si>
    <t>33060108</t>
  </si>
  <si>
    <t xml:space="preserve">سیم مسی تک لاباروکش ترموپلاستیک مطابق با استاندارد (01) 607 ISIRI  ایران یا 250 VDE المان از نوع NYA با ولتاژ نامی 750 ولت به مقطع 10 میلیمترمربع وبه رنگهای مختلف </t>
  </si>
  <si>
    <t>33060109</t>
  </si>
  <si>
    <t>سیم مسی تک‌لا با روکش ترمو پلاستیک مطابق با استاندارد (01) 607 ISIRI  ایران یا 250 VDE المان از نوع NYA با ولتاژ نامی 750 ولت به مقطع به ‌مقطع 16 میلیمتر مربع.</t>
  </si>
  <si>
    <t>33060110</t>
  </si>
  <si>
    <t>سیم مسی تک‌لا، با روکش ترمو پلاستیک مطابق با استاندارد (01) 607 ISIRI  ایران یا 250 VDE المان از نوع NYA با ولتاژ نامی 750 ولت به مقطع به ‌مقطع 25 میلیمتر مربع.</t>
  </si>
  <si>
    <t>33060111</t>
  </si>
  <si>
    <t>سیم مسی تک‌لا، با روکش ترمو پلاستیک مطابق با استاندارد (01) 607 ISIRI  ایران یا 250 VDE المان از نوع NYA با ولتاژ نامی 750 ولت به مقطع به ‌مقطع 35 میلیمتر مربع.</t>
  </si>
  <si>
    <t>33060403</t>
  </si>
  <si>
    <t xml:space="preserve">سیم مسی قابل انعطاف افشان با روکش ترموپلاستیک مطابق با استاندارد (06) 607 ISIRI  ایران یا 250 VDE المان از نوع NYAF با ولتاژ نامی 1000 ولت به مقطع 1 میلیمتر مربع وبه رنگهای مختلف </t>
  </si>
  <si>
    <t>33060404</t>
  </si>
  <si>
    <t xml:space="preserve">سیم مسی قابل انعطاف افشان با روکش ترموپلاستیک مطابق با استاندارد (06) 607 ISIRI  ایران یا 250 VDE المان از نوع NYAF با ولتاژ نامی 1000 ولت به مقطع 5 /1 میلیمتر مربع وبه رنگهای مختلف </t>
  </si>
  <si>
    <t>33060405</t>
  </si>
  <si>
    <t xml:space="preserve">سیم مسی قابل انعطاف افشان با روکش ترموپلاستیک مطابق با استاندارد (06) 607 ISIRI  ایران یا 250 VDE المان از نوع NYAF با ولتاژ نامی 1000 ولت به مقطع 5 /2 میلیمتر مربع وبه رنگهای مختلف </t>
  </si>
  <si>
    <t>33060406</t>
  </si>
  <si>
    <t xml:space="preserve">سیم مسی قابل انعطاف افشان با روکش ترموپلاستیک مطابق با استاندارد (06) 607 ISIRI  ایران یا 250 VDE المان از نوع NYAF با ولتاژ نامی 1000 ولت به مقطع 4 میلیمتر مربع وبه رنگهای مختلف </t>
  </si>
  <si>
    <t>33060407</t>
  </si>
  <si>
    <t xml:space="preserve">سیم مسی قابل انعطاف افشان با روکش ترموپلاستیک مطابق با استاندارد (06) 607 ISIRI  ایران یا 250 VDE المان از نوع NYAF با ولتاژ نامی 1000 ولت به مقطع 6 میلیمتر مربع وبه رنگهای مختلف </t>
  </si>
  <si>
    <t>33060408</t>
  </si>
  <si>
    <t xml:space="preserve">سیم مسی قابل انعطاف افشان با روکش ترموپلاستیک مطابق با استاندارد (06) 607 ISIRI  ایران یا 250 VDE المان از نوع NYAF با ولتاژ نامی 1000 ولت به مقطع 10 میلیمتر مربع وبه رنگهای مختلف </t>
  </si>
  <si>
    <t>33060409</t>
  </si>
  <si>
    <t xml:space="preserve">سیم مسی قابل انعطاف افشان با روکش ترموپلاستیک مطابق با استاندارد (06) 607 ISIRI  ایران یا 250 VDE المان از نوع NYAF با ولتاژ نامی 1000 ولت به مقطع 16 میلیمتر مربع وبه رنگهای مختلف </t>
  </si>
  <si>
    <t>33060410</t>
  </si>
  <si>
    <t xml:space="preserve">سیم مسی قابل انعطاف افشان با روکش ترموپلاستیک مطابق با استاندارد (06) 607 ISIRI  ایران یا 250 VDE المان از نوع NYAF با ولتاژ نامی 1000 ولت به مقطع 25 میلیمتر مربع وبه رنگهای مختلف </t>
  </si>
  <si>
    <t>33060411</t>
  </si>
  <si>
    <t xml:space="preserve">سیم مسی قابل انعطاف افشان با روکش ترموپلاستیک مطابق با استاندارد (06) 607 ISIRI  ایران یا 250 VDE المان از نوع NYAF با ولتاژ نامی 1000 ولت به مقطع 35 میلیمتر مربع وبه رنگهای مختلف </t>
  </si>
  <si>
    <t>33060803</t>
  </si>
  <si>
    <t>سیم مسی نسوز (مقاوم در مقابل حرارات) با عایق سیلیکون رابر و روکش فایبرگلاس اشباع شده به مقطع 1 میلیمتر مربع.</t>
  </si>
  <si>
    <t>33060804</t>
  </si>
  <si>
    <t>سیم مسی نسوز (مقاوم در مقابل حرارات) با عایق سیلیکون رابر و روکش فایبرگلاس اشباع شده به مقطع 1/5 میلیمتر مربع.</t>
  </si>
  <si>
    <t>33060805</t>
  </si>
  <si>
    <t>سیم مسی نسوز (مقاوم در مقابل حرارات) با عایق سیلیکون رابر و روکش فایبرگلاس اشباع شده به مقطع 2/5 میلیمتر مربع.</t>
  </si>
  <si>
    <t>33060806</t>
  </si>
  <si>
    <t>سیم مسی نسوز (مقاوم در مقابل حرارات) با عایق سیلیکون رابر و روکش فایبرگلاس اشباع شده به مقطع 4 میلیمتر مربع.</t>
  </si>
  <si>
    <t>33060807</t>
  </si>
  <si>
    <t>سیم مسی نسوز (مقاوم در مقابل حرارات) با عایق سیلیکون رابر و روکش فایبرگلاس اشباع شده به مقطع 6 میلیمتر مربع.</t>
  </si>
  <si>
    <t>33060808</t>
  </si>
  <si>
    <t>سیم مسی نسوز (مقاوم در مقابل حرارات) با عایق سیلیکون رابر و روکش فایبرگلاس اشباع شده به مقطع 10 میلیمتر مربع.</t>
  </si>
  <si>
    <t>33060809</t>
  </si>
  <si>
    <t>سیم مسی نسوز (مقاوم در مقابل حرارات) با عایق سیلیکون رابر و روکش فایبرگلاس اشباع شده به مقطع 16 میلیمتر مربع.</t>
  </si>
  <si>
    <t>33070105</t>
  </si>
  <si>
    <t xml:space="preserve">کابل زمینی تک سیمه باعایق وروکش ترموپلاستیک مطابق با استاندارد (13) 607 ISIRI  ایران یا 0271 VDE المان از نوع NYY با ولتاژ نامی 1000 ولت وبه مقطع 10 ×1 میلیمتر مربع </t>
  </si>
  <si>
    <t>33070106</t>
  </si>
  <si>
    <t xml:space="preserve">کابل زمینی تک سیمه باعایق وروکش ترموپلاستیک مطابق با استاندارد (13) 607 ISIRI  ایران یا 0271 VDE المان از نوع NYY با ولتاژ نامی 1000 ولت وبه مقطع 16 ×1 میلیمتر مربع </t>
  </si>
  <si>
    <t>33070107</t>
  </si>
  <si>
    <t xml:space="preserve">کابل زمینی تک سیمه باعایق وروکش ترموپلاستیک مطابق با استاندارد (13) 607 ISIRI  ایران یا 0271 VDE المان از نوع NYY با ولتاژ نامی 1000 ولت وبه مقطع 25 ×1 میلیمتر مربع </t>
  </si>
  <si>
    <t>33070108</t>
  </si>
  <si>
    <t xml:space="preserve">کابل زمینی تک سیمه باعایق وروکش ترموپلاستیک مطابق با استاندارد (13) 607 ISIRI  ایران یا 0271 VDE المان از نوع NYY با ولتاژ نامی 1000 ولت وبه مقطع 35 ×1 میلیمتر مربع </t>
  </si>
  <si>
    <t>33070109</t>
  </si>
  <si>
    <t xml:space="preserve">کابل زمینی تک سیمه باعایق وروکش ترموپلاستیک مطابق با استاندارد (13) 607 ISIRI  ایران یا 0271 VDE المان از نوع NYY با ولتاژ نامی 1000 ولت وبه مقطع 50 ×1 میلیمتر مربع </t>
  </si>
  <si>
    <t>33070110</t>
  </si>
  <si>
    <t xml:space="preserve">کابل زمینی تک سیمه باعایق وروکش ترموپلاستیک مطابق با استاندارد (13) 607 ISIRI  ایران یا 0271 VDE المان از نوع NYY با ولتاژ نامی 1000 ولت وبه مقطع 70 ×1 میلیمتر مربع </t>
  </si>
  <si>
    <t>33070111</t>
  </si>
  <si>
    <t xml:space="preserve">کابل زمینی تک سیمه باعایق وروکش ترموپلاستیک مطابق با استاندارد (13) 607 ISIRI  ایران یا 0271 VDE المان از نوع NYY با ولتاژ نامی 1000 ولت وبه مقطع 95 ×1 میلیمتر مربع </t>
  </si>
  <si>
    <t>33070112</t>
  </si>
  <si>
    <t xml:space="preserve">کابل زمینی تک سیمه باعایق وروکش ترموپلاستیک مطابق با استاندارد (13) 607 ISIRI  ایران یا 0271 VDE المان از نوع NYY با ولتاژ نامی 1000 ولت وبه مقطع 120 ×1 میلیمتر مربع </t>
  </si>
  <si>
    <t>33070113</t>
  </si>
  <si>
    <t xml:space="preserve">کابل زمینی تک سیمه باعایق وروکش ترموپلاستیک مطابق با استاندارد (13) 607 ISIRI  ایران یا 0271 VDE المان از نوع NYY با ولتاژ نامی 1000 ولت وبه مقطع 150 ×1 میلیمتر مربع </t>
  </si>
  <si>
    <t>33070114</t>
  </si>
  <si>
    <t xml:space="preserve">کابل زمینی تک سیمه باعایق وروکش ترموپلاستیک مطابق با استاندارد (13) 607 ISIRI  ایران یا 0271 VDE المان از نوع NYY با ولتاژ نامی 1000 ولت وبه مقطع 185 ×1 میلیمتر مربع </t>
  </si>
  <si>
    <t>33070115</t>
  </si>
  <si>
    <t xml:space="preserve">کابل زمینی تک سیمه باعایق وروکش ترموپلاستیک مطابق با استاندارد (13) 607 ISIRI  ایران یا 0271 VDE المان از نوع NYY با ولتاژ نامی 1000 ولت وبه مقطع 240 ×1 میلیمتر مربع </t>
  </si>
  <si>
    <t>33070116</t>
  </si>
  <si>
    <t xml:space="preserve">کابل زمینی تک سیمه باعایق وروکش ترموپلاستیک مطابق با استاندارد (13) 607 ISIRI  ایران یا 0271 VDE المان از نوع NYY با ولتاژ نامی 1000 ولت وبه مقطع 300 ×1 میلیمتر مربع </t>
  </si>
  <si>
    <t>33070117</t>
  </si>
  <si>
    <t xml:space="preserve">کابل زمینی تک سیمه باعایق وروکش ترموپلاستیک مطابق با استاندارد (13) 607 ISIRI  ایران یا 0271 VDE المان از نوع NYY با ولتاژ نامی 1000 ولت وبه مقطع 400 ×1 میلیمتر مربع </t>
  </si>
  <si>
    <t>33070201</t>
  </si>
  <si>
    <t xml:space="preserve">کابل زمینی دوسیمه باعایق وروکش ترموپلاستیک مطابق با استاندارد (13) 607 ISIRI  ایران یا 0271 VDE المان از نوع NYY با ولتاژ نامی 1000 ولت وبه مقطع 5 /1 ×2 میلیمتر مربع </t>
  </si>
  <si>
    <t>33070202</t>
  </si>
  <si>
    <t xml:space="preserve">کابل زمینی دوسیمه باعایق وروکش ترموپلاستیک مطابق با استاندارد (13) 607 ISIRI  ایران یا 0271 VDE المان از نوع NYY با ولتاژ نامی 1000 ولت وبه مقطع 5 /2 ×2 میلیمتر مربع </t>
  </si>
  <si>
    <t>33070203</t>
  </si>
  <si>
    <t xml:space="preserve">کابل زمینی دوسیمه باعایق وروکش ترموپلاستیک مطابق با استاندارد (13) 607 ISIRI  ایران یا 0271 VDE المان از نوع NYY با ولتاژ نامی 1000 ولت وبه مقطع 4 ×2 میلیمتر مربع </t>
  </si>
  <si>
    <t>33070204</t>
  </si>
  <si>
    <t xml:space="preserve">کابل زمینی دوسیمه باعایق وروکش ترموپلاستیک مطابق با استاندارد (13) 607 ISIRI  ایران یا 0271 VDE المان از نوع NYY با ولتاژ نامی1000 ولت وبه مقطع 6 ×2 میلیمتر مربع </t>
  </si>
  <si>
    <t>33070205</t>
  </si>
  <si>
    <t xml:space="preserve">کابل زمینی دوسیمه باعایق وروکش ترموپلاستیک مطابق با استاندارد (13) 607 ISIRI  ایران یا 0271 VDE المان از نوع NYY با ولتاژ نامی 1000 ولت وبه مقطع 10 ×2 میلیمتر مربع </t>
  </si>
  <si>
    <t>33070206</t>
  </si>
  <si>
    <t xml:space="preserve">کابل زمینی دوسیمه باعایق وروکش ترموپلاستیک مطابق با استاندارد (13) 607 ISIRI  ایران یا 0271 VDE المان از نوع NYY با ولتاژ نامی 1000 ولت وبه مقطع 16 ×2 میلیمتر مربع </t>
  </si>
  <si>
    <t>33070207</t>
  </si>
  <si>
    <t xml:space="preserve">کابل زمینی دوسیمه باعایق وروکش ترموپلاستیک مطابق با استاندارد (13) 607 ISIRI  ایران یا 0271 VDE المان از نوع NYY با ولتاژ نامی 1000 ولت وبه مقطع 25 ×2 میلیمتر مربع </t>
  </si>
  <si>
    <t>33070208</t>
  </si>
  <si>
    <t xml:space="preserve">کابل زمینی دوسیمه باعایق وروکش ترموپلاستیک مطابق با استاندارد (13) 607 ISIRI  ایران یا 0271 VDE المان از نوع NYY با ولتاژ نامی 1000 ولت وبه مقطع 35 ×2 میلیمتر مربع </t>
  </si>
  <si>
    <t>33070209</t>
  </si>
  <si>
    <t xml:space="preserve">کابل زمینی دوسیمه باعایق وروکش ترموپلاستیک مطابق با استاندارد (13) 607 ISIRI  ایران یا 0271 VDE المان از نوع NYY با ولتاژ نامی1000 ولت وبه مقطع 50 ×2 میلیمتر مربع </t>
  </si>
  <si>
    <t>33070301</t>
  </si>
  <si>
    <t xml:space="preserve">کابل زمینی سه سیمه باعایق وروکش ترموپلاستیک مطابق با استاندارد (13) 607 ISIRI  ایران یا 0271 VDE المان از نوع NYY با ولتاژ نامی 1000 ولت وبه مقطع 5 /1 ×3 میلیمتر مربع </t>
  </si>
  <si>
    <t>33070302</t>
  </si>
  <si>
    <t xml:space="preserve">کابل زمینی سه سیمه باعایق وروکش ترموپلاستیک مطابق با استاندارد (13) 607 ISIRI  ایران یا 0271 VDE المان از نوع NYY با ولتاژ نامی 1000 ولت وبه مقطع 5 /2 ×3 میلیمتر مربع </t>
  </si>
  <si>
    <t>33070303</t>
  </si>
  <si>
    <t xml:space="preserve">کابل زمینی سه سیمه باعایق وروکش ترموپلاستیک مطابق با استاندارد (13) 607 ISIRI  ایران یا 0271 VDE المان از نوع NYY با ولتاژ نامی 1000 ولت وبه مقطع 4 ×3 میلیمتر مربع </t>
  </si>
  <si>
    <t>33070304</t>
  </si>
  <si>
    <t xml:space="preserve">کابل زمینی سه سیمه باعایق وروکش ترموپلاستیک مطابق با استاندارد (13) 607 ISIRI  ایران یا 0271 VDE المان از نوع NYY با ولتاژ نامی 1000 ولت وبه مقطع 6 ×3 میلیمتر مربع </t>
  </si>
  <si>
    <t>33070305</t>
  </si>
  <si>
    <t xml:space="preserve">کابل زمینی سه سیمه باعایق وروکش ترموپلاستیک مطابق با استاندارد (13) 607 ISIRI  ایران یا 0271 VDE المان از نوع NYY با ولتاژ نامی 1000 ولت وبه مقطع 10 ×3 میلیمتر مربع </t>
  </si>
  <si>
    <t>33070306</t>
  </si>
  <si>
    <t xml:space="preserve">کابل زمینی سه سیمه باعایق وروکش ترموپلاستیک مطابق با استاندارد (13) 607 ISIRI  ایران یا 0271 VDE المان از نوع NYY با ولتاژ نامی 1000 ولت وبه مقطع 16 ×3 میلیمتر مربع </t>
  </si>
  <si>
    <t>33070307</t>
  </si>
  <si>
    <t xml:space="preserve">کابل زمینی سه سیمه باعایق وروکش ترموپلاستیک مطابق با استاندارد (13) 607 ISIRI  ایران یا 0271 VDE المان از نوع NYY با ولتاژ نامی 1000 ولت وبه مقطع 25 ×3 میلیمتر مربع </t>
  </si>
  <si>
    <t>33070308</t>
  </si>
  <si>
    <t xml:space="preserve">کابل زمینی سه سیمه باعایق وروکش ترموپلاستیک مطابق با استاندارد (13) 607 ISIRI  ایران یا 0271 VDE المان از نوع NYY با ولتاژ نامی 1000 ولت وبه مقطع 35 ×3 میلیمتر مربع </t>
  </si>
  <si>
    <t>33070309</t>
  </si>
  <si>
    <t xml:space="preserve">کابل زمینی سه سیمه باعایق وروکش ترموپلاستیک مطابق با استاندارد (13) 607 ISIRI  ایران یا 0271 VDE المان از نوع NYY با ولتاژ نامی 1000 ولت و به مقطع 50 ×3 میلیمتر مربع </t>
  </si>
  <si>
    <t>33070310</t>
  </si>
  <si>
    <t xml:space="preserve">کابل زمینی سه سیمه باعایق وروکش ترموپلاستیک مطابق با استاندارد (13) 607 ISIRI  ایران یا 0271 VDE المان از نوع NYY با ولتاژ نامی 1000 ولت وبه مقطع 70 ×3 میلیمتر مربع </t>
  </si>
  <si>
    <t>33070311</t>
  </si>
  <si>
    <t xml:space="preserve">کابل زمینی سه سیمه باعایق وروکش ترموپلاستیک مطابق با استاندارد (13) 607 ISIRI  ایران یا 0271 VDE المان از نوع NYY با ولتاژ نامی 1000 ولت وبه مقطع 95 ×3 میلیمتر مربع </t>
  </si>
  <si>
    <t>33070312</t>
  </si>
  <si>
    <t xml:space="preserve">کابل زمینی سه سیمه باعایق وروکش ترموپلاستیک مطابق با استاندارد (13) 607 ISIRI  ایران یا 0271 VDE المان از نوع NYY با ولتاژ نامی 1000 ولت وبه مقطع 120 ×3 میلیمتر مربع </t>
  </si>
  <si>
    <t>33070313</t>
  </si>
  <si>
    <t xml:space="preserve">کابل زمینی سه سیمه باعایق وروکش ترموپلاستیک مطابق با استاندارد (13) 607 ISIRI  ایران یا 0271 VDE المان از نوع NYY با ولتاژ نامی 1000 ولت وبه مقطع 150 ×3 میلیمتر مربع </t>
  </si>
  <si>
    <t>33070314</t>
  </si>
  <si>
    <t xml:space="preserve">کابل زمینی سه سیمه باعایق وروکش ترموپلاستیک مطابق با استاندارد (13) 607 ISIRI  ایران یا 0271 VDE المان از نوع NYY با ولتاژ نامی 1000 ولت وبه مقطع 185 ×3 میلیمتر مربع </t>
  </si>
  <si>
    <t>33070315</t>
  </si>
  <si>
    <t xml:space="preserve">کابل زمینی سه سیمه باعایق وروکش ترموپلاستیک مطابق با استاندارد (13) 607 ISIRI  ایران یا 0271 VDE المان از نوع NYY با ولتاژ نامی 1000 ولت وبه مقطع 240 ×3 میلیمتر مربع </t>
  </si>
  <si>
    <t>33070316</t>
  </si>
  <si>
    <t>کابل زمینی سه سیمه با عایق و روکش ترمو پلاستیک مطابق با استاندارد (13) 607 ISIRI  ایران یا 0271 VDE المان از نوع NYY با ولتاژ نامی 1000 ولت و به ‌مقطع 300×3 میلیمتر مربع، برای نصـب در داخل ترانشه.</t>
  </si>
  <si>
    <t>33070401</t>
  </si>
  <si>
    <t xml:space="preserve">کابل زمینی سه ونیم سیمه باعایق و روکش ترموپلاستیک مطابق با استاندارد (13) 607 ISIRI  ایران یا 0271 VDE المان از نوع NYY با ولتاژ نامی 1000 ولت و به ‌مقطع  16+ 25×3 میلیمترمربع </t>
  </si>
  <si>
    <t>33070402</t>
  </si>
  <si>
    <t xml:space="preserve">کابل زمینی سه ونیم سیمه باعایق و روکش ترموپلاستیک مطابق با استاندارد (13) 607 ISIRI  ایران یا 0271 VDE المان از نوع NYY با ولتاژ نامی 1000 ولت و به ‌مقطع  16+ 35×3 میلیمترمربع </t>
  </si>
  <si>
    <t>33070403</t>
  </si>
  <si>
    <t xml:space="preserve">کابل زمینی سه ونیم سیمه باعایق و روکش ترموپلاستیک مطابق با استاندارد (13) 607 ISIRI  ایران یا 0271 VDE المان از نوع NYY با ولتاژ نامی 1000 ولت و به ‌مقطع  25 + 50 ×3 میلیمترمربع </t>
  </si>
  <si>
    <t>33070404</t>
  </si>
  <si>
    <t xml:space="preserve">کابل زمینی سه ونیم سیمه باعایق و روکش ترموپلاستیک مطابق با استاندارد (13) 607 ISIRI  ایران یا 0271 VDE المان از نوع NYY با ولتاژ نامی 1000 ولت و به ‌مقطع  35 + 70 ×3 میلیمترمربع </t>
  </si>
  <si>
    <t>33070405</t>
  </si>
  <si>
    <t xml:space="preserve">کابل زمینی سه ونیم سیمه باعایق و روکش ترموپلاستیک مطابق با استاندارد (13) 607 ISIRI  ایران یا 0271 VDE المان از نوع NYY با ولتاژ نامی 1000 ولت و به ‌مقطع  50 + 95 ×3 میلیمترمربع </t>
  </si>
  <si>
    <t>33070406</t>
  </si>
  <si>
    <t xml:space="preserve">کابل زمینی سه ونیم سیمه باعایق و روکش ترموپلاستیک مطابق با استاندارد (13) 607 ISIRI  ایران یا 0271 VDE المان از نوع NYY با ولتاژ نامی 1000 ولت و به ‌مقطع  70 + 120 ×3  میلیمترمربع </t>
  </si>
  <si>
    <t>33070407</t>
  </si>
  <si>
    <t xml:space="preserve">کابل زمینی سه ونیم سیمه باعایق و روکش ترموپلاستیک مطابق با استاندارد (13) 607 ISIRI  ایران یا 0271 VDE المان از نوع NYY با ولتاژ نامی 1000 ولت و به ‌مقطع  70 + 150 ×3  میلیمترمربع </t>
  </si>
  <si>
    <t>33070408</t>
  </si>
  <si>
    <t xml:space="preserve">کابل زمینی سه ونیم سیمه باعایق و روکش ترموپلاستیک مطابق با استاندارد (13) 607 ISIRI  ایران یا 0271 VDE المان از نوع NYY با ولتاژ نامی 1000 ولت و به ‌مقطع  95 + 185 ×3  میلیمترمربع </t>
  </si>
  <si>
    <t>33070409</t>
  </si>
  <si>
    <t xml:space="preserve">کابل زمینی سه ونیم سیمه باعایق و روکش ترموپلاستیک مطابق با استاندارد (13) 607 ISIRI  ایران یا 0271 VDE المان از نوع NYY با ولتاژ نامی 1000 ولت و به ‌مقطع  120 + 240 ×3  میلیمترمربع </t>
  </si>
  <si>
    <t>33070410</t>
  </si>
  <si>
    <t>کابل زمینی سه‌ونیم سیمه با عایق و روکش ترمو پلاستیک مطابق با استاندارد (13) 607 ISIRI  ایران یا 0271 VDE المان از نوع NYY با ولتاژ نامی 1000 ولت و به ‌مقطع  150 + 300 ×3  میلیمترمربع</t>
  </si>
  <si>
    <t>33070501</t>
  </si>
  <si>
    <t xml:space="preserve">کابل زمینی چهارسیمه باعایق و روکش ترموپلاستیک مطابق با استاندارد (13) 607 ISIRI  ایران یا 0271 VDE المان از نوع NYY با ولتاژ نامی 1000 ولت وبه مقطع 5 /1 ×4  میلیمترمربع </t>
  </si>
  <si>
    <t>33070502</t>
  </si>
  <si>
    <t xml:space="preserve">کابل زمینی چهارسیمه باعایق و روکش ترموپلاستیک مطابق با استاندارد (13) 607 ISIRI  ایران یا 0271 VDE المان از نوع NYY با ولتاژ نامی 1000 ولت وبه مقطع 5 /2 ×4  میلیمترمربع </t>
  </si>
  <si>
    <t>33070503</t>
  </si>
  <si>
    <t xml:space="preserve">کابل زمینی چهارسیمه باعایق و روکش ترموپلاستیک مطابق با استاندارد (13) 607 ISIRI  ایران یا 0271 VDE المان از نوع NYY با ولتاژ نامی 1000 ولت وبه مقطع 4 ×4  میلیمترمربع </t>
  </si>
  <si>
    <t>33070504</t>
  </si>
  <si>
    <t xml:space="preserve">کابل زمینی چهارسیمه باعایق و روکش ترموپلاستیک مطابق با استاندارد (13) 607 ISIRI  ایران یا 0271 VDE المان از نوع NYY با ولتاژ نامی 1000 ولت وبه مقطع 6 ×4  میلیمترمربع </t>
  </si>
  <si>
    <t>33070505</t>
  </si>
  <si>
    <t xml:space="preserve">کابل زمینی چهارسیمه باعایق و روکش ترموپلاستیک مطابق با استاندارد (13) 607 ISIRI  ایران یا 0271 VDE المان از نوع NYY با ولتاژ نامی 1000 ولت وبه مقطع 10 ×4  میلیمترمربع </t>
  </si>
  <si>
    <t>33070506</t>
  </si>
  <si>
    <t xml:space="preserve">کابل زمینی چهارسیمه باعایق و روکش ترموپلاستیک مطابق با استاندارد (13) 607 ISIRI  ایران یا 0271 VDE المان از نوع NYY با ولتاژ نامی 1000 ولت وبه مقطع 16 ×4  میلیمترمربع </t>
  </si>
  <si>
    <t>33070507</t>
  </si>
  <si>
    <t xml:space="preserve">کابل زمینی چهارسیمه باعایق و روکش ترموپلاستیک مطابق با استاندارد (13) 607 ISIRI  ایران یا 0271 VDE المان از نوع NYY با ولتاژ نامی 1000 ولت وبه مقطع 25 ×4  میلیمترمربع </t>
  </si>
  <si>
    <t>33070508</t>
  </si>
  <si>
    <t xml:space="preserve">کابل زمینی چهارسیمه باعایق و روکش ترموپلاستیک مطابق با استاندارد (13) 607 ISIRI  ایران یا 0271 VDE المان از نوع NYY با ولتاژ نامی 1000 ولت وبه مقطع 35 ×4  میلیمترمربع </t>
  </si>
  <si>
    <t>33070509</t>
  </si>
  <si>
    <t xml:space="preserve">کابل زمینی چهارسیمه باعایق و روکش ترموپلاستیک مطابق با استاندارد (13) 607 ISIRI  ایران یا 0271 VDE المان از نوع NYY با ولتاژ نامی 1000 ولت وبه مقطع 50 ×4  میلیمترمربع </t>
  </si>
  <si>
    <t>33070510</t>
  </si>
  <si>
    <t xml:space="preserve">کابل زمینی چهارسیمه باعایق و روکش ترموپلاستیک مطابق با استاندارد (13) 607 ISIRI  ایران یا 0271 VDE المان از نوع NYY با ولتاژ نامی 1000 ولت وبه مقطع 70 ×4  میلیمترمربع </t>
  </si>
  <si>
    <t>33070511</t>
  </si>
  <si>
    <t xml:space="preserve">کابل زمینی چهارسیمه باعایق و روکش ترموپلاستیک مطابق با استاندارد (13) 607 ISIRI  ایران یا 0271 VDE المان از نوع NYY با ولتاژ نامی 1000 ولت وبه مقطع 95 ×4  میلیمترمربع </t>
  </si>
  <si>
    <t>33070512</t>
  </si>
  <si>
    <t xml:space="preserve">کابل زمینی چهارسیمه باعایق و روکش ترموپلاستیک مطابق با استاندارد (13) 607 ISIRI  ایران یا 0271 VDE المان از نوع NYY با ولتاژ نامی 1000 ولت وبه مقطع 120 ×4  میلیمترمربع </t>
  </si>
  <si>
    <t>33070513</t>
  </si>
  <si>
    <t xml:space="preserve">کابل زمینی چهارسیمه باعایق و روکش ترموپلاستیک مطابق با استاندارد (13) 607 ISIRI  ایران یا 0271 VDE المان از نوع NYY با ولتاژ نامی 1000 ولت وبه مقطع 150 ×4  میلیمترمربع </t>
  </si>
  <si>
    <t>33070514</t>
  </si>
  <si>
    <t xml:space="preserve">کابل زمینی چهارسیمه باعایق و روکش ترموپلاستیک مطابق با استاندارد (13) 607 ISIRI  ایران یا 0271 VDE المان از نوع NYY با ولتاژ نامی 1000 ولت وبه مقطع 185 ×4  میلیمترمربع </t>
  </si>
  <si>
    <t>33070515</t>
  </si>
  <si>
    <t xml:space="preserve">کابل زمینی چهارسیمه باعایق و روکش ترموپلاستیک مطابق با استاندارد (13) 607 ISIRI  ایران یا 0271 VDE المان از نوع NYY با ولتاژ نامی 1000 ولت وبه مقطع 240 ×4  میلیمترمربع </t>
  </si>
  <si>
    <t>33070516</t>
  </si>
  <si>
    <t>کابل زمینی چهار سیمه با عایق و روکش ترمو پلاستیک مطابق با استاندارد (13) 607 ISIRI  ایران یا 0271 VDE المان از نوع NYY با ولتاژ نامی 1000 ولت و به ‌مقطع 300×4 میلیمتر مربع</t>
  </si>
  <si>
    <t>33070601</t>
  </si>
  <si>
    <t xml:space="preserve">کابل زمینی پنج سیمه باعایق وروکش ترموپلاستیک مطابق با استاندارد (13) 607 ISIRI  ایران یا 0271 VDE المان یا
13-13 CEE از نوع NYY با ولتاژ نامی 1000 ولت و به مقطع 5 /1 ×5 میلیمترمربع </t>
  </si>
  <si>
    <t>33070602</t>
  </si>
  <si>
    <t xml:space="preserve">کابل زمینی پنج سیمه باعایق وروکش ترموپلاستیک مطابق با استاندارد (13) 607 ISIRI  ایران یا 0271 VDE المان یا
13-13 CEE از نوع NYY با ولتاژ نامی 1000 ولت و به مقطع 5 /2 ×5 میلیمترمربع </t>
  </si>
  <si>
    <t>33070603</t>
  </si>
  <si>
    <t xml:space="preserve">کابل زمینی پنج سیمه باعایق وروکش ترموپلاستیک مطابق با استاندارد (13) 607 ISIRI  ایران یا 0271 VDE المان یا
13-13 CEE از نوع NYY با ولتاژ نامی 1000 ولت و به مقطع 4 ×5 میلیمترمربع </t>
  </si>
  <si>
    <t>33070604</t>
  </si>
  <si>
    <t xml:space="preserve">کابل زمینی پنج سیمه باعایق  و روکش ترموپلاستیک مطابق با استاندارد (13) 607 ISIRI  ایران یا 0271 VDE المان یا
13-13 CEE از نوع NYY با ولتاژ نامی 1000 ولت و به مقطع 6 ×5 میلیمترمربع </t>
  </si>
  <si>
    <t>33070605</t>
  </si>
  <si>
    <t xml:space="preserve">کابل زمینی پنج سیمه باعایق و روکش ترموپلاستیک مطابق با استاندارد (13) 607 ISIRI  ایران یا 0271 VDE المان یا
13-13 CEE از نوع NYY با ولتاژ نامی 1000 ولت و به مقطع 10 ×5  میلیمترمربع </t>
  </si>
  <si>
    <t>33070606</t>
  </si>
  <si>
    <t xml:space="preserve">کابل زمینی پنج سیمه باعایق و روکش ترموپلاستیک  مطابق با استاندارد (13) 607 ISIRI  ایران یا 0271 VDE المان یا
13-13 CEE از نوع NYY با ولتاژ نامی 1000 ولت و به مقطع 16 ×5 میلیمترمربع </t>
  </si>
  <si>
    <t>33070607</t>
  </si>
  <si>
    <t xml:space="preserve">کابل زمینی پنج سیمه باعایق و روکش ترموپلاستیک  مطابق با استاندارد (13) 607 ISIRI  ایران یا 0271 VDE المان یا
13-13 CEE از نوع NYY با ولتاژ نامی 1000 ولت و به مقطع 25 ×5 میلیمترمربع </t>
  </si>
  <si>
    <t>33070608</t>
  </si>
  <si>
    <t xml:space="preserve">کابل زمینی پنج سیمه باعایق و روکش ترموپلاستیک مطابق با استاندارد (13) 607 ISIRI  ایران یا 0271 VDE المان یا
13-13 CEE از نوع NYY با ولتاژ نامی 1000 ولت و به مقطع 35 ×5 میلیمترمربع </t>
  </si>
  <si>
    <t>33070701</t>
  </si>
  <si>
    <t xml:space="preserve">کابل کنترل زمینی چندسیمه باعایق و روکش ترموپلاستیک مطابق با استاندارد (13) 607 ISIRI  ایران یا 0271 VDE المان یا13-13 CEE از نوع NYY با ولتاژ نامی 1000 ولت و به مقطع 5 /1 ×7  میلیمتر مربع </t>
  </si>
  <si>
    <t>33070702</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</si>
  <si>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×8  میلیمتر مربع </t>
  </si>
  <si>
    <t>33070703</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</si>
  <si>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×10  میلیمتر مربع </t>
  </si>
  <si>
    <t>33070704</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</si>
  <si>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×12  میلیمتر مربع </t>
  </si>
  <si>
    <t>33070705</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</si>
  <si>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×14  میلیمتر مربع </t>
  </si>
  <si>
    <t>33070706</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</si>
  <si>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×16  میلیمتر مربع </t>
  </si>
  <si>
    <t>33070707</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</si>
  <si>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×19  میلیمتر مربع </t>
  </si>
  <si>
    <t>33070708</t>
  </si>
  <si>
    <t xml:space="preserve">کابل کنترل زمینی چندسیمه باعایق و روکش ترموپلاستیک مطابق با استاندارد13 607     ایران یا 0271  المان یا    13 13   ازنوع     باولتاژنامی 1000  ولت وبه مقطع 5 /1 ×21  میلیمتر مربع </t>
  </si>
  <si>
    <t>33070709</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</si>
  <si>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×24میلیمتر مربع </t>
  </si>
  <si>
    <t>33070710</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</si>
  <si>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×30 میلیمتر مربع </t>
  </si>
  <si>
    <t>33070711</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</si>
  <si>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/1 ×40  میلیمتر مربع </t>
  </si>
  <si>
    <t>33070802</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</si>
  <si>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×7  میلیمتر مربع </t>
  </si>
  <si>
    <t>33070803</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</si>
  <si>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×8  میلیمتر مربع </t>
  </si>
  <si>
    <t>33070804</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</si>
  <si>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×10  میلیمتر مربع </t>
  </si>
  <si>
    <t>33070805</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</si>
  <si>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×12  میلیمتر مربع </t>
  </si>
  <si>
    <t>33070806</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</si>
  <si>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×14 میلیمتر مربع </t>
  </si>
  <si>
    <t>33070807</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</si>
  <si>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×16  میلیمتر مربع </t>
  </si>
  <si>
    <t>33070808</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</si>
  <si>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×19  میلیمتر مربع </t>
  </si>
  <si>
    <t>33070809</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</si>
  <si>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×21  میلیمتر مربع </t>
  </si>
  <si>
    <t>33070810</t>
  </si>
  <si>
    <t xml:space="preserve">کابل کنترل زمینی چندسیمه با عایق و روکش ترموپلاستیک مطابق با استاندارد (13) 607 ISIRI  ایران یا 0271 VDE آلمان یا 13-13 CEE از نوع NYY با ولتاژ نامی 1000 ولت و به مقطع 5 /2 ×30 میلیمتر مربع </t>
  </si>
  <si>
    <t>33070811</t>
  </si>
  <si>
    <t xml:space="preserve">کابل کنترل زمینی چندسیمه با عایق و روکش ترموپلاستیک مطابق با استاندارد (13) 607 ISIRI  ایران یا 0271 VDE آلمان یا 13-13 CEE از نوع NYY با ولتاژ نامی 1000 ولت و به مقطع 5 /2 ×37 میلیمتر مربع </t>
  </si>
  <si>
    <t>33070812</t>
  </si>
  <si>
    <t xml:space="preserve">کابل کنترل زمینی چندسیمه باعایق و روکش ترموپلاستیک مطابق با استاندارد (13) 607 ISIRI  ایران یا 0271 VDE المان یا 13-13 CEE از نوع NYY با ولتاژ نامی 1000 ولت و به مقطع 5 /2 ×40  میلیمتر مربع </t>
  </si>
  <si>
    <t>33070911</t>
  </si>
  <si>
    <t>کابل کنترل زمینی چند سیمه با عایق و روکش PVC، با سیم‌های زوجی تابیده شده در لایه‌های هم محور و با شیلد خارجی از نوع NY(St)Y و به مقطع 1/5×6 میلیمتر مربع</t>
  </si>
  <si>
    <t>33070912</t>
  </si>
  <si>
    <t>کابل کنترل زمینی چند سیمه با عایق و روکش PVC، با سیم‌های زوجی تابیده شده در لایه‌های هم محور و با شیلد خارجی از نوع NY(St)Y و به مقطع 1/5×12 میلیمتر مربع</t>
  </si>
  <si>
    <t>33070913</t>
  </si>
  <si>
    <t>کابل کنترل زمینی چند سیمه با عایق و روکش PVC، با سیم‌های زوجی تابیده شده در لایه‌های هم محور و با شیلد خارجی از نوع NY(St)Y و به مقطع 1/5×16 میلیمتر مربع برای نصب در داخل ترانشه.</t>
  </si>
  <si>
    <t>33070914</t>
  </si>
  <si>
    <t>کابل کنترل زمینی چند سیمه با عایق و روکش PVC، با سیم‌های زوجی تابیده شده در لایه‌های هم محور و با شیلد خارجی از نوع NY(St)Y و به مقطع 1/5×24 میلیمتر مربع</t>
  </si>
  <si>
    <t>33071501</t>
  </si>
  <si>
    <t xml:space="preserve">کابل شیلددار 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5 /1 + 5 /1 ×1 میلیمترمربع </t>
  </si>
  <si>
    <t>33071502</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</si>
  <si>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5 /2 + 5 /2 ×1 میلیمترمربع </t>
  </si>
  <si>
    <t>33071503</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</si>
  <si>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4 + 4 ×1 میلیمترمربع </t>
  </si>
  <si>
    <t>33071504</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</si>
  <si>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6 + 6 ×1 میلیمترمربع </t>
  </si>
  <si>
    <t>33071505</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</si>
  <si>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10 + 10 ×1 میلیمترمربع </t>
  </si>
  <si>
    <t>33071506</t>
  </si>
  <si>
    <t xml:space="preserve">کابل شیلد‌دارزیرزمینی تک سیمه بانول یاارت به صورت غلاف مسی با عایق وروکش ترموپلاستیک مطابق با استاندارد  3569 ISIRI  ایران یا 0271 VDE المان از نوع NYCY با ولتاژ نامی 1000 ولت و به مقطع 16 +‌ 16 ×1 میلیمترمربع </t>
  </si>
  <si>
    <t>33071507</t>
  </si>
  <si>
    <t>کابل شیلددار زیرزمینی تک سیمه، با نول یا ارت به ‌صورت غلاف مسی، با عایق و روکش ترمو پلاستیک مطابق با استاندارد  3569 ISIRI  ایران یا 0271 VDE المان از نوع NYCY با ولتاژ نامی 1000 ولت و به مقطع 16+25×1 میلیمتر مربع</t>
  </si>
  <si>
    <t>33071508</t>
  </si>
  <si>
    <t>کابل شیلددار زیرزمینی تک سیمه، با نول یا ارت به ‌صورت غلاف مسی، با عایق و روکش ترمو پلاستیک مطابق با استاندارد  3569 ISIRI  ایران یا 0271 VDE المان از نوع NYCY با ولتاژ نامی 1000 ولت و به مقطع 16+35×1 میلیمتر مربع</t>
  </si>
  <si>
    <t>33071601</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</si>
  <si>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5 /1 + 5 /1 ×2 میلیمترمربع </t>
  </si>
  <si>
    <t>33071602</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</si>
  <si>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5 /2 +  5 /2 ×2 میلیمترمربع </t>
  </si>
  <si>
    <t>33071603</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</si>
  <si>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4 + 4 ×2 میلیمترمربع </t>
  </si>
  <si>
    <t>33071604</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</si>
  <si>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6 + 6 ×2 میلیمترمربع </t>
  </si>
  <si>
    <t>33071605</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</si>
  <si>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10 + 10 ×2 میلیمترمربع </t>
  </si>
  <si>
    <t>33071606</t>
  </si>
  <si>
    <t xml:space="preserve">کابل شیلددارزیرزمینی دوسیمه بانول یاارت به صورت غلاف مسی با عایق وروکش ترموپلاستیک مطابق با استاندارد  3569 ISIRI  ایران یا 0271 VDE المان از نوع NYCY با ولتاژ نامی 1000 ولت و به مقطع 16 + 16 ×2 میلیمترمربع </t>
  </si>
  <si>
    <t>33071607</t>
  </si>
  <si>
    <t>کابل شیلددار زیرزمینی دو سیمه، با نول یا ارت به ‌صورت غلاف مسی، با عایق و روکش ترمو پلاستیک مطابق با استاندارد  3569 ISIRI  ایران یا 0271 VDE المان از نوع NYCY با ولتاژ نامی 1000 ولت و به مقطع 16+25×2 میلیمتر مربع</t>
  </si>
  <si>
    <t>33071608</t>
  </si>
  <si>
    <t>کابل شیلد دار زیرزمینی دو سیمه، با نول یا ارت به ‌صورت غلاف مسی، با عایق و روکش ترمو پلاستیک مطابق با استاندارد  3569 ISIRI  ایران یا 0271 VDE المان از نوع NYCY با ولتاژ نامی 1000 ولت و به مقطع 16+35×2 میلیمتر مربع</t>
  </si>
  <si>
    <t>33071701</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</si>
  <si>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5 /1 + 5 /1 ×3 میلیمترمربع </t>
  </si>
  <si>
    <t>33071702</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</si>
  <si>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5 /2 + 5 /2 ×3 میلیمترمربع </t>
  </si>
  <si>
    <t>33071703</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</si>
  <si>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4 + 4 ×3 میلیمترمربع </t>
  </si>
  <si>
    <t>33071704</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</si>
  <si>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6 + 6 ×3 میلیمترمربع </t>
  </si>
  <si>
    <t>33071705</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</si>
  <si>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10 + 10 ×3 میلیمترمربع </t>
  </si>
  <si>
    <t>33071706</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</si>
  <si>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16 + 16 ×3 میلیمترمربع </t>
  </si>
  <si>
    <t>33071707</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</si>
  <si>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16 + 25 ×3 میلیمترمربع </t>
  </si>
  <si>
    <t>33071708</t>
  </si>
  <si>
    <t xml:space="preserve">کابل شیلددارزیرزمینی سه سیمه با نول یاارت به صورت غلاف مسی با عایق وروکش ترموپلاستیک مطابق با استاندارد  3569 ISIRI  ایران یا 0271 VDE المان از نوع NYCY با ولتاژ نامی 1000 ولت و به مقطع 16 + 35 ×3 میلیمترمربع </t>
  </si>
  <si>
    <t>33071801</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</si>
  <si>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5 /1 + 5 /1 ×4 میلیمترمربع </t>
  </si>
  <si>
    <t>33071802</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</si>
  <si>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5 /2 + 5 /2 ×4  میلیمترمربع </t>
  </si>
  <si>
    <t>33071803</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</si>
  <si>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4 + 4 ×4  میلیمترمربع </t>
  </si>
  <si>
    <t>33071804</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</si>
  <si>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6 +‌ 6 ×4  میلیمترمربع </t>
  </si>
  <si>
    <t>33071805</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</si>
  <si>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10 + 10 ×4  میلیمترمربع </t>
  </si>
  <si>
    <t>33071806</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</si>
  <si>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16 +‌ 16 ×4  میلیمترمربع </t>
  </si>
  <si>
    <t>33071807</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</si>
  <si>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16 + 25 ×4  میلیمترمربع </t>
  </si>
  <si>
    <t>33071808</t>
  </si>
  <si>
    <t xml:space="preserve">کابل شیلددارزیرزمینی چهارسیمه بانول یاارت به صورت غلاف مسی با عایق وروکش ترموپلاستیک مطابق با استاندارد  3569 ISIRI  ایران یا 0271 VDE المان از نوع NYCY با ولتاژ نامی 1000 ولت و به مقطع 16 + 35 ×4 میلیمترمربع </t>
  </si>
  <si>
    <t>33072101</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</si>
  <si>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5 /0 ×2 میلیمترمربع </t>
  </si>
  <si>
    <t>33072102</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</si>
  <si>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75 /0 ×2 میلیمترمربع </t>
  </si>
  <si>
    <t>33072103</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</si>
  <si>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1 ×2 میلیمترمربع </t>
  </si>
  <si>
    <t>33072104</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</si>
  <si>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5 /1 ×2 میلیمترمربع </t>
  </si>
  <si>
    <t>33072105</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</si>
  <si>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5 /2 ×2 میلیمترمربع </t>
  </si>
  <si>
    <t>33072106</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</si>
  <si>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4 ×2 میلیمترمربع </t>
  </si>
  <si>
    <t>33072107</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</si>
  <si>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6 ×2 میلیمترمربع </t>
  </si>
  <si>
    <t>33072108</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</si>
  <si>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10 ×2 میلیمترمربع </t>
  </si>
  <si>
    <t>33072109</t>
  </si>
  <si>
    <t xml:space="preserve">کابل مسی قابل انعطاف پلاستیکی دوسیمه باروکش ترموپلاستیک مطابق با استاندارد (53) 607 ISIRI ایران یا 250 VDE المان از نوع NYMHY با ولتاژ نامی 500 ولت و به مقطع 16 ×2 میلیمترمربع </t>
  </si>
  <si>
    <t>33072201</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</si>
  <si>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75 /0 ×3 میلیمترمربع </t>
  </si>
  <si>
    <t>33072202</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</si>
  <si>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1 ×3 میلیمترمربع </t>
  </si>
  <si>
    <t>33072203</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</si>
  <si>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5 /1 ×3 میلیمترمربع </t>
  </si>
  <si>
    <t>33072204</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</si>
  <si>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5 /2 ×3 میلیمترمربع </t>
  </si>
  <si>
    <t>33072205</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</si>
  <si>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4 ×3 میلیمترمربع </t>
  </si>
  <si>
    <t>33072206</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</si>
  <si>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6 ×3 میلیمترمربع </t>
  </si>
  <si>
    <t>33072207</t>
  </si>
  <si>
    <t xml:space="preserve">کابل مسی قابل انعطاف پلاستیکی سه سیمه باروکش ترموپلاستیک مطابق با استاندارد (53) 607 ISIRI ایران یا 250 VDE المان از نوع NYMHY با ولتاژ نامی 500 ولت و به مقطع 10 ×3 میلیمترمربع </t>
  </si>
  <si>
    <t>33072301</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</si>
  <si>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75 /0 ×4 میلیمترمربع </t>
  </si>
  <si>
    <t>33072302</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</si>
  <si>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1 ×4 میلیمترمربع </t>
  </si>
  <si>
    <t>33072303</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</si>
  <si>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5 /1 ×4 میلیمترمربع </t>
  </si>
  <si>
    <t>33072304</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</si>
  <si>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5 /2 ×4 میلیمترمربع </t>
  </si>
  <si>
    <t>33072305</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</si>
  <si>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4 ×4 میلیمترمربع </t>
  </si>
  <si>
    <t>33072306</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</si>
  <si>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6 ×4 میلیمترمربع </t>
  </si>
  <si>
    <t>33072307</t>
  </si>
  <si>
    <t xml:space="preserve">کابل مسی قابل انعطاف پلاستیکی چهارسیمه باروکش ترموپلاستیک مطابق با استاندارد (53) 607 ISIRI ایران یا 250 VDE المان از نوع NYMHY با ولتاژ نامی 500 ولت و به مقطع 10 ×4 میلیمترمربع </t>
  </si>
  <si>
    <t>33072401</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</si>
  <si>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75 /0 ×5 میلیمترمربع </t>
  </si>
  <si>
    <t>33072402</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</si>
  <si>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1 ×5 میلیمترمربع </t>
  </si>
  <si>
    <t>33072403</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</si>
  <si>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5 /1 ×5 میلیمترمربع </t>
  </si>
  <si>
    <t>33072404</t>
  </si>
  <si>
    <t xml:space="preserve">کابل مسی قابل انعطاف پلاستیکی پنج سیمه باروکش ترموپلاستیک مطابق با استاندارد (53) 607 ISIRI ایران یا 250 VDE المان از نوع NYMHY با ولتاژ نامی 500 ولت و به مقطع 5 /2 ×5 میلیمترمربع </t>
  </si>
  <si>
    <t>33072405</t>
  </si>
  <si>
    <t>کابل قابل انعطاف پلاستیکی هفت رشته‌ای، باروکش ترمو پلاستیک مطابق با استاندارد (53) 607 ISIRI ایران یا 250 VDE المان از نوع NYMHY با ولتاژ نامی 500 ولت و به مقطع 4×5 میلیمتر مربع</t>
  </si>
  <si>
    <t>33072601</t>
  </si>
  <si>
    <t>کابل شیلد دار، زره‌دار زیرزمینی تک سیمه، با نول یا ارت، با عایق و روکش ترمو پلاستیک مطابق با استاندارد  3369 ISIRI  ایران یا 0271 VDE المان از نوع NYCYRY به ‌مقطع 1/5+1/5×1 میلیمتر مربع</t>
  </si>
  <si>
    <t>33072602</t>
  </si>
  <si>
    <t>کابل شیلد دار، زره‌دار زیرزمینی تک سیمه، با نول یا ارت، با عایق و روکش ترمو پلاستیک مطابق با استاندارد  3369 ISIRI  ایران یا 0271 VDE المان از نوع NYCYRY به ‌مقطع 2/5+2/5×1 میلیمتر مربع</t>
  </si>
  <si>
    <t>33072603</t>
  </si>
  <si>
    <t>کابل شیلد دار، زره‌دار زیرزمینی تک سیمه، با نول یا ارت، با عایق و روکش ترمو پلاستیک مطابق با استاندارد  3369 ISIRI  ایران یا 0271 VDE المان از نوع NYCYRY به ‌مقطع  4+4×1 میلیمتر مربع</t>
  </si>
  <si>
    <t>33072604</t>
  </si>
  <si>
    <t>کابل شیلد دار، زره‌دار زیرزمینی تک سیمه، با نول یا ارت، با عایق و روکش ترمو پلاستیک مطابق با استاندارد  3369 ISIRI  ایران یا 0271 VDE المان از نوع NYCYRY به ‌مقطع 6+6×1 میلیمتر مربع</t>
  </si>
  <si>
    <t>33072605</t>
  </si>
  <si>
    <t>کابل شیلد دار، زره‌دار زیرزمینی تک سیمه، با نول یا ارت، با عایق و روکش ترمو پلاستیک مطابق با استاندارد  3369 ISIRI  ایران یا 0271 VDE المان از نوع NYCYRY به ‌مقطع 10+10×1 میلیمتر مربع</t>
  </si>
  <si>
    <t>33072606</t>
  </si>
  <si>
    <t>کابل شیلد دار، زره‌دار زیرزمینی تک سیمه، با نول یا ارت، با عایق و روکش ترمو پلاستیک مطابق با استاندارد  3369 ISIRI  ایران یا 0271 VDE المان از نوع NYCYRY به ‌مقطع 16+16×1 میلیمتر مربع</t>
  </si>
  <si>
    <t>33072607</t>
  </si>
  <si>
    <t>کابل شیلد دار، زره‌دار زیرزمینی تک سیمه، با نول یا ارت، با عایق و روکش ترمو پلاستیک مطابق با استاندارد  3369 ISIRI  ایران یا 0271 VDE المان از نوع NYCYRY به ‌مقطع 16+25×1 میلیمتر مربع</t>
  </si>
  <si>
    <t>33072608</t>
  </si>
  <si>
    <t>کابل شیلد دار، زره‌دار زیرزمینی تک سیمه، با نول یا ارت، با عایق و روکش ترمو پلاستیک مطابق با استاندارد  3369 ISIRI  ایران یا 0271 VDE المان از نوع NYCYRY به ‌مقطع 16+35×1 میلیمتر مربع</t>
  </si>
  <si>
    <t>33072701</t>
  </si>
  <si>
    <t>کابل شیلدار، زره دار زیرزمینی دو سیمه، با نول یا ارت، با عایق و روکش ترمو پلاستیک مطابق با استاندارد  3369 ISIRI  ایران یا 0271 VDE المان از نوع NYCYRY به ‌مقطع 1/5+1/5×2 میلیمتر مربع</t>
  </si>
  <si>
    <t>33072702</t>
  </si>
  <si>
    <t>کابل شیلدار، زره دار زیرزمینی دو سیمه، با نول یا ارت، با عایق و روکش ترمو پلاستیک مطابق با استاندارد  3369 ISIRI  ایران یا 0271 VDE المان از نوع NYCYRY به ‌مقطع 2/5+2/5×2 میلیمتر مربع</t>
  </si>
  <si>
    <t>33072703</t>
  </si>
  <si>
    <t>کابل شیلدار، زره دار زیرزمینی دو سیمه، با نول یا ارت، با عایق و روکش ترمو پلاستیک مطابق با استاندارد  3369 ISIRI  ایران یا 0271 VDE المان از نوع NYCYRY به ‌مقطع 4+4×2 میلیمتر مربع</t>
  </si>
  <si>
    <t>33072704</t>
  </si>
  <si>
    <t>کابل شیلدار، زره دار زیرزمینی دو سیمه، با نول یا ارت، با عایق و روکش ترمو پلاستیک مطابق با استاندارد  3369 ISIRI  ایران یا 0271 VDE المان از نوع NYCYRY به ‌مقطع 6+6×2 میلیمتر مربع</t>
  </si>
  <si>
    <t>33072705</t>
  </si>
  <si>
    <t>کابل شیلدار، زره دار زیرزمینی دو سیمه، با نول یا ارت، با عایق و روکش ترمو پلاستیک مطابق با استاندارد  3369 ISIRI  ایران یا 0271 VDE المان از نوع NYCYRY به ‌مقطع 10+10×2 میلیمتر مربع</t>
  </si>
  <si>
    <t>33072706</t>
  </si>
  <si>
    <t>کابل شیلدار، زره دار زیرزمینی دو سیمه، با نول یا ارت، با عایق و روکش ترمو پلاستیک مطابق با استاندارد  3369 ISIRI  ایران یا 0271 VDE المان از نوع NYCYRY به ‌مقطع 16+16×2 میلیمتر مربع</t>
  </si>
  <si>
    <t>33072707</t>
  </si>
  <si>
    <t>کابل شیلدار، زره دار زیرزمینی دو سیمه، با نول یا ارت، با عایق و روکش ترمو پلاستیک مطابق با استاندارد  3369 ISIRI  ایران یا 0271 VDE المان از نوع NYCYRY به ‌مقطع 16+25×2 میلیمتر مربع</t>
  </si>
  <si>
    <t>33072708</t>
  </si>
  <si>
    <t>کابل شیلدار، زره دار زیرزمینی دو سیمه، با نول یا ارت، با عایق و روکش ترمو پلاستیک مطابق با استاندارد  3369 ISIRI  ایران یا 0271 VDE المان از نوع NYCYRY به ‌مقطع 16+35×2 میلیمتر مربع</t>
  </si>
  <si>
    <t>33072711</t>
  </si>
  <si>
    <t>کابل کنترل زره‌دار زیر زمینی چند سیمه با عایق و روکش PVC، با سیم‌های زوجی تابیده شده در لایه‌های هم محور با شیلد خارجی از نوع NY(St)RY و به مقطع 1/5×6 میلیمتر مربع برای نصب در داخل ترانشه.</t>
  </si>
  <si>
    <t>33072712</t>
  </si>
  <si>
    <t>کابل کنترل زره‌دار زیر زمینی چند سیمه با عایق و روکش PVC، با سیم‌های زوجی تابیده شده در لایه‌های هم محور با شیلد خارجی از نوع NY(St)RY و به مقطع 1/5×12 میلیمتر مربع برای نصب در داخل ترانشه.</t>
  </si>
  <si>
    <t>33072713</t>
  </si>
  <si>
    <t>کابل کنترل زره‌دار زیر زمینی چند سیمه با عایق و روکش PVC، با سیم‌های زوجی تابیده شده در لایه‌های هم محور با شیلد خارجی از نوع NY(St)RY و به مقطع 1/5×16 میلیمتر مربع برای نصب در داخل ترانشه.</t>
  </si>
  <si>
    <t>33072714</t>
  </si>
  <si>
    <t>کابل کنترل زره‌دار زیر زمینی چند سیمه با عایق و روکش PVC، با سیم‌های زوجی تابیده شده در لایه‌های هم محور با شیلد خارجی از نوع NY(St)RY و به مقطع 1/5×24 میلیمتر مربع برای نصب در داخل ترانشه.</t>
  </si>
  <si>
    <t>33072715</t>
  </si>
  <si>
    <t>کابل کنترل زره‌دار زیر زمینی چند سیمه با عایق و روکش PVC، با سیم‌های زوجی تابیده شده در لایه‌های هم محور با شیلد خارجی از نوع NY(St)RY و به مقطع 1/5×37 میلیمتر مربع برای نصب در داخل ترانشه.</t>
  </si>
  <si>
    <t>33072721</t>
  </si>
  <si>
    <t>کابل کنترل زره‌دار زیر زمینی چند سیمه با عایق و روکش PVC، با سیم‌های زوجی تابیده شده در لایه‌های هم محور با شیلد‌های انفرادی و خارجی از نوع NY(St/St)RY و به مقطع 1/5×6 میلیمتر مربع برای نصب در داخل ترانشه.</t>
  </si>
  <si>
    <t>33072722</t>
  </si>
  <si>
    <t>کابل کنترل زره‌دار زیر زمینی چند سیمه با عایق و روکش PVC، با سیم‌های زوجی تابیده شده در لایه‌های هم محور با شیلد‌های انفرادی و خارجی از نوع NY(St/St)RY و به مقطع 1/5×12 میلیمتر مربع برای نصب در داخل ترانشه.</t>
  </si>
  <si>
    <t>33072723</t>
  </si>
  <si>
    <t>کابل کنترل زره‌دار زیر زمینی چند سیمه با عایق و روکش PVC، با سیم‌های زوجی تابیده شده در لایه‌های هم محور با شیلد‌های انفرادی و خارجی از نوع NY(St/St)RY و به مقطع 1/5×16 میلیمتر مربع برای نصب در داخل ترانشه.</t>
  </si>
  <si>
    <t>33072724</t>
  </si>
  <si>
    <t>کابل کنترل زره‌دار زیر زمینی چند سیمه با عایق و روکش PVC، با سیم‌های زوجی تابیده شده در لایه‌های هم محور با شیلد‌های انفرادی و خارجی از نوع NY(St/St)RY و به مقطع 1/5×24 میلیمتر مربع برای نصب در داخل ترانشه.</t>
  </si>
  <si>
    <t>33072725</t>
  </si>
  <si>
    <t>کابل کنترل زره‌دار زیر زمینی چند سیمه با عایق و روکش PVC، با سیم‌های زوجی تابیده شده در لایه‌های هم محور با شیلد‌های انفرادی و خارجی از نوع NY(St/St)RY و به مقطع 1/5×37 میلیمتر مربع برای نصب در داخل ترانشه.</t>
  </si>
  <si>
    <t>33072801</t>
  </si>
  <si>
    <t>کابل شیلدار، زره دار زیرزمینی سه سیمه، با نول یا ارت، با عایق و روکش ترمو پلاستیک مطابق با استاندارد  3369 ISIRI  ایران یا 0271 VDE المان از نوع NYCYRY به ‌مقطع 1/5+1/5×3 میلیمتر مربع</t>
  </si>
  <si>
    <t>33072802</t>
  </si>
  <si>
    <t>کابل شیلدار، زره دار زیرزمینی سه سیمه، با نول یا ارت، با عایق و روکش ترمو پلاستیک مطابق با استاندارد  3369 ISIRI  ایران یا 0271 VDE المان از نوع NYCYRY به ‌مقطع 2/5+2/5×3 میلیمتر مربع</t>
  </si>
  <si>
    <t>33072803</t>
  </si>
  <si>
    <t>کابل شیلدار، زره دار زیرزمینی سه سیمه، با نول یا ارت، با عایق و روکش ترمو پلاستیک مطابق با استاندارد  3369 ISIRI  ایران یا 0271 VDE المان از نوع NYCYRY به ‌مقطع 4+4×3 میلیمتر مربع</t>
  </si>
  <si>
    <t>33072804</t>
  </si>
  <si>
    <t>کابل شیلدار، زره دار زیرزمینی سه سیمه، با نول یا ارت، با عایق و روکش ترمو پلاستیک مطابق با استاندارد  3369 ISIRI  ایران یا 0271 VDE المان از نوع NYCYRY به ‌مقطع 6+6×3 میلیمتر مربع</t>
  </si>
  <si>
    <t>33072805</t>
  </si>
  <si>
    <t>کابل شیلدار، زره دار زیرزمینی سه سیمه، با نول یا ارت، با عایق و روکش ترمو پلاستیک مطابق با استاندارد  3369 ISIRI  ایران یا 0271 VDE المان از نوع NYCYRY به ‌مقطع 10+10×3 میلیمتر مربع</t>
  </si>
  <si>
    <t>33072806</t>
  </si>
  <si>
    <t>کابل شیلدار، زره دار زیرزمینی سه سیمه، با نول یا ارت، با عایق و روکش ترمو پلاستیک مطابق با استاندارد  3369 ISIRI  ایران یا 0271 VDE المان از نوع NYCYRY به ‌مقطع 16+16×3 میلیمتر مربع</t>
  </si>
  <si>
    <t>33072807</t>
  </si>
  <si>
    <t>کابل شیلدار، زره دار زیرزمینی سه سیمه، با نول یا ارت، با عایق و روکش ترمو پلاستیک مطابق با استاندارد  3369 ISIRI  ایران یا 0271 VDE المان از نوع NYCYRY به ‌مقطع 16+25×3 میلیمتر مربع</t>
  </si>
  <si>
    <t>33072808</t>
  </si>
  <si>
    <t>کابل شیلدار، زره دار زیرزمینی سه سیمه، با نول یا ارت، با عایق و روکش ترمو پلاستیک مطابق با استاندارد  3369 ISIRI  ایران یا 0271 VDE المان از نوع NYCYRY به ‌مقطع 16+35×3 میلیمتر مربع</t>
  </si>
  <si>
    <t>33072901</t>
  </si>
  <si>
    <t>کابل شیلدار، زره دار زیرزمینی چهار سیمه، با نول یا ارت، با عایق و روکش ترمو پلاستیک مطابق با استاندارد  3369 ISIRI  ایران یا 0271 VDE المان از نوع NYCYRY به ‌مقطع 1/5+1/5×4 میلیمتر مربع</t>
  </si>
  <si>
    <t>33072906</t>
  </si>
  <si>
    <t>کابل شیلدار، زره دار زیرزمینی چهار سیمه، با نول یا ارت، با عایق و روکش ترمو پلاستیک مطابق با استاندارد  3369 ISIRI  ایران یا 0271 VDE المان از نوع NYCYRY به ‌مقطع 16+16×4 میلیمتر مربع</t>
  </si>
  <si>
    <t>33072907</t>
  </si>
  <si>
    <t>کابل شیلدار، زره دار زیرزمینی چهار سیمه، با نول یا ارت، با عایق و روکش ترمو پلاستیک مطابق با استاندارد  3369 ISIRI  ایران یا 0271 VDE المان از نوع NYCYRY به ‌مقطع 16+25×4 میلیمتر مربع</t>
  </si>
  <si>
    <t>33072908</t>
  </si>
  <si>
    <t>کابل شیلدار، زره دار زیرزمینی چهار سیمه، با نول یا ارت، با عایق و روکش ترمو پلاستیک مطابق با استاندارد  3369 ISIRI  ایران یا 0271 VDE المان از نوع NYCYRY به ‌مقطع 16+35×4 میلیمتر مربع</t>
  </si>
  <si>
    <t>33073001</t>
  </si>
  <si>
    <t>کابل زره دار زیرزمینی تک سیمه، با عایق و روکش ترمو پلاستیک مطابق با استاندارد  3569 ISIRI  ایران یا 0271 VDE المان از نوع NYRY به ‌مقطع 1/5×1 میلیمتر مربع</t>
  </si>
  <si>
    <t>33073002</t>
  </si>
  <si>
    <t>کابل زره دار زیرزمینی تک سیمه، با عایق و روکش ترمو پلاستیک مطابق با استاندارد  3569 ISIRI  ایران یا 0271 VDE المان از نوع NYRY به ‌مقطع 2/5×1 میلیمتر مربع</t>
  </si>
  <si>
    <t>33073003</t>
  </si>
  <si>
    <t>کابل زره دار زیرزمینی تک سیمه، با عایق و روکش ترمو پلاستیک مطابق با استاندارد  3569 ISIRI  ایران یا 0271 VDE المان از نوع NYRY به ‌مقطع 4×1 میلیمتر مربع</t>
  </si>
  <si>
    <t>33073004</t>
  </si>
  <si>
    <t>کابل زره دار زیرزمینی تک سیمه، با عایق و روکش ترمو پلاستیک مطابق با استاندارد  3569 ISIRI  ایران یا 0271 VDE المان از نوع NYRY به ‌مقطع 6×1 میلیمتر مربع</t>
  </si>
  <si>
    <t>33073005</t>
  </si>
  <si>
    <t>کابل زره دار زیرزمینی تک سیمه، با عایق و روکش ترمو پلاستیک مطابق با استاندارد  3569 ISIRI  ایران یا 0271 VDE المان از نوع NYRY به ‌مقطع 10×1 میلیمتر مربع</t>
  </si>
  <si>
    <t>33073006</t>
  </si>
  <si>
    <t>کابل زره دار زیرزمینی تک سیمه، با عایق و روکش ترمو پلاستیک مطابق با استاندارد  3569 ISIRI  ایران یا 0271 VDE المان از نوع NYRY به ‌مقطع 16×1 میلیمتر مربع</t>
  </si>
  <si>
    <t>33073101</t>
  </si>
  <si>
    <t>کابل زره دار زیرزمینی دو سیمه، با عایق و روکش ترمو پلاستیک مطابق با استاندارد  3569 ISIRI  ایران یا 0271 VDE المان از نوع NYRY به ‌مقطع 1/5×2 میلیمتر مربع</t>
  </si>
  <si>
    <t>33073102</t>
  </si>
  <si>
    <t>کابل زره دار زیرزمینی دو سیمه، با عایق و روکش ترمو پلاستیک مطابق با استاندارد  3569 ISIRI  ایران یا 0271 VDE المان از نوع NYRY به ‌مقطع 2/5×2 میلیمتر مربع</t>
  </si>
  <si>
    <t>33073103</t>
  </si>
  <si>
    <t>کابل زره دار زیرزمینی دو سیمه، با عایق و روکش ترمو پلاستیک مطابق با استاندارد  3569 ISIRI  ایران یا 0271 VDE المان از نوع NYRY به ‌مقطع 4×2 میلیمتر مربع</t>
  </si>
  <si>
    <t>33073104</t>
  </si>
  <si>
    <t>کابل زره دار زیرزمینی دو سیمه، با عایق و روکش ترمو پلاستیک مطابق با استاندارد  3569 ISIRI  ایران یا 0271 VDE المان از نوع NYRY به ‌مقطع 6×2 میلیمتر مربع</t>
  </si>
  <si>
    <t>33073105</t>
  </si>
  <si>
    <t>کابل زره دار زیرزمینی دو سیمه، با عایق و روکش ترمو پلاستیک مطابق با استاندارد  3569 ISIRI  ایران یا 0271 VDE المان از نوع NYRY به ‌مقطع 10×2 میلیمتر مربع</t>
  </si>
  <si>
    <t>33073106</t>
  </si>
  <si>
    <t>کابل زره دار زیرزمینی دو سیمه، با عایق و روکش ترمو پلاستیک مطابق با استاندارد  3569 ISIRI  ایران یا 0271 VDE المان از نوع NYRY به ‌مقطع 16×2 میلیمتر مربع</t>
  </si>
  <si>
    <t>33073107</t>
  </si>
  <si>
    <t>کابل زره دار زیرزمینی دو سیمه، با عایق و روکش ترمو پلاستیک مطابق با استاندارد  3569 ISIRI  ایران یا 0271 VDE المان از نوع NYRY به ‌مقطع 25×2 میلیمتر مربع</t>
  </si>
  <si>
    <t>33073201</t>
  </si>
  <si>
    <t>کابل زره دار زیرزمینی سه سیمه، با عایق و روکش ترمو پلاستیک مطابق با استاندارد  3569 ISIRI  ایران یا 0271 VDE المان از نوع NYRY به ‌مقطع 1/5×3 میلیمتر مربع</t>
  </si>
  <si>
    <t>33073202</t>
  </si>
  <si>
    <t>کابل زره دار زیرزمینی سه سیمه، با عایق و روکش ترمو پلاستیک مطابق با استاندارد  3569 ISIRI  ایران یا 0271 VDE المان از نوع NYRY به ‌مقطع 2/5×3 میلیمتر مربع</t>
  </si>
  <si>
    <t>33073203</t>
  </si>
  <si>
    <t>کابل زره دار زیرزمینی سه سیمه، با عایق و روکش ترمو پلاستیک مطابق با استاندارد  3569 ISIRI  ایران یا 0271 VDE المان از نوع NYRY به ‌مقطع 4×3 میلیمتر مربع</t>
  </si>
  <si>
    <t>33073204</t>
  </si>
  <si>
    <t>کابل زره دار زیرزمینی سه سیمه، با عایق و روکش ترمو پلاستیک مطابق با استاندارد  3569 ISIRI  ایران یا 0271 VDE المان از نوع NYRY به ‌مقطع 6×3 میلیمتر مربع</t>
  </si>
  <si>
    <t>33073205</t>
  </si>
  <si>
    <t>کابل زره دار زیرزمینی سه سیمه، با عایق و روکش ترمو پلاستیک مطابق با استاندارد  3569 ISIRI  ایران یا 0271 VDE المان از نوع NYRY به ‌مقطع 10×3 میلیمتر مربع</t>
  </si>
  <si>
    <t>33073206</t>
  </si>
  <si>
    <t>کابل زره دار زیرزمینی سه سیمه، با عایق و روکش ترمو پلاستیک مطابق با استاندارد  3569 ISIRI  ایران یا 0271 VDE المان از نوع NYRY به ‌مقطع 16×3 میلیمتر مربع</t>
  </si>
  <si>
    <t>33073207</t>
  </si>
  <si>
    <t>کابل زره دار زیرزمینی سه سیمه، با عایق و روکش ترمو پلاستیک مطابق با استاندارد  3569 ISIRI  ایران یا 0271 VDE المان از نوع NYRY به ‌مقطع 25×3 میلیمتر مربع</t>
  </si>
  <si>
    <t>33073208</t>
  </si>
  <si>
    <t>کابل زره دار زیرزمینی سه سیمه، با عایق و روکش ترمو پلاستیک مطابق با استاندارد  3569 ISIRI  ایران یا 0271 VDE المان از نوع NYRY به ‌مقطع 35×3 میلیمتر مربع</t>
  </si>
  <si>
    <t>33073209</t>
  </si>
  <si>
    <t>کابل زره دار زیرزمینی سه سیمه، با عایق و روکش ترمو پلاستیک مطابق با استاندارد  3569 ISIRI  ایران یا 0271 VDE المان از نوع NYRY به ‌مقطع 50×3 میلیمتر مربع</t>
  </si>
  <si>
    <t>33073210</t>
  </si>
  <si>
    <t>کابل زره دار زیرزمینی سه سیمه، با عایق و روکش ترمو پلاستیک مطابق با استاندارد  3569 ISIRI  ایران یا 0271 VDE المان از نوع NYRY به ‌مقطع 70×3 میلیمتر مربع</t>
  </si>
  <si>
    <t>33073211</t>
  </si>
  <si>
    <t>کابل زره دار زیرزمینی سه سیمه، با عایق و روکش ترمو پلاستیک مطابق با استاندارد  3569 ISIRI  ایران یا 0271 VDE المان از نوع NYRY به ‌مقطع 95×3 میلیمتر مربع</t>
  </si>
  <si>
    <t>33073212</t>
  </si>
  <si>
    <t>کابل زره دار زیرزمینی سه سیمه، با عایق و روکش ترمو پلاستیک مطابق با استاندارد  3569 ISIRI  ایران یا 0271 VDE المان از نوع NYRY به ‌مقطع 120×3 میلیمتر مربع</t>
  </si>
  <si>
    <t>33073213</t>
  </si>
  <si>
    <t>کابل زره دار زیرزمینی سه سیمه، با عایق و روکش ترمو پلاستیک مطابق با استاندارد  3569 ISIRI  ایران یا 0271 VDE المان از نوع NYRY به ‌مقطع 150×3 میلیمتر مربع</t>
  </si>
  <si>
    <t>33073214</t>
  </si>
  <si>
    <t>کابل زره دار زیرزمینی سه سیمه، با عایق و روکش ترمو پلاستیک مطابق با استاندارد  3569 ISIRI  ایران یا 0271 VDE المان از نوع NYRY به ‌مقطع 185×3 میلیمتر مربع</t>
  </si>
  <si>
    <t>33073215</t>
  </si>
  <si>
    <t>کابل زره دار زیرزمینی سه سیمه، با عایق و روکش ترمو پلاستیک مطابق با استاندارد  3569 ISIRI  ایران یا 0271 VDE المان از نوع NYRY به ‌مقطع 240×3 میلیمتر مربع</t>
  </si>
  <si>
    <t>33073216</t>
  </si>
  <si>
    <t>کابل زره دار زیرزمینی سه سیمه، با عایق و روکش ترمو پلاستیک مطابق با استاندارد  3569 ISIRI  ایران یا 0271 VDE المان از نوع NYRY به ‌مقطع 300×3 میلیمتر مربع</t>
  </si>
  <si>
    <t>33073301</t>
  </si>
  <si>
    <t>کابل کنترل زره‌دار زیرزمینی چند سیمه، با عایق و روکش ترمو پلاستیک مطابق با استاندارد  3569 ISIRI  ایران یا 0271 VDE المان از نوع NYRY به ‌مقطع 1/5×7 میلیمتر مربع</t>
  </si>
  <si>
    <t>33073302</t>
  </si>
  <si>
    <t>کابل کنترل زره‌دار زیرزمینی چند سیمه، با عایق و روکش ترمو پلاستیک مطابق با استاندارد  3569 ISIRI  ایران یا 0271 VDE المان از نوع NYRY به ‌مقطع 1/5×10 میلیمتر مربع</t>
  </si>
  <si>
    <t>33073303</t>
  </si>
  <si>
    <t>کابل کنترل زره‌دار زیرزمینی چند سیمه، با عایق و روکش ترمو پلاستیک مطابق با استاندارد  3569 ISIRI  ایران یا 0271 VDE المان از نوع NYRY به ‌مقطع 1/5×12 میلیمتر مربع</t>
  </si>
  <si>
    <t>33073304</t>
  </si>
  <si>
    <t>کابل کنترل زره‌دار زیرزمینی چند سیمه، با عایق و روکش ترمو پلاستیک مطابق با استاندارد  3569 ISIRI  ایران یا 0271 VDE المان از نوع NYRY به ‌مقطع 1/5×14 میلیمتر مربع</t>
  </si>
  <si>
    <t>33073305</t>
  </si>
  <si>
    <t>کابل کنترل زره‌دار زیرزمینی چند سیمه، با عایق و روکش ترمو پلاستیک مطابق با استاندارد  3569 ISIRI  ایران یا 0271 VDE المان از نوع NYRY به ‌مقطع 1/5×16 میلیمتر مربع</t>
  </si>
  <si>
    <t>33073306</t>
  </si>
  <si>
    <t>کابل کنترل زره‌دار زیرزمینی چند سیمه، با عایق و روکش ترمو پلاستیک مطابق با استاندارد  3569 ISIRI  ایران یا 0271 VDE المان از نوع NYRY به ‌مقطع 1/5×19 میلیمتر مربع</t>
  </si>
  <si>
    <t>33073307</t>
  </si>
  <si>
    <t>کابل کنترل زره‌دار زیرزمینی چند سیمه، با عایق و روکش ترمو پلاستیک مطابق با استاندارد  3569 ISIRI  ایران یا 0271 VDE المان از نوع NYRY به ‌مقطع 1/5×24 میلیمتر مربع</t>
  </si>
  <si>
    <t>33073308</t>
  </si>
  <si>
    <t>کابل کنترل زره‌دار زیرزمینی چند سیمه، با عایق و روکش ترمو پلاستیک مطابق با استاندارد  3569 ISIRI  ایران یا 0271 VDE المان از نوع NYRY به ‌مقطع 1/5×30 میلیمتر مربع</t>
  </si>
  <si>
    <t>33073309</t>
  </si>
  <si>
    <t>کابل کنترل زره‌دار زیرزمینی چند سیمه، با عایق و روکش ترمو پلاستیک مطابق با استاندارد  3569 ISIRI  ایران یا 0271 VDE المان از نوع NYRY به ‌مقطع 1/5×37 میلیمتر مربع</t>
  </si>
  <si>
    <t>33073401</t>
  </si>
  <si>
    <t>کابل کنترل زره‌دار زیرزمینی چند سیمه، با عایق و روکش ترمو پلاستیک مطابق با استاندارد  3569 ISIRI  ایران یا 0271 VDE المان از نوع NYRY به ‌مقطع 2/5×5 میلیمتر مربع</t>
  </si>
  <si>
    <t>33073402</t>
  </si>
  <si>
    <t>کابل کنترل زره‌دار زیرزمینی چند سیمه، با عایق و روکش ترمو پلاستیک مطابق با استاندارد  3569 ISIRI  ایران یا 0271 VDE المان از نوع NYRY به ‌مقطع 2/5×7 میلیمتر مربع</t>
  </si>
  <si>
    <t>33073403</t>
  </si>
  <si>
    <t>کابل کنترل زره‌دار زیرزمینی چند سیمه، با عایق و روکش ترمو پلاستیک مطابق با استاندارد  3569 ISIRI  ایران یا 0271 VDE المان از نوع NYRY به ‌مقطع 2/5×10 میلیمتر مربع</t>
  </si>
  <si>
    <t>33073404</t>
  </si>
  <si>
    <t>کابل کنترل زره‌دار زیرزمینی چند سیمه، با عایق و روکش ترمو پلاستیک مطابق با استاندارد  3569 ISIRI  ایران یا 0271 VDE المان از نوع NYRY به ‌مقطع 2/5×12 میلیمتر مربع</t>
  </si>
  <si>
    <t>33073405</t>
  </si>
  <si>
    <t>کابل کنترل زره‌دار زیرزمینی چند سیمه، با عایق و روکش ترمو پلاستیک مطابق با استاندارد  3569 ISIRI  ایران یا 0271 VDE المان از نوع NYRY به ‌مقطع 2/5×14 میلیمتر مربع</t>
  </si>
  <si>
    <t>33073406</t>
  </si>
  <si>
    <t>کابل کنترل زره‌دار زیرزمینی چند سیمه، با عایق و روکش ترمو پلاستیک مطابق با استاندارد  3569 ISIRI  ایران یا 0271 VDE المان از نوع NYRY به ‌مقطع 2/5×16 میلیمتر مربع</t>
  </si>
  <si>
    <t>33073407</t>
  </si>
  <si>
    <t>کابل کنترل زره‌دار زیرزمینی چند سیمه، با عایق و روکش ترمو پلاستیک مطابق با استاندارد  3569 ISIRI  ایران یا 0271 VDE المان از نوع NYRY به ‌مقطع 2/5×19 میلیمتر مربع</t>
  </si>
  <si>
    <t>33073408</t>
  </si>
  <si>
    <t>کابل کنترل زره‌دار زیرزمینی چند سیمه، با عایق و روکش ترمو پلاستیک مطابق با استاندارد  3569 ISIRI  ایران یا 0271 VDE المان از نوع NYRY به ‌مقطع 2/5×24 میلیمتر مربع</t>
  </si>
  <si>
    <t>33073409</t>
  </si>
  <si>
    <t>کابل کنترل زره‌دار زیرزمینی چند سیمه، با عایق و روکش ترمو پلاستیک مطابق با استاندارد  3569 ISIRI  ایران یا 0271 VDE المان از نوع NYRY به ‌مقطع 2/5×30 میلیمتر مربع</t>
  </si>
  <si>
    <t>33073410</t>
  </si>
  <si>
    <t>کابل کنترل زره‌دار زیرزمینی چند سیمه، با عایق و روکش ترمو پلاستیک مطابق با استاندارد  3569 ISIRI  ایران یا 0271 VDE المان از نوع NYRY به ‌مقطع 2/5×37 میلیمتر مربع</t>
  </si>
  <si>
    <t>33073501</t>
  </si>
  <si>
    <t>کابل کنترل زره‌دار زیرزمینی چند سیمه، با عایق و روکش ترمو پلاستیک مطابق با استاندارد  3569 ISIRI  ایران یا 0271 VDE المان از نوع NYRY به ‌مقطع 4×5 میلیمتر مربع</t>
  </si>
  <si>
    <t>33073502</t>
  </si>
  <si>
    <t>کابل کنترل زره‌دار زیرزمینی چند سیمه، با عایق و روکش ترمو پلاستیک مطابق با استاندارد  3569 ISIRI  ایران یا 0271 VDE المان از نوع NYRY به ‌مقطع 4×7 میلیمتر مربع</t>
  </si>
  <si>
    <t>33073503</t>
  </si>
  <si>
    <t>کابل کنترل زره‌دار زیرزمینی چند سیمه، با عایق و روکش ترمو پلاستیک مطابق با استاندارد  3569 ISIRI  ایران یا 0271 VDE المان از نوع NYRY به ‌مقطع 4×10 میلیمتر مربع</t>
  </si>
  <si>
    <t>33073504</t>
  </si>
  <si>
    <t>کابل کنترل زره‌دار زیرزمینی چند سیمه، با عایق و روکش ترمو پلاستیک مطابق با استاندارد  3569 ISIRI  ایران یا 0271 VDE المان از نوع NYRY به ‌مقطع 4×12 میلیمتر مربع</t>
  </si>
  <si>
    <t>33073505</t>
  </si>
  <si>
    <t>کابل کنترل زره‌دار زیرزمینی چند سیمه، با عایق و روکش ترمو پلاستیک مطابق با استاندارد  3569 ISIRI  ایران یا 0271 VDE المان از نوع NYRY به ‌مقطع 4×14 میلیمتر مربع</t>
  </si>
  <si>
    <t>33073506</t>
  </si>
  <si>
    <t>کابل کنترل زره‌دار زیرزمینی چند سیمه، با عایق و روکش ترمو پلاستیک مطابق با استاندارد  3569 ISIRI  ایران یا 0271 VDE المان از نوع NYRY به ‌مقطع 4×16 میلیمتر مربع</t>
  </si>
  <si>
    <t>33073507</t>
  </si>
  <si>
    <t>کابل کنترل زره‌دار زیرزمینی چند سیمه، با عایق و روکش ترمو پلاستیک مطابق با استاندارد  3569 ISIRI  ایران یا 0271 VDE المان از نوع NYRY به ‌مقطع 4×19 میلیمتر مربع</t>
  </si>
  <si>
    <t>33073508</t>
  </si>
  <si>
    <t>کابل کنترل زره‌دار زیرزمینی چند سیمه، با عایق و روکش ترمو پلاستیک مطابق با استاندارد  3569 ISIRI  ایران یا 0271 VDE المان از نوع NYRY به ‌مقطع 4×24 میلیمتر مربع</t>
  </si>
  <si>
    <t>33073509</t>
  </si>
  <si>
    <t>کابل کنترل زره‌دار زیرزمینی چند سیمه، با عایق و روکش ترمو پلاستیک مطابق با استاندارد  3569 ISIRI  ایران یا 0271 VDE المان از نوع NYRY به ‌مقطع 4×30 میلیمتر مربع</t>
  </si>
  <si>
    <t>33073510</t>
  </si>
  <si>
    <t>کابل کنترل زره‌دار زیرزمینی چند سیمه، با عایق و روکش ترمو پلاستیک مطابق با استاندارد  3569 ISIRI  ایران یا 0271 VDE المان از نوع NYRY به ‌مقطع 4×37 میلیمتر مربع</t>
  </si>
  <si>
    <t>33074001</t>
  </si>
  <si>
    <t>کابل افشان لاستیکی سه سیمه از نوع MGG و به مقطع 2/5×3 میلیمترمربع</t>
  </si>
  <si>
    <t>33074002</t>
  </si>
  <si>
    <t>کابل افشان لاستیکی سه سیمه از نوع MGG و به مقطع 4×3 میلیمترمربع</t>
  </si>
  <si>
    <t>33074003</t>
  </si>
  <si>
    <t>کابل افشان لاستیکی سه سیمه از نوع MGG و به مقطع 6×3 میلیمترمربع</t>
  </si>
  <si>
    <t>33074004</t>
  </si>
  <si>
    <t>کابل افشان لاستیکی سه سیمه از نوع MGG و به مقطع 10×3 میلیمترمربع</t>
  </si>
  <si>
    <t>33074005</t>
  </si>
  <si>
    <t>کابل افشان لاستیکی سه سیمه از نوع MGG و به مقطع 16×3 میلیمترمربع</t>
  </si>
  <si>
    <t>33074006</t>
  </si>
  <si>
    <t>کابل افشان لاستیکی سه سیمه از نوع MGG و به مقطع 25×3 میلیمترمربع</t>
  </si>
  <si>
    <t>33074007</t>
  </si>
  <si>
    <t>کابل افشان لاستیکی سه سیمه از نوع MGG و به مقطع 35×3 میلیمترمربع</t>
  </si>
  <si>
    <t>33074008</t>
  </si>
  <si>
    <t>کابل افشان لاستیکی سه سیمه از نوع MGG و به مقطع 50×3 میلیمترمربع</t>
  </si>
  <si>
    <t>33074011</t>
  </si>
  <si>
    <t>کابل افشان با هادی مسی، از نوع SWR به مقطع 25×3 میلی‌متر مربع گرد.</t>
  </si>
  <si>
    <t>33074012</t>
  </si>
  <si>
    <t>کابل افشان با هادی مسی، از نوع SWR به مقطع 35×3 میلی‌متر مربع گرد.</t>
  </si>
  <si>
    <t>33074013</t>
  </si>
  <si>
    <t>کابل افشان با هادی مسی، از نوع SWR به مقطع 50×3 میلی‌متر مربع گرد.</t>
  </si>
  <si>
    <t>33074021</t>
  </si>
  <si>
    <t>کابل افشان با هادی مسی، از نوع SWR به مقطع 50×3 میلی‌متر مربع تخت.</t>
  </si>
  <si>
    <t>33074022</t>
  </si>
  <si>
    <t>کابل افشان با هادی مسی، از نوع SWR به مقطع 70×3 میلی‌متر مربع تخت.</t>
  </si>
  <si>
    <t>33074023</t>
  </si>
  <si>
    <t>کابل افشان با هادی مسی، از نوع SWR به مقطع 95×3 میلی‌متر مربع تخت.</t>
  </si>
  <si>
    <t>33074101</t>
  </si>
  <si>
    <t>کابل زمینی تک سیمه آلومینیومی با عایق و روکش ترموپلاستیک از نوع NAYY و به مقطع 120×1 میلیمتر مربع، برای نصب داخل ترانشه.</t>
  </si>
  <si>
    <t>33074102</t>
  </si>
  <si>
    <t>کابل زمینی تک سیمه آلومینیومی با عایق و روکش ترموپلاستیک از نوع NAYY و به مقطع 150×1 میلیمتر مربع، برای نصب داخل ترانشه.</t>
  </si>
  <si>
    <t>33074103</t>
  </si>
  <si>
    <t>کابل زمینی تک سیمه آلومینیومی با عایق و روکش ترموپلاستیک از نوع NAYY و به مقطع 185×1 میلیمتر مربع، برای نصب داخل ترانشه.</t>
  </si>
  <si>
    <t>33074104</t>
  </si>
  <si>
    <t>کابل زمینی تک سیمه آلومینیومی با عایق و روکش ترموپلاستیک از نوع NAYY و به مقطع 240×1 میلیمتر مربع، برای نصب داخل ترانشه.</t>
  </si>
  <si>
    <t>33074105</t>
  </si>
  <si>
    <t>کابل زمینی تک سیمه آلومینیومی با عایق و روکش ترموپلاستیک از نوع NAYY و به مقطع 300×1 میلیمتر مربع، برای نصب داخل ترانشه.</t>
  </si>
  <si>
    <t>33074106</t>
  </si>
  <si>
    <t>کابل زمینی تک سیمه آلومینیومی با عایق و روکش ترموپلاستیک از نوع NAYY و به مقطع 400×1 میلیمتر مربع، برای نصب داخل ترانشه.</t>
  </si>
  <si>
    <t>33074107</t>
  </si>
  <si>
    <t>کابل زمینی تک سیمه آلومینیومی با عایق و روکش ترموپلاستیک از نوع NAYY و به مقطع 500×1 میلیمتر مربع، برای نصب داخل ترانشه.</t>
  </si>
  <si>
    <t>33074201</t>
  </si>
  <si>
    <t>کابل زمینی تک سیمه آلومینیومی با عایق و روکش ترموپلاستیک از نوع NAYY و به مقطع 35+70×3 میلیمتر مربع، برای نصب داخل ترانشه.</t>
  </si>
  <si>
    <t>33074202</t>
  </si>
  <si>
    <t>کابل زمینی تک سیمه آلومینیومی با عایق و روکش ترموپلاستیک از نوع NAYY و به مقطع 50+95×3 میلیمتر مربع، برای نصب داخل ترانشه.</t>
  </si>
  <si>
    <t>33074203</t>
  </si>
  <si>
    <t>کابل زمینی تک سیمه آلومینیومی با عایق و روکش ترموپلاستیک از نوع NAYY و به مقطع 70+120×3 میلیمتر مربع، برای نصب داخل ترانشه.</t>
  </si>
  <si>
    <t>33074204</t>
  </si>
  <si>
    <t>کابل زمینی سه و نیم سیمه آلومینیومی با عایق و روکش ترموپلاستیک از نوع NAYY و به مقطع 70+150×3 میلیمتر مربع، برای نصب داخل ترانشه.</t>
  </si>
  <si>
    <t>33074205</t>
  </si>
  <si>
    <t>کابل زمینی سه و نیم سیمه آلومینیومی با عایق و روکش ترموپلاستیک از نوع NAYY و به مقطع 95+185×3 میلیمتر مربع، برای نصب داخل ترانشه.</t>
  </si>
  <si>
    <t>33074206</t>
  </si>
  <si>
    <t>کابل زمینی سه و نیم سیمه آلومینیومی با عایق و روکش ترموپلاستیک از نوع NAYY و به مقطع 120+240×3 میلیمتر مربع، برای نصب داخل ترانشه.</t>
  </si>
  <si>
    <t>33074207</t>
  </si>
  <si>
    <t>کابل زمینی سه و نیم سیمه آلومینیومی با عایق و روکش ترموپلاستیک از نوع NAYY و به مقطع 150+300×3 میلیمتر مربع، برای نصب داخل ترانشه.</t>
  </si>
  <si>
    <t>33074208</t>
  </si>
  <si>
    <t xml:space="preserve">کابل سه و نیم رشته آلومینیومی با عایق و روکش PVC از نوع NAYY و به سطح مقطع 25+50*3 میلی‌متر مربع
</t>
  </si>
  <si>
    <t>33074211</t>
  </si>
  <si>
    <t xml:space="preserve">کابل زمینی تک سیمه آلومینیومی با عایق و روکش ترموپلاستیک از نوع NAYY و به مقطع 16×1 میلیمتر مربع، برای نصب داخل ترانشه </t>
  </si>
  <si>
    <t>33074212</t>
  </si>
  <si>
    <t xml:space="preserve">کابل زمینی تک سیمه آلومینیومی با عایق و روکش ترموپلاستیک از نوع NAYY و به مقطع 25×1 میلیمتر مربع، برای نصب داخل ترانشه 
</t>
  </si>
  <si>
    <t>33074213</t>
  </si>
  <si>
    <t xml:space="preserve">کابل زمینی تک سیمه آلومینیومی با عایق و روکش ترموپلاستیک از نوع NAYY و به مقطع 35×1 میلیمتر مربع، برای نصب داخل ترانشه 
</t>
  </si>
  <si>
    <t>33074214</t>
  </si>
  <si>
    <t xml:space="preserve">کابل زمینی تک سیمه آلومینیومی با عایق و روکش ترموپلاستیک از نوع NAYY و به مقطع 50×1 میلیمتر مربع، برای نصب داخل ترانشه 
</t>
  </si>
  <si>
    <t>33074215</t>
  </si>
  <si>
    <t xml:space="preserve">کابل زمینی تک سیمه آلومینیومی با عایق و روکش ترموپلاستیک از نوع NAYY و به مقطع 70×1 میلیمتر مربع، برای نصب داخل ترانشه 
</t>
  </si>
  <si>
    <t>33074216</t>
  </si>
  <si>
    <t xml:space="preserve">کابل زمینی تک سیمه آلومینیومی با عایق و روکش ترموپلاستیک از نوع NAYY و به مقطع 95×1 میلیمتر مربع، برای نصب داخل ترانشه </t>
  </si>
  <si>
    <t>33074221</t>
  </si>
  <si>
    <t xml:space="preserve">کابل زمینی سه و نیم سیمه آلومینیومی با عایق و روکش ترموپلاستیک از نوع NAYY و به مقطع 25+16×3 میلیمتر مربع، برای نصب داخل ترانشه 
</t>
  </si>
  <si>
    <t>33074222</t>
  </si>
  <si>
    <t xml:space="preserve">کابل زمینی سه و نیم سیمه آلومینیومی با عایق و روکش ترموپلاستیک از نوع NAYY و به مقطع 35+16×3 میلیمتر مربع، برای نصب داخل ترانشه 
</t>
  </si>
  <si>
    <t>33074223</t>
  </si>
  <si>
    <t xml:space="preserve">کابل زمینی سه و نیم سیمه آلومینیومی با عایق و روکش ترموپلاستیک از نوع NAYY و به مقطع 50+16×3 میلیمتر مربع، برای نصب داخل ترانشه </t>
  </si>
  <si>
    <t>33074301</t>
  </si>
  <si>
    <t>کابل زره دار زیر زمینی تک سیمه آلومینیومی با عایق و روکش ترموپلاستیک از نوع NAYRY و به مقطع 120×1 میلیمتر مربع، برای نصب داخل ترانشه.</t>
  </si>
  <si>
    <t>33074302</t>
  </si>
  <si>
    <t>کابل زره دار زیر زمینی تک سیمه آلومینیومی با عایق و روکش ترموپلاستیک از نوع NAYRY و به مقطع 150×1 میلیمتر مربع، برای نصب داخل ترانشه.</t>
  </si>
  <si>
    <t>33074303</t>
  </si>
  <si>
    <t>کابل زره دار زیر زمینی تک سیمه آلومینیومی با عایق و روکش ترموپلاستیک از نوع NAYRY و به مقطع 185×1 میلیمتر مربع، برای نصب داخل ترانشه.</t>
  </si>
  <si>
    <t>33074304</t>
  </si>
  <si>
    <t>کابل زره دار زیر زمینی تک سیمه آلومینیومی با عایق و روکش ترموپلاستیک از نوع NAYRY و به مقطع 240×1 میلیمتر مربع، برای نصب داخل ترانشه.</t>
  </si>
  <si>
    <t>33074305</t>
  </si>
  <si>
    <t>کابل زره دار زیر زمینی تک سیمه آلومینیومی با عایق و روکش ترموپلاستیک از نوع NAYRY و به مقطع 300×1 میلیمتر مربع، برای نصب داخل ترانشه.</t>
  </si>
  <si>
    <t>33074306</t>
  </si>
  <si>
    <t>کابل زره دار زیر زمینی تک سیمه آلومینیومی با عایق و روکش ترموپلاستیک از نوع NAYRY و به مقطع 400×1 میلیمتر مربع، برای نصب داخل ترانشه.</t>
  </si>
  <si>
    <t>33074307</t>
  </si>
  <si>
    <t>کابل زره دار زیر زمینی تک سیمه آلومینیومی با عایق و روکش ترموپلاستیک از نوع NAYRY و به مقطع 500×1 میلیمتر مربع، برای نصب داخل ترانشه.</t>
  </si>
  <si>
    <t>33074401</t>
  </si>
  <si>
    <t>کابل زمینی سه و نیم سیمه آلومینیومی با عایق و روکش ترموپلاستیک از نوع NAYRY و به مقطع 35+70×3 میلیمتر مربع، برای نصب داخل ترانشه.</t>
  </si>
  <si>
    <t>33074402</t>
  </si>
  <si>
    <t>کابل زمینی سه و نیم سیمه آلومینیومی با عایق و روکش ترموپلاستیک از نوع NAYRY و به مقطع 50+95×3 میلیمتر مربع، برای نصب داخل ترانشه.</t>
  </si>
  <si>
    <t>33074403</t>
  </si>
  <si>
    <t>کابل زمینی سه و نیم سیمه آلومینیومی با عایق و روکش ترموپلاستیک از نوع NAYRY و به مقطع 70+120×3 میلیمتر مربع، برای نصب داخل ترانشه.</t>
  </si>
  <si>
    <t>33074404</t>
  </si>
  <si>
    <t>کابل زمینی سه و نیم سیمه آلومینیومی با عایق و روکش ترموپلاستیک از نوع NAYRY و به مقطع 70+150×3 میلیمتر مربع، برای نصب داخل ترانشه.</t>
  </si>
  <si>
    <t>33074405</t>
  </si>
  <si>
    <t>کابل زمینی سه و نیم سیمه آلومینیومی با عایق و روکش ترموپلاستیک از نوع NAYRY و به مقطع 95+185×3 میلیمتر مربع، برای نصب داخل ترانشه.</t>
  </si>
  <si>
    <t>33074406</t>
  </si>
  <si>
    <t>کابل زمینی سه و نیم سیمه آلومینیومی با عایق و روکش ترموپلاستیک از نوع NAYRY و به مقطع 120+240×3 میلیمتر مربع، برای نصب داخل ترانشه.</t>
  </si>
  <si>
    <t>33074407</t>
  </si>
  <si>
    <t>کابل زمینی سه و نیم سیمه آلومینیومی با عایق و روکش ترموپلاستیک از نوع NAYRY و به مقطع 150+300×3 میلیمتر مربع، برای نصب داخل ترانشه.</t>
  </si>
  <si>
    <t>33074501</t>
  </si>
  <si>
    <t xml:space="preserve">کابل زمینی چهار سیمه آلومینیومی با عایق و روکش ترموپلاستیک از نوع NAYY و به مقطع 16×4 میلیمتر مربع برای نصب داخل ترانشه 
</t>
  </si>
  <si>
    <t>33074502</t>
  </si>
  <si>
    <t xml:space="preserve">کابل زمینی چهار سیمه آلومینیومی با عایق و روکش ترموپلاستیک از نوع NAYY و به مقطع 25×4 میلیمتر مربع برای نصب داخل ترانشه </t>
  </si>
  <si>
    <t>33075001</t>
  </si>
  <si>
    <t xml:space="preserve">کابل NYRY ،  300×1 میلی‌متر مربع
</t>
  </si>
  <si>
    <t>33075002</t>
  </si>
  <si>
    <t xml:space="preserve">کابل NYRY ،  240×1 میلی‌متر مربع
</t>
  </si>
  <si>
    <t>33075003</t>
  </si>
  <si>
    <t xml:space="preserve">کابل NYRY ،  185×1 میلی‌متر مربع
</t>
  </si>
  <si>
    <t>33075004</t>
  </si>
  <si>
    <t xml:space="preserve">کابل NYRY ،  150×1 میلی‌متر مربع
</t>
  </si>
  <si>
    <t>33075005</t>
  </si>
  <si>
    <t xml:space="preserve">کابل NYRY ،  120×1 میلی‌متر مربع
</t>
  </si>
  <si>
    <t>33075006</t>
  </si>
  <si>
    <t xml:space="preserve">کابل NYRY ،  95×1 میلی‌متر مربع
</t>
  </si>
  <si>
    <t>33075007</t>
  </si>
  <si>
    <t xml:space="preserve"> کابل NYRY ،  70×1 میلی‌متر مربع
</t>
  </si>
  <si>
    <t>33075008</t>
  </si>
  <si>
    <t xml:space="preserve"> کابل NYRY ،  25×1 میلی‌متر مربع
</t>
  </si>
  <si>
    <t>33075009</t>
  </si>
  <si>
    <t xml:space="preserve"> کابل NYRY ،  150+300×3 میلی‌متر مربع
</t>
  </si>
  <si>
    <t>33075010</t>
  </si>
  <si>
    <t xml:space="preserve"> کابل NYRY ،  120+240×3 میلی‌متر مربع
</t>
  </si>
  <si>
    <t>33075011</t>
  </si>
  <si>
    <t xml:space="preserve"> کابل NYRY ،  95+185×3 میلی‌متر مربع
</t>
  </si>
  <si>
    <t>33075012</t>
  </si>
  <si>
    <t xml:space="preserve"> کابل NYRY ،  70+150×3 میلی‌متر مربع
</t>
  </si>
  <si>
    <t>33075013</t>
  </si>
  <si>
    <t xml:space="preserve"> کابل NYRY ،  50+120×3 میلی‌متر مربع
</t>
  </si>
  <si>
    <t>33075014</t>
  </si>
  <si>
    <t xml:space="preserve"> کابل NYRY ،  50+95×3 میلی‌متر مربع
</t>
  </si>
  <si>
    <t>33075015</t>
  </si>
  <si>
    <t xml:space="preserve"> کابل NYRY ،  35+70×3 میلی‌متر مربع
</t>
  </si>
  <si>
    <t>33075016</t>
  </si>
  <si>
    <t xml:space="preserve"> کابل NYRY ،  25+50×3 میلی‌متر مربع
</t>
  </si>
  <si>
    <t>33075017</t>
  </si>
  <si>
    <t xml:space="preserve"> کابل NYRY ،  16+35×3 میلی‌متر مربع
</t>
  </si>
  <si>
    <t>33075018</t>
  </si>
  <si>
    <t xml:space="preserve"> کابل NYRY ،  35×4 میلی‌متر مربع
</t>
  </si>
  <si>
    <t>33075019</t>
  </si>
  <si>
    <t xml:space="preserve"> کابل NYRY ،  25×4 میلی‌متر مربع
</t>
  </si>
  <si>
    <t>33075020</t>
  </si>
  <si>
    <t xml:space="preserve"> کابل NYRY ،  16×4 میلی‌متر مربع
</t>
  </si>
  <si>
    <t>33075021</t>
  </si>
  <si>
    <t xml:space="preserve"> کابل NYRY ،  10×4 میلی‌متر مربع
</t>
  </si>
  <si>
    <t>33075022</t>
  </si>
  <si>
    <t xml:space="preserve"> کابل NYRY ،  6×4 میلی‌متر مربع
</t>
  </si>
  <si>
    <t>33075023</t>
  </si>
  <si>
    <t xml:space="preserve">کابل NYRY ،  4×4 میلی‌متر مربع
</t>
  </si>
  <si>
    <t>33075024</t>
  </si>
  <si>
    <t xml:space="preserve"> کابل NYRY ،  2.5×4 میلی‌متر مربع
</t>
  </si>
  <si>
    <t>33075025</t>
  </si>
  <si>
    <t xml:space="preserve"> کابل NYRY ،  95×2 میلی‌متر مربع
</t>
  </si>
  <si>
    <t>33075026</t>
  </si>
  <si>
    <t xml:space="preserve"> کابل NYRY ،  70×2 میلی‌متر مربع
</t>
  </si>
  <si>
    <t>33075027</t>
  </si>
  <si>
    <t xml:space="preserve"> کابل NYRY ،  50×2 میلی‌متر مربع
</t>
  </si>
  <si>
    <t>33075028</t>
  </si>
  <si>
    <t xml:space="preserve"> کابل NYRY ،  35×2 میلی‌متر مربع
</t>
  </si>
  <si>
    <t>33075029</t>
  </si>
  <si>
    <t xml:space="preserve"> کابل NYRY ،  25×2 میلی‌متر مربع
</t>
  </si>
  <si>
    <t>33075030</t>
  </si>
  <si>
    <t xml:space="preserve"> کابل NYRY ،  16×2 میلی‌متر مربع
</t>
  </si>
  <si>
    <t>33075031</t>
  </si>
  <si>
    <t xml:space="preserve"> کابل NYRY ،  10×2 میلی‌متر مربع
</t>
  </si>
  <si>
    <t>33075032</t>
  </si>
  <si>
    <t xml:space="preserve"> کابل NYRY ،  6×2 میلی‌متر مربع
</t>
  </si>
  <si>
    <t>33075033</t>
  </si>
  <si>
    <t xml:space="preserve"> کابل NYRY ،  4×2 میلی‌متر مربع
</t>
  </si>
  <si>
    <t>33075034</t>
  </si>
  <si>
    <t xml:space="preserve"> کابل NYRY ،  2.5×2 میلی‌متر مربع
</t>
  </si>
  <si>
    <t>33075040</t>
  </si>
  <si>
    <t xml:space="preserve"> کابل NYRY ،  2.5×20 میلی‌متر مربع
</t>
  </si>
  <si>
    <t>33075042</t>
  </si>
  <si>
    <t xml:space="preserve"> کابل NYRY ، 2.5×27 میلی‌متر مربع
</t>
  </si>
  <si>
    <t>33075043</t>
  </si>
  <si>
    <t xml:space="preserve"> کابل NYRY ،  1.5×2 میلی‌متر مربع
</t>
  </si>
  <si>
    <t>33075044</t>
  </si>
  <si>
    <t xml:space="preserve"> کابل NYRY ،  1.5×4 میلی‌متر مربع
</t>
  </si>
  <si>
    <t>33075045</t>
  </si>
  <si>
    <t xml:space="preserve"> کابل NYRY ،  1.5×5 میلی‌متر مربع
</t>
  </si>
  <si>
    <t>33075050</t>
  </si>
  <si>
    <t xml:space="preserve"> کابل NYRY ،  1.5×20 میلی‌متر مربع
</t>
  </si>
  <si>
    <t>33075052</t>
  </si>
  <si>
    <t xml:space="preserve"> کابل NYRY ،  1.5×27 میلی‌متر مربع
</t>
  </si>
  <si>
    <t>33075101</t>
  </si>
  <si>
    <t xml:space="preserve">کابل NYCYRY ،  10+10×4 میلی‌متر مربع
</t>
  </si>
  <si>
    <t>33075102</t>
  </si>
  <si>
    <t xml:space="preserve">کابل NYCYRY ،  6+6×4 میلی‌متر مربع
</t>
  </si>
  <si>
    <t>33075103</t>
  </si>
  <si>
    <t xml:space="preserve">کابل NYCYRY ،  4+4×4 میلی‌متر مربع
</t>
  </si>
  <si>
    <t>33075104</t>
  </si>
  <si>
    <t xml:space="preserve">کابل NYCYRY ،  2.5+2.5×4 میلی‌متر مربع
</t>
  </si>
  <si>
    <t>33075105</t>
  </si>
  <si>
    <t xml:space="preserve">کابل NYCYRY ،  10+10×2 میلی‌متر مربع
</t>
  </si>
  <si>
    <t>33075106</t>
  </si>
  <si>
    <t xml:space="preserve">کابل NYCYRY ،  6+6×2 میلی‌متر مربع
</t>
  </si>
  <si>
    <t>33075107</t>
  </si>
  <si>
    <t xml:space="preserve">کابل NYCYRY ،  4+4×2 میلی‌متر مربع
</t>
  </si>
  <si>
    <t>33075308</t>
  </si>
  <si>
    <t xml:space="preserve">کفشک کابل  مناسب برای کابل با سایز 35 میلی‌متر مربع
</t>
  </si>
  <si>
    <t>33075309</t>
  </si>
  <si>
    <t xml:space="preserve">کفشک کابل  مناسب برای کابل با سایز 50 میلی‌متر مربع
</t>
  </si>
  <si>
    <t>33075310</t>
  </si>
  <si>
    <t xml:space="preserve">کفشک کابل  مناسب برای کابل با سایز 75 میلی‌متر مربع
</t>
  </si>
  <si>
    <t>33075311</t>
  </si>
  <si>
    <t xml:space="preserve">کفشک کابل  مناسب برای کابل با سایز 90 میلی‌متر مربع
</t>
  </si>
  <si>
    <t>33075312</t>
  </si>
  <si>
    <t xml:space="preserve">کفشک کابل  مناسب برای کابل با سایز 120 میلی‌متر مربع
</t>
  </si>
  <si>
    <t>33075313</t>
  </si>
  <si>
    <t xml:space="preserve">کفشک کابل  مناسب برای کابل با سایز 150 میلی‌متر مربع
</t>
  </si>
  <si>
    <t>33075314</t>
  </si>
  <si>
    <t xml:space="preserve">کفشک کابل  مناسب برای کابل با سایز 185 میلی‌متر مربع
</t>
  </si>
  <si>
    <t>33075315</t>
  </si>
  <si>
    <t xml:space="preserve">کفشک کابل  مناسب برای کابل با سایز 240 میلی‌متر مربع
</t>
  </si>
  <si>
    <t>33080102</t>
  </si>
  <si>
    <t>کابل 3/6/6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35×3 میلیمتر مربع.</t>
  </si>
  <si>
    <t>33080103</t>
  </si>
  <si>
    <t>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50×3 میلیمتر مربع.</t>
  </si>
  <si>
    <t>33080104</t>
  </si>
  <si>
    <t>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70×3 میلیمتر مربع.</t>
  </si>
  <si>
    <t>33080105</t>
  </si>
  <si>
    <t xml:space="preserve">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95×3 میلیمتر مربع. </t>
  </si>
  <si>
    <t>33080106</t>
  </si>
  <si>
    <t>کابل 6 /6 /3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120×3 میلیمتر مربع.</t>
  </si>
  <si>
    <t>33080107</t>
  </si>
  <si>
    <t>کابل 6 /6 ر3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150×3 میلیمتر مربع.</t>
  </si>
  <si>
    <t>33080108</t>
  </si>
  <si>
    <t>کابل 6 /6 ر3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185×3 میلیمتر مربع.</t>
  </si>
  <si>
    <t>33080109</t>
  </si>
  <si>
    <t>کابل 6 /6 ر3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240×3 میلیمتر مربع.</t>
  </si>
  <si>
    <t>33080110</t>
  </si>
  <si>
    <t>کابل 3/6/6 کیلو ولتی زره‌دار با نوار فولادی گالوانیزه سه سیمه، با هادی مسی، عایق پلیاتیلن کراس لینک و پوشـش خارجی پی. وی. سی مطابق با استاندارد 2-60502 IEC و یا 3569 ISIRI و یا 6622 BS و یا 0273 VDE  از نوع N2XSEYBY و به مقطع 300×3 میلیمتر مربع.</t>
  </si>
  <si>
    <t>33080202</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</si>
  <si>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35×3 میلیمتر مربع.</t>
  </si>
  <si>
    <t>33080203</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</si>
  <si>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50×3 میلیمتر مربع.</t>
  </si>
  <si>
    <t>33080204</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</si>
  <si>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70×3 میلیمتر مربع.</t>
  </si>
  <si>
    <t>33080205</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</si>
  <si>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95×3 میلیمتر مربع.</t>
  </si>
  <si>
    <t>33080206</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</si>
  <si>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120×3 میلیمتر مربع.</t>
  </si>
  <si>
    <t>33080207</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</si>
  <si>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150×3 میلیمتر مربع.</t>
  </si>
  <si>
    <t>33080208</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</si>
  <si>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وبه ‌مقطع 185×3 میلیمتر مربع.</t>
  </si>
  <si>
    <t>33080209</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</si>
  <si>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وبه ‌مقطع 240×3 میلیمتر مربع.</t>
  </si>
  <si>
    <t>33080210</t>
  </si>
  <si>
    <t>کابل 6/10 کیلو ولتی زره‌دار با نوار فولادی گالوانیزه سه سیمه، با هادی مسی، عایق پلیاتیلن کراس لینک، شیلد و نوار مسی و پوشـش خارجی پی. وی. سی مطابق با استاندارد 2-60502 IEC و یا 3569 ISIRI و یا 6622 BS و یا 0273 VDE از نوع N2XSEYBY و به ‌مقطع 300×3 میلیمتر مربع.</t>
  </si>
  <si>
    <t>33080301</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</si>
  <si>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 نوع N2XSY و به مقطع 35 ×3 میلیمترمربع </t>
  </si>
  <si>
    <t>33080302</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</si>
  <si>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 به مقطع 50 ×3 میلیمترمربع </t>
  </si>
  <si>
    <t>33080303</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</si>
  <si>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 به مقطع 70 ×3 میلیمترمربع </t>
  </si>
  <si>
    <t>33080304</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</si>
  <si>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95 ×3 میلیمترمربع </t>
  </si>
  <si>
    <t>33080305</t>
  </si>
  <si>
    <t>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120 ×3 میلیمتر</t>
  </si>
  <si>
    <t>33080306</t>
  </si>
  <si>
    <t>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150 ×3 میلیمتر</t>
  </si>
  <si>
    <t>33080307</t>
  </si>
  <si>
    <t>کابل 6/10 کیلو ولتی سه سیمه، با هادی مسی، عایق پلیاتیلن کراس لینک، شیلد و نوار مسی و پوشـش خارجی پی. وی. سی مطابق با استاندارد 2-60502 IEC و یا 3569 ISIRI و یا 6622 BS و یا 0273 VDE  از نوع N2XSEY و به مقطع 185×3 میلیمتر مربع.</t>
  </si>
  <si>
    <t>33080308</t>
  </si>
  <si>
    <t xml:space="preserve">کابل 10 /6  کیلوولتی سه سیمه خشک باهادی مسی عایق پلی اتیلن کراس  لینک غلاف ازمفتول ونوارمسی وروکش پی .وی .سی مطابق با استاندارد 2-60502 IEC و یا 3569 ISIRI و یا 6622 BS و یا 0273 VDE ازنوع N2XSY وبه مقطع 240 ×3 میلیمتر مربع </t>
  </si>
  <si>
    <t>33080309</t>
  </si>
  <si>
    <t>کابل 6/10 کیلو ولتی سه سیمه، با هادی مسی، عایق پلیاتیلن کراس لینک، شیلد و نوار مسی و پوشـش خارجی پی. وی. سی مطابق با استاندارد 2-60502 IEC و یا 3569 ISIRI و یا 6622 BS و یا 0273 VDE از نوع N2XSEY و به مقطع 300×3 میلیمتر مربع.</t>
  </si>
  <si>
    <t>33080402</t>
  </si>
  <si>
    <t xml:space="preserve">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35×1 میلیمتر مربع. </t>
  </si>
  <si>
    <t>33080403</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</si>
  <si>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50×1 میلیمتر مربع.</t>
  </si>
  <si>
    <t>33080404</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</si>
  <si>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70×1 میلیمتر مربع.</t>
  </si>
  <si>
    <t>33080405</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</si>
  <si>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95×1 میلیمتر مربع.</t>
  </si>
  <si>
    <t>33080406</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</si>
  <si>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120×1 میلیمتر مربع.</t>
  </si>
  <si>
    <t>33080407</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</si>
  <si>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150×1 میلیمتر مربع.</t>
  </si>
  <si>
    <t>33080408</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</si>
  <si>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185×1 میلیمتر مربع.</t>
  </si>
  <si>
    <t>33080409</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</si>
  <si>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240×1 میلیمتر مربع.</t>
  </si>
  <si>
    <t>33080410</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</si>
  <si>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300×1 میلیمتر مربع.</t>
  </si>
  <si>
    <t>33080411</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</si>
  <si>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400×1 میلیمتر مربع.</t>
  </si>
  <si>
    <t>33080412</t>
  </si>
  <si>
    <t>کابل 6/10 کیلو ولتی تک سیمه، با هادی مسی، عایق پلی اتیلن کراس لینـک، شیلد و نوار مسی و پوشـش خارجی پی. وی. سی مطابق با استاندارد 2-60502 IEC و یا 3569 ISIRI و یا 6622 BS و یا 0273 VDE از نوع N2XSY و به ‌مقطع 500×1 میلیمتر مربع.</t>
  </si>
  <si>
    <t>33080502</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</si>
  <si>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35×1 میلیمتر مربع.</t>
  </si>
  <si>
    <t>33080503</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</si>
  <si>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50×1 میلیمتر مربع.</t>
  </si>
  <si>
    <t>33080504</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</si>
  <si>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70×1 میلیمتر مربع.</t>
  </si>
  <si>
    <t>33080505</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</si>
  <si>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95×1 میلیمتر مربع.</t>
  </si>
  <si>
    <t>33080506</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</si>
  <si>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120×1 میلیمتر مربع.</t>
  </si>
  <si>
    <t>33080507</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</si>
  <si>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150×1 میلیمتر مربع.</t>
  </si>
  <si>
    <t>33080508</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</si>
  <si>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185×1 میلیمتر مربع.</t>
  </si>
  <si>
    <t>33080509</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</si>
  <si>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240×1 میلیمتر مربع.</t>
  </si>
  <si>
    <t>33080510</t>
  </si>
  <si>
    <t>کابل 10/6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300×1 میلیمتر مربع.</t>
  </si>
  <si>
    <t>33080511</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</si>
  <si>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400×1 میلیمتر مربع.</t>
  </si>
  <si>
    <t>33080512</t>
  </si>
  <si>
    <t>کابل 6/10 کیلو ولتی زره‌دار با نوار آلومینیومی تک ‌سیمه، با هادی مسی، عایق پلی اتیلن کراس لینـک، شیلد و نوار مسی و پوشـش خارجی پی. وی. سی مطابق با استاندارد 2-60502 IEC و یا 3569 ISIRI و یا 6622 BS و یا 0273 VDE از نوع N2XSYBY و به ‌مقطع 500×1 میلیمتر مربع.</t>
  </si>
  <si>
    <t>33080602</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</si>
  <si>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35×1 میلیمتر مربع.</t>
  </si>
  <si>
    <t>33080603</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</si>
  <si>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50×1 میلیمتر مربع.</t>
  </si>
  <si>
    <t>33080604</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</si>
  <si>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70×1 میلیمتر مربع.</t>
  </si>
  <si>
    <t>33080605</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</si>
  <si>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95×1 میلیمتر مربع.</t>
  </si>
  <si>
    <t>33080606</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</si>
  <si>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120×1 میلیمتر مربع.</t>
  </si>
  <si>
    <t>33080607</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</si>
  <si>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150×1 میلیمتر مربع.</t>
  </si>
  <si>
    <t>33080608</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</si>
  <si>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185×1 میلیمتر مربع.</t>
  </si>
  <si>
    <t>33080609</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</si>
  <si>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240×1 میلیمتر مربع.</t>
  </si>
  <si>
    <t>33080610</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</si>
  <si>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300×1 میلیمتر مربع.</t>
  </si>
  <si>
    <t>33080611</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</si>
  <si>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400×1 میلیمتر مربع.</t>
  </si>
  <si>
    <t>33080612</t>
  </si>
  <si>
    <t>کابل 12/20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500×1 میلیمتر مربع.</t>
  </si>
  <si>
    <t>33080701</t>
  </si>
  <si>
    <t xml:space="preserve">کابل 30 /18 کیلوولتی تک سیمه خشک باهادی مسی  عایق پلی اتیلن   غلاف ازمفتول ونوارمسی وروکش پی .وی .سی مطابق بااستاندارد 0273  المان   ازنوع  2     وبه مقطع 35 ×1 میلیمترمربع </t>
  </si>
  <si>
    <t>33080702</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</si>
  <si>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50×1 میلیمتر مربع.</t>
  </si>
  <si>
    <t>33080703</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</si>
  <si>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70×1 میلیمتر مربع.</t>
  </si>
  <si>
    <t>33080704</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</si>
  <si>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95×1 میلیمتر مربع.</t>
  </si>
  <si>
    <t>33080705</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</si>
  <si>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120×1 میلیمتر مربع.</t>
  </si>
  <si>
    <t>33080706</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</si>
  <si>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150×1 میلیمتر مربع.</t>
  </si>
  <si>
    <t>33080707</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</si>
  <si>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185×1 میلیمتر مربع.</t>
  </si>
  <si>
    <t>33080708</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</si>
  <si>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240×1 میلیمتر مربع.</t>
  </si>
  <si>
    <t>33080709</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</si>
  <si>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300×1 میلیمتر مربع.</t>
  </si>
  <si>
    <t>33080710</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</si>
  <si>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400×1 میلیمتر مربع.</t>
  </si>
  <si>
    <t>33080711</t>
  </si>
  <si>
    <t>کابل 18/30 کیلو ولتی تک سیمه، با هادی مسی، عایق پلی اتیلن کراس لینک، شیلد و نوار مسی و پوشـش خارجی پی. وی. سی مطابق با استاندارد 2-60502 IEC و یا 3569 ISIRI و یا 6622 BS و یا 0273 VDE از نوع N2XSY و به ‌مقطع 500×1 میلیمتر مربع.</t>
  </si>
  <si>
    <t>33081102</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</si>
  <si>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70×3 میلیمتر مربع.</t>
  </si>
  <si>
    <t>33081103</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</si>
  <si>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95×3 میلیمتر مربع.</t>
  </si>
  <si>
    <t>33081104</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</si>
  <si>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120×3 میلیمتر مربع.</t>
  </si>
  <si>
    <t>33081105</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</si>
  <si>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150×3 میلیمتر مربع.</t>
  </si>
  <si>
    <t>33081106</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</si>
  <si>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185×3 میلیمتر مربع.</t>
  </si>
  <si>
    <t>33081107</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</si>
  <si>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240×3 میلیمتر مربع.</t>
  </si>
  <si>
    <t>33081108</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</si>
  <si>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35×3 میلیمتر مربع.</t>
  </si>
  <si>
    <t>33081109</t>
  </si>
  <si>
    <t>کابل 6/10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300×3 میلیمتر مربع.</t>
  </si>
  <si>
    <t>33081201</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</si>
  <si>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50×1 میلیمتر مربع.</t>
  </si>
  <si>
    <t>33081202</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</si>
  <si>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70×1 میلیمتر مربع.</t>
  </si>
  <si>
    <t>33081203</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</si>
  <si>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95×1 میلیمتر مربع.</t>
  </si>
  <si>
    <t>33081204</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</si>
  <si>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120×1 میلیمتر مربع.</t>
  </si>
  <si>
    <t>33081205</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</si>
  <si>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150×1 میلیمتر مربع.</t>
  </si>
  <si>
    <t>33081206</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</si>
  <si>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185×1 میلیمتر مربع.</t>
  </si>
  <si>
    <t>33081207</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</si>
  <si>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240×1 میلیمتر مربع.</t>
  </si>
  <si>
    <t>33081208</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</si>
  <si>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300×1 میلیمتر مربع.</t>
  </si>
  <si>
    <t>33081209</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</si>
  <si>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35×1 میلیمتر مربع.</t>
  </si>
  <si>
    <t>33081210</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</si>
  <si>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400×1 میلیمتر مربع.</t>
  </si>
  <si>
    <t>33081211</t>
  </si>
  <si>
    <t>کابل 6/10 کیلو ولتی تک سیمه با هادی آلومینیومی، عایق پلی اتیلن کراس لینک، شیلد و نوار مسی و پوشـش خارجی پی. وی. سی مطابق با استاندارد 2-60502 IEC و یا 3569 ISIRI و یا 6622 BS و یا 0273 VDE از نوع NA2XSY و به مقطع 500×1 میلیمتر مربع.</t>
  </si>
  <si>
    <t>33081301</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</si>
  <si>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35×1 میلیمتر مربع.</t>
  </si>
  <si>
    <t>33081302</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</si>
  <si>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50×1 میلیمتر مربع.</t>
  </si>
  <si>
    <t>33081303</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</si>
  <si>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70×1 میلیمتر مربع.</t>
  </si>
  <si>
    <t>33081304</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</si>
  <si>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95×1 میلیمتر مربع.</t>
  </si>
  <si>
    <t>33081305</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</si>
  <si>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120×1 میلیمتر مربع.</t>
  </si>
  <si>
    <t>33081306</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</si>
  <si>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150×1 میلیمتر مربع.</t>
  </si>
  <si>
    <t>33081307</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</si>
  <si>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185×1 میلیمتر مربع.</t>
  </si>
  <si>
    <t>33081308</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</si>
  <si>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240×1 میلیمتر مربع.</t>
  </si>
  <si>
    <t>33081309</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</si>
  <si>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300×1 میلیمتر مربع.</t>
  </si>
  <si>
    <t>33081310</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</si>
  <si>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400×1 میلیمتر مربع.</t>
  </si>
  <si>
    <t>33081311</t>
  </si>
  <si>
    <t>کابل 12/20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500×1 میلیمتر مربع.</t>
  </si>
  <si>
    <t>33081401</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</si>
  <si>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70×1 میلیمتر مربع.</t>
  </si>
  <si>
    <t>33081402</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</si>
  <si>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95×1 میلیمتر مربع.</t>
  </si>
  <si>
    <t>33081403</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</si>
  <si>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120×1 میلیمتر مربع.</t>
  </si>
  <si>
    <t>33081404</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</si>
  <si>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150×1 میلیمتر مربع.</t>
  </si>
  <si>
    <t>33081405</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</si>
  <si>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185×1 میلیمتر مربع.</t>
  </si>
  <si>
    <t>33081406</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</si>
  <si>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240×1 میلیمتر مربع.</t>
  </si>
  <si>
    <t>33081407</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</si>
  <si>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300×1 میلیمتر مربع.</t>
  </si>
  <si>
    <t>33081408</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</si>
  <si>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50×1 میلیمتر مربع.</t>
  </si>
  <si>
    <t>33081409</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</si>
  <si>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400×1 میلیمتر مربع.</t>
  </si>
  <si>
    <t>33081410</t>
  </si>
  <si>
    <t>کابل 18/30 کیلو ولتی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 و به مقطع 500×1 میلیمتر مربع.</t>
  </si>
  <si>
    <t>33081501</t>
  </si>
  <si>
    <t>کابل 10/6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50×1 میلیمتر مربع.</t>
  </si>
  <si>
    <t>33081502</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</si>
  <si>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70×1 میلیمتر مربع.</t>
  </si>
  <si>
    <t>33081503</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</si>
  <si>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95×1 میلیمتر مربع.</t>
  </si>
  <si>
    <t>33081504</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</si>
  <si>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120×1 میلیمتر مربع.</t>
  </si>
  <si>
    <t>33081505</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</si>
  <si>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150×1 میلیمتر مربع.</t>
  </si>
  <si>
    <t>33081506</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</si>
  <si>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185×1 میلیمتر مربع.</t>
  </si>
  <si>
    <t>33081507</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</si>
  <si>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240×1 میلیمتر مربع.</t>
  </si>
  <si>
    <t>33081509</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</si>
  <si>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35×1 میلیمتر مربع.</t>
  </si>
  <si>
    <t>33081510</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</si>
  <si>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400×1 میلیمتر مربع.</t>
  </si>
  <si>
    <t>33081511</t>
  </si>
  <si>
    <t>کابل 6/10 کیلو ولتی زره‌دار با نوار آلومینیومی، تک‌سیمه با هادی آلومینیومی، عایق پلی اتیلن کراس لینک، شیلد و نوار مسی و پوشـش خارجی پی. وی. سی مطابق با استاندارد 2-60502 IEC و یا 3569 ISIRI و یا 6622 BS و یا 0273 VDE  از نوع NA2XSYBY و به مقطع 500×1 میلیمتر مربع.</t>
  </si>
  <si>
    <t>33081601</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</si>
  <si>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35×1 میلیمتر مربع.</t>
  </si>
  <si>
    <t>33081602</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</si>
  <si>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50×1 میلیمتر مربع.</t>
  </si>
  <si>
    <t>33081603</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</si>
  <si>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70×1 میلیمتر مربع.</t>
  </si>
  <si>
    <t>33081604</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</si>
  <si>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95×1 میلیمتر مربع.</t>
  </si>
  <si>
    <t>33081605</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</si>
  <si>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120×1 میلیمتر مربع.</t>
  </si>
  <si>
    <t>33081606</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</si>
  <si>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150×1 میلیمتر مربع.</t>
  </si>
  <si>
    <t>33081607</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</si>
  <si>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185×1 میلیمتر مربع.</t>
  </si>
  <si>
    <t>33081608</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</si>
  <si>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240×1 میلیمتر مربع.</t>
  </si>
  <si>
    <t>33081609</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</si>
  <si>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300×1 میلیمتر مربع.</t>
  </si>
  <si>
    <t>33081610</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</si>
  <si>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400×1 میلیمتر مربع.</t>
  </si>
  <si>
    <t>33081611</t>
  </si>
  <si>
    <t>کابل 12/20 کیلو ولتی زره‌دار با نوار آلومینیومی، تک ‌سیمه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500×1 میلیمتر مربع.</t>
  </si>
  <si>
    <t>33081701</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</si>
  <si>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70×1 میلیمتر مربع.</t>
  </si>
  <si>
    <t>33081702</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</si>
  <si>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95×1 میلیمتر مربع.</t>
  </si>
  <si>
    <t>33081703</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</si>
  <si>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120×1 میلیمتر مربع.</t>
  </si>
  <si>
    <t>33081704</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</si>
  <si>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150×1 میلیمتر مربع.</t>
  </si>
  <si>
    <t>33081705</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</si>
  <si>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185×1 میلیمتر مربع.</t>
  </si>
  <si>
    <t>33081706</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</si>
  <si>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240×1 میلیمتر مربع.</t>
  </si>
  <si>
    <t>33081707</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</si>
  <si>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300×1 میلیمتر مربع.</t>
  </si>
  <si>
    <t>33081708</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</si>
  <si>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50×1 میلیمتر مربع.</t>
  </si>
  <si>
    <t>33081709</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</si>
  <si>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400×1 میلیمتر مربع.</t>
  </si>
  <si>
    <t>33081710</t>
  </si>
  <si>
    <t>کابل 18/30 کیلو ولتی زره‌دار با نوار آلومینیومی، تک‌‌سیمه با هادی آلومینیومی، عایق پلی اتیلن کراس لینـک، شیلد و نوار مسی و پوشـش خارجی پی. وی. سی مطابق با استاندارد 2-60502 IEC و یا 3569 ISIRI و یا 6622 BS و یا 0273 VDE  از نوع NA2XSYBY و به مقطع 500×1 میلیمتر مربع.</t>
  </si>
  <si>
    <t>33082101</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</si>
  <si>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35×3 میلیمتر مربع.</t>
  </si>
  <si>
    <t>33082102</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</si>
  <si>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50×3 میلیمتر مربع.</t>
  </si>
  <si>
    <t>33082103</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</si>
  <si>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70×3 میلیمتر مربع.</t>
  </si>
  <si>
    <t>33082104</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</si>
  <si>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95×3 میلیمتر مربع.</t>
  </si>
  <si>
    <t>33082105</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</si>
  <si>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120×3 میلیمتر مربع.</t>
  </si>
  <si>
    <t>33082106</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</si>
  <si>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150×3 میلیمتر مربع.</t>
  </si>
  <si>
    <t>33082107</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</si>
  <si>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185×3 میلیمتر مربع.</t>
  </si>
  <si>
    <t>33082108</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</si>
  <si>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240×3 میلیمتر مربع.</t>
  </si>
  <si>
    <t>33082109</t>
  </si>
  <si>
    <t>کابل 12/20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300×3 میلیمتر مربع.</t>
  </si>
  <si>
    <t>33082201</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</si>
  <si>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35×3 میلیمتر مربع.</t>
  </si>
  <si>
    <t>33082202</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</si>
  <si>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50×3 میلیمتر مربع.</t>
  </si>
  <si>
    <t>33082203</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</si>
  <si>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70×3 میلیمتر مربع.</t>
  </si>
  <si>
    <t>33082204</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</si>
  <si>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95×3 میلیمتر مربع.</t>
  </si>
  <si>
    <t>33082205</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</si>
  <si>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120×3 میلیمتر مربع.</t>
  </si>
  <si>
    <t>33082206</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</si>
  <si>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150×3 میلیمتر مربع.</t>
  </si>
  <si>
    <t>33082207</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</si>
  <si>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185×3 میلیمتر مربع.</t>
  </si>
  <si>
    <t>33082208</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</si>
  <si>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240×3 میلیمتر مربع.</t>
  </si>
  <si>
    <t>33082209</t>
  </si>
  <si>
    <t>کابل 12/20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وبه ‌مقطع 300×3 میلیمتر مربع.</t>
  </si>
  <si>
    <t>33082301</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</si>
  <si>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35×1 میلیمتر مربع.</t>
  </si>
  <si>
    <t>33082302</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</si>
  <si>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50×1 میلیمتر مربع.</t>
  </si>
  <si>
    <t>33082303</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</si>
  <si>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70×1 میلیمتر مربع.</t>
  </si>
  <si>
    <t>33082304</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</si>
  <si>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95×1 میلیمتر مربع.</t>
  </si>
  <si>
    <t>33082305</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</si>
  <si>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120×1 میلیمتر مربع.</t>
  </si>
  <si>
    <t>33082306</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</si>
  <si>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150×1 میلیمتر مربع.</t>
  </si>
  <si>
    <t>33082307</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</si>
  <si>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185×1 میلیمتر مربع.</t>
  </si>
  <si>
    <t>33082308</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</si>
  <si>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240×1 میلیمتر مربع.</t>
  </si>
  <si>
    <t>33082309</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</si>
  <si>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300×1 میلیمتر مربع.</t>
  </si>
  <si>
    <t>33082310</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</si>
  <si>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400×1 میلیمتر مربع.</t>
  </si>
  <si>
    <t>33082311</t>
  </si>
  <si>
    <t>کابل 12/20 کیلو ولتی زره‌دار با نوار آلومینیومی تک ‌سیمه،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500×1 میلیمتر مربع.</t>
  </si>
  <si>
    <t>33082401</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</si>
  <si>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50×3 میلیمتر مربع.</t>
  </si>
  <si>
    <t>33082402</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</si>
  <si>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70×3 میلیمتر مربع.</t>
  </si>
  <si>
    <t>33082403</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</si>
  <si>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95×3 میلیمتر مربع.</t>
  </si>
  <si>
    <t>33082404</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</si>
  <si>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120×3 میلیمتر مربع.</t>
  </si>
  <si>
    <t>33082405</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</si>
  <si>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150×3 میلیمتر مربع.</t>
  </si>
  <si>
    <t>33082406</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</si>
  <si>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185×3 میلیمتر مربع.</t>
  </si>
  <si>
    <t>33082407</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</si>
  <si>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240×3 میلیمتر مربع.</t>
  </si>
  <si>
    <t>33082408</t>
  </si>
  <si>
    <t>کابل 18/30 کیلو ولتی سه سیمه، با هادی مسی، عایق پلی اتیلن کراس لینک، شیلد و نوار مسی و پوشـش خارجی پی. وی. سی مطابق با استاندارد 2-60502 IEC و یا 3569 ISIRI و یا 6622 BS و یا 0273 VDE از نوع N2XSEY و به ‌مقطع 300×3 میلیمتر مربع.</t>
  </si>
  <si>
    <t>33082501</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</si>
  <si>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50×3 میلیمتر مربع.</t>
  </si>
  <si>
    <t>33082502</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</si>
  <si>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70×3 میلیمتر مربع.</t>
  </si>
  <si>
    <t>33082503</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</si>
  <si>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95×3 میلیمتر مربع.</t>
  </si>
  <si>
    <t>33082504</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</si>
  <si>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120×3 میلیمتر مربع.</t>
  </si>
  <si>
    <t>33082505</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</si>
  <si>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150×3 میلیمتر مربع.</t>
  </si>
  <si>
    <t>33082506</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</si>
  <si>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185×3 میلیمتر مربع.</t>
  </si>
  <si>
    <t>33082507</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</si>
  <si>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240×3 میلیمتر مربع.</t>
  </si>
  <si>
    <t>33082508</t>
  </si>
  <si>
    <t>کابل 18/30 کیلو ولتی زره‌دار با نوار فولادی گالوانیزه سه سیمه، با هادی مسی، عایق پلی اتیلن کراس لینک، شیلد و نوار مسی و پوشـش خارجی پی. وی. سی مطابق با استاندارد 2-60502 IEC و یا 3569 ISIRI و یا 6622 BS و یا 0273 VDE از نوع N2XSEYBY و به ‌مقطع 300×3 میلیمتر مربع.</t>
  </si>
  <si>
    <t>33082601</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</si>
  <si>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50×1 میلیمتر مربع.</t>
  </si>
  <si>
    <t>33082602</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</si>
  <si>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70×1 میلیمتر مربع.</t>
  </si>
  <si>
    <t>33082603</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</si>
  <si>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95×1 میلیمتر مربع.</t>
  </si>
  <si>
    <t>33082604</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</si>
  <si>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120×1 میلیمتر مربع.</t>
  </si>
  <si>
    <t>33082605</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</si>
  <si>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150×1 میلیمتر مربع.</t>
  </si>
  <si>
    <t>33082606</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</si>
  <si>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185×1 میلیمتر مربع.</t>
  </si>
  <si>
    <t>33082607</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</si>
  <si>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240×1 میلیمتر مربع.</t>
  </si>
  <si>
    <t>33082608</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</si>
  <si>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300×1 میلیمتر مربع.</t>
  </si>
  <si>
    <t>33082609</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</si>
  <si>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400×1 میلیمتر مربع.</t>
  </si>
  <si>
    <t>33082610</t>
  </si>
  <si>
    <t>کابل 18/30 کیلو ولتی زره‌دار با نوار آلومینیومی تک‌سیمه، با هادی مسی، عایق پلی اتیلن کراس لینک، شیلد و نوار مسی و پوشـش خارجی پی. وی. سی مطابق با استاندارد 2-60502 IEC و یا 3569 ISIRI و یا 6622 BS و یا 0273 VDE از نوع N2XSYBY و به ‌مقطع 500×1 میلیمتر مربع.</t>
  </si>
  <si>
    <t>33082621</t>
  </si>
  <si>
    <t xml:space="preserve">  کابل 33 کیلو ولت زره دار با نوار آلومینیومی تک رشته، با هادی مسی، عایق پلی اتیلن کراس لینک، شیلد و نوار مسی و پوشـش خارجی پی. وی. سی از نوع N2XSYBY و به مقطع 35×1 میلیمتر مربع.
</t>
  </si>
  <si>
    <t>33082622</t>
  </si>
  <si>
    <t xml:space="preserve"> تهیه کابل 33 کیلو ولت زره دار با نوار آلومینیومی تک رشته، با هادی مسی، عایق پلی اتیلن کراس لینک، شیلد و نوار مسی و پوشـش خارجی پی. وی. سی از نوع N2XSYBY و به مقطع 400×1 میلیمتر مربع.
</t>
  </si>
  <si>
    <t>33082623</t>
  </si>
  <si>
    <t xml:space="preserve"> تهیه کابل 33 کیلو ولت زره دار با نوار آلومینیومی تک رشته، با هادی مسی، عایق پلی اتیلن کراس لینک، شیلد و نوار مسی و پوشـش خارجی پی. وی. سی از نوع N2XSYBY و به مقطع 500×1 میلیمتر مربع.
</t>
  </si>
  <si>
    <t>33083001</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</si>
  <si>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35×3 میلیمتر مربع.</t>
  </si>
  <si>
    <t>33083002</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</si>
  <si>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50×3 میلیمتر مربع.</t>
  </si>
  <si>
    <t>33083003</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</si>
  <si>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70×3 میلیمتر مربع.</t>
  </si>
  <si>
    <t>33083004</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</si>
  <si>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95×3 میلیمتر مربع.</t>
  </si>
  <si>
    <t>33083005</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</si>
  <si>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120×3 میلیمتر مربع.</t>
  </si>
  <si>
    <t>33083006</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</si>
  <si>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150×3 میلیمتر مربع.</t>
  </si>
  <si>
    <t>33083007</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</si>
  <si>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185×3 میلیمتر مربع.</t>
  </si>
  <si>
    <t>33083008</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</si>
  <si>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240×3 میلیمتر مربع.</t>
  </si>
  <si>
    <t>33083009</t>
  </si>
  <si>
    <t>کابل 3/6/6 کیلو ولتی زره‌دار با نوار فولادی گالوانیزه سه سیمه، با هادی آلومینیومی، عایق پلیاتیلن کراس لینک و پوشـش خارجی پی. وی. سی مطابق با استاندارد 2-60502 IEC و یا 3569 ISIRI و یا 6622 BS و یا 0273 VDE از نوع NA2XSEYBY و به مقطع 300×3 میلیمتر مربع.</t>
  </si>
  <si>
    <t>33083101</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</si>
  <si>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35×3 میلیمتر مربع.</t>
  </si>
  <si>
    <t>33083102</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</si>
  <si>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50×3 میلیمتر مربع.</t>
  </si>
  <si>
    <t>33083103</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</si>
  <si>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70×3 میلیمتر مربع.</t>
  </si>
  <si>
    <t>33083104</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</si>
  <si>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95×3 میلیمتر مربع.</t>
  </si>
  <si>
    <t>33083105</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</si>
  <si>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120×3 میلیمتر مربع.</t>
  </si>
  <si>
    <t>33083106</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</si>
  <si>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150×3 میلیمتر مربع.</t>
  </si>
  <si>
    <t>33083107</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</si>
  <si>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185×3 میلیمتر مربع.</t>
  </si>
  <si>
    <t>33083108</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</si>
  <si>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240×3 میلیمتر مربع.</t>
  </si>
  <si>
    <t>33083109</t>
  </si>
  <si>
    <t>کابل 6/10 کیلو ولتی زره‌دار با نوار فولادی گالوانیزه، سه سیمه با هادی آلومینیومی، عایق پلی اتیلن کراس لینک، شیلد و نوار مسی و پوشـش خارجی پی. وی. سی مطابق با استاندارد 2-60502 IEC و یا 3569 ISIRI و یا 6622 BS و یا 0273 VDE از نوع NA2XSEYBY و به مقطع 300×3 میلیمتر مربع.</t>
  </si>
  <si>
    <t>33083201</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</si>
  <si>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35×3 میلیمتر مربع.</t>
  </si>
  <si>
    <t>33083202</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</si>
  <si>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50×3 میلیمتر مربع.</t>
  </si>
  <si>
    <t>33083203</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</si>
  <si>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70×3 میلیمتر مربع.</t>
  </si>
  <si>
    <t>33083204</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</si>
  <si>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95×3 میلیمتر مربع.</t>
  </si>
  <si>
    <t>33083205</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</si>
  <si>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120×3 میلیمتر مربع.</t>
  </si>
  <si>
    <t>33083206</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</si>
  <si>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150×3 میلیمتر مربع.</t>
  </si>
  <si>
    <t>33083207</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</si>
  <si>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185×3 میلیمتر مربع.</t>
  </si>
  <si>
    <t>33083208</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</si>
  <si>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240×3 میلیمتر مربع.</t>
  </si>
  <si>
    <t>33083209</t>
  </si>
  <si>
    <t>کابل 12/20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300×3 میلیمتر مربع.</t>
  </si>
  <si>
    <t>33083301</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</si>
  <si>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35×3 میلیمتر مربع.</t>
  </si>
  <si>
    <t>33083302</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</si>
  <si>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50×3 میلیمتر مربع.</t>
  </si>
  <si>
    <t>33083303</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</si>
  <si>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70×3 میلیمتر مربع.</t>
  </si>
  <si>
    <t>33083304</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</si>
  <si>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95×3 میلیمتر مربع.</t>
  </si>
  <si>
    <t>33083305</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</si>
  <si>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120×3 میلیمتر مربع.</t>
  </si>
  <si>
    <t>33083306</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</si>
  <si>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150×3 میلیمتر مربع.</t>
  </si>
  <si>
    <t>33083307</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</si>
  <si>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185×3 میلیمتر مربع.</t>
  </si>
  <si>
    <t>33083308</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</si>
  <si>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240×3 میلیمتر مربع.</t>
  </si>
  <si>
    <t>33083309</t>
  </si>
  <si>
    <t>کابل 12/20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300×3 میلیمتر مربع.</t>
  </si>
  <si>
    <t>33083401</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</si>
  <si>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50×3 میلیمتر مربع.</t>
  </si>
  <si>
    <t>33083402</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</si>
  <si>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70×3 میلیمتر مربع.</t>
  </si>
  <si>
    <t>33083403</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</si>
  <si>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95×3 میلیمتر مربع.</t>
  </si>
  <si>
    <t>33083404</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</si>
  <si>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120×3 میلیمتر مربع.</t>
  </si>
  <si>
    <t>33083405</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</si>
  <si>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150×3 میلیمتر مربع.</t>
  </si>
  <si>
    <t>33083406</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</si>
  <si>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185×3 میلیمتر مربع.</t>
  </si>
  <si>
    <t>33083407</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</si>
  <si>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240×3 میلیمتر مربع.</t>
  </si>
  <si>
    <t>33083408</t>
  </si>
  <si>
    <t>کابل 18/30 کیلو ولتی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 و به مقطع 300×3 میلیمتر مربع.</t>
  </si>
  <si>
    <t>33083501</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</si>
  <si>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50×3 میلیمتر مربع.</t>
  </si>
  <si>
    <t>33083502</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</si>
  <si>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70×3 میلیمتر مربع.</t>
  </si>
  <si>
    <t>33083503</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</si>
  <si>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95×3 میلیمتر مربع.</t>
  </si>
  <si>
    <t>33083504</t>
  </si>
  <si>
    <t>کابل 18/30 کیلو ولتی زره‌دار با نوار فولادی گالوانیزه، سه‌ سیمه با هادی آلومینیومی، عایق پلی اتیلن کراس لینـک، شیلد و نوار مسی و پوشـش خارجی پی.وی.سی مطابق با استاندارد 2-60502 IEC و یا 3569 ISIRI و یا 6622 BS و یا 0273 VDE  از نوع NA2XSEYBY و به مقطع 120×3 میلیمتر مربع.</t>
  </si>
  <si>
    <t>33083505</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</si>
  <si>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150×3 میلیمتر مربع.</t>
  </si>
  <si>
    <t>33083506</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</si>
  <si>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185×3 میلیمتر مربع.</t>
  </si>
  <si>
    <t>33083507</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</si>
  <si>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240×3 میلیمتر مربع.</t>
  </si>
  <si>
    <t>33083508</t>
  </si>
  <si>
    <t>کابل 18/30 کیلو ولتی زره‌دار با نوار فولادی گالوانیزه، سه‌ سیمه با هادی آلومینیومی، عایق پلی اتیلن کراس لینـک، شیلد و نوار مسی و پوشـش خارجی پی. وی. سی مطابق با استاندارد 2-60502 IEC و یا 3569 ISIRI و یا 6622 BS و یا 0273 VDE  از نوع NA2XSEYBY و به مقطع 300×3 میلیمتر مربع.</t>
  </si>
  <si>
    <t>33093801</t>
  </si>
  <si>
    <t>کابلشو از نوع پرسی مسی و برای سیم یا کابل تا مقطع 2/5 میلیمتر مربع.</t>
  </si>
  <si>
    <t>33093802</t>
  </si>
  <si>
    <t>کابلشو از نوع پرسی مسی و برای سیم یا کابل به ‌مقطع 4 تا 6 میلیمتر مربع.</t>
  </si>
  <si>
    <t>33093803</t>
  </si>
  <si>
    <t>کابلشو از نوع پرسی مسی و برای سیم یا کابل به ‌مقطع 10 میلیمتر مربع.</t>
  </si>
  <si>
    <t>33093804</t>
  </si>
  <si>
    <t>کابلشو از نوع پرسی مسی و برای سیم یا کابل به ‌مقطع 16 میلیمتر مربع.</t>
  </si>
  <si>
    <t>33093805</t>
  </si>
  <si>
    <t>کابلشو از نوع پرسی مسی و برای سیم یا کابل به ‌مقطع 25 میلیمتر مربع.</t>
  </si>
  <si>
    <t>33093806</t>
  </si>
  <si>
    <t>کابلشو از نوع پرسی مسی و برای سیم یا کابل به ‌مقطع 35 میلیمتر مربع.</t>
  </si>
  <si>
    <t>33093807</t>
  </si>
  <si>
    <t>کابلشو از نوع پرسی مسی و برای سیم یا کابل به ‌مقطع 50 میلیمتر مربع.</t>
  </si>
  <si>
    <t>33093808</t>
  </si>
  <si>
    <t>کابلشو از نوع پرسی مسی و برای سیم یا کابل به ‌مقطع 70 میلیمتر مربع.</t>
  </si>
  <si>
    <t>33093809</t>
  </si>
  <si>
    <t>کابلشو از نوع پرسی مسی و برای سیم یا کابل به ‌مقطع 95 میلیمتر مربع.</t>
  </si>
  <si>
    <t>33093810</t>
  </si>
  <si>
    <t>کابلشو از نوع پرسی مسی و برای سیم یا کابل به ‌مقطع 120 میلیمتر مربع.</t>
  </si>
  <si>
    <t>33093811</t>
  </si>
  <si>
    <t>کابلشو از نوع پرسی مسی و برای سیم یا کابل به ‌مقطع 150 میلیمتر مربع.</t>
  </si>
  <si>
    <t>33093812</t>
  </si>
  <si>
    <t>کابلشو از نوع پرسی مسی و برای سیم یا کابل به ‌مقطع 185 میلیمتر مربع.</t>
  </si>
  <si>
    <t>33093813</t>
  </si>
  <si>
    <t>کابلشو از نوع پرسی مسی و برای سیم یا کابل به ‌مقطع 240 میلیمتر مربع.</t>
  </si>
  <si>
    <t>33093814</t>
  </si>
  <si>
    <t>کابلشو از نوع پرسی مسی و برای سیم یا کابل به ‌مقطع 300 میلیمتر مربع.</t>
  </si>
  <si>
    <t>33093815</t>
  </si>
  <si>
    <t>کابلشو از نوع پرسی مسی و برای سیم یا کابل به ‌مقطع 400 میلیمتر مربع.</t>
  </si>
  <si>
    <t>33093816</t>
  </si>
  <si>
    <t>کابلشو از نوع پرسی مسی و برای سیم یا کابل به ‌مقطع 500 میلیمتر مربع.</t>
  </si>
  <si>
    <t>33094021</t>
  </si>
  <si>
    <t>کابلشو از نوع پرسی آلومینیومی  و برای سیم یا کابل تا مقطع 2/5میلیمتر مربع.</t>
  </si>
  <si>
    <t>33094022</t>
  </si>
  <si>
    <t>کابلشو از نوع پرسی آلومینیومی  و برای سیم یا کابل به ‌مقطع 4 تا 6 میلیمتر مربع.</t>
  </si>
  <si>
    <t>33094023</t>
  </si>
  <si>
    <t>کابلشو از نوع پرسی آلومینیومی  و برای سیم یا کابل به ‌مقطع 10 میلیمتر مربع.</t>
  </si>
  <si>
    <t>33094024</t>
  </si>
  <si>
    <t>کابلشو از نوع پرسی آلومینیومی  و برای سیم یا کابل به ‌مقطع 16 میلیمتر مربع.</t>
  </si>
  <si>
    <t>33094025</t>
  </si>
  <si>
    <t>کابلشو از نوع پرسی آلومینیومی  و برای سیم یا کابل به ‌مقطع 25 میلیمتر مربع.</t>
  </si>
  <si>
    <t>33094026</t>
  </si>
  <si>
    <t>کابلشو از نوع پرسی آلومینیومی  و برای سیم یا کابل به ‌مقطع 35 میلیمتر مربع.</t>
  </si>
  <si>
    <t>33094027</t>
  </si>
  <si>
    <t>کابلشو از نوع پرسی آلومینیومی  و برای سیم یا کابل به ‌مقطع 50 میلیمتر مربع.</t>
  </si>
  <si>
    <t>33094028</t>
  </si>
  <si>
    <t>کابلشو از نوع پرسی آلومینیومی  و برای سیم یا کابل به ‌مقطع 70 میلیمتر مربع.</t>
  </si>
  <si>
    <t>33094029</t>
  </si>
  <si>
    <t>کابلشو از نوع پرسی آلومینیومی  و برای سیم یا کابل به ‌مقطع 95 میلیمتر مربع.</t>
  </si>
  <si>
    <t>33094030</t>
  </si>
  <si>
    <t>کابلشو از نوع پرسی آلومینیومی  و برای سیم یا کابل به ‌مقطع 120 میلیمتر مربع.</t>
  </si>
  <si>
    <t>33094031</t>
  </si>
  <si>
    <t>کابلشو از نوع پرسی آلومینیومی  و برای سیم یا کابل به ‌مقطع 150 میلیمتر مربع.</t>
  </si>
  <si>
    <t>33094032</t>
  </si>
  <si>
    <t>کابلشو از نوع پرسی آلومینیومی  و برای سیم یا کابل به ‌مقطع 185 میلیمتر مربع.</t>
  </si>
  <si>
    <t>33094033</t>
  </si>
  <si>
    <t>کابلشو از نوع پرسی آلومینیومی  و برای سیم یا کابل به ‌مقطع 240 میلیمتر مربع.</t>
  </si>
  <si>
    <t>33094034</t>
  </si>
  <si>
    <t>کابلشو از نوع پرسی آلومینیومی  و برای سیم یا کابل به ‌مقطع 300 میلیمتر مربع.</t>
  </si>
  <si>
    <t>33094035</t>
  </si>
  <si>
    <t>کابلشو از نوع پرسی آلومینیومی  و برای سیم یا کابل به ‌مقطع 400 میلیمتر مربع.</t>
  </si>
  <si>
    <t>33094036</t>
  </si>
  <si>
    <t>کابلشو از نوع پرسی آلومینیومی  و برای سیم یا کابل به ‌مقطع 500 میلیمتر مربع.</t>
  </si>
  <si>
    <t>33094051</t>
  </si>
  <si>
    <t>سر سیم مسی به مقطع 1/5 تا 2/5 میلیمتر مربع در انواع مختلف.</t>
  </si>
  <si>
    <t>33094052</t>
  </si>
  <si>
    <t>سر سیم مسی به مقطع 4 تا 6 میلیمتر مربع در انواع مختلف.</t>
  </si>
  <si>
    <t>33095001</t>
  </si>
  <si>
    <t>سرکابل داخلی، برای کابل تک سیمه 3/6 تا 6 کیلوولتی، N2XSYBY یا ,NA2XSYBY به ‌مقاطع 16×1 تا 70×1 میلیمتر مربع.</t>
  </si>
  <si>
    <t>33095002</t>
  </si>
  <si>
    <t>سرکابل داخلی، برای کابل سه سیمه 3/6 تا 6  کیلوولتی، N2XSYBY یا ,NA2XSYBY به مقاطع 95×1 تا 185×1 میلیمتر مربع.</t>
  </si>
  <si>
    <t>33095003</t>
  </si>
  <si>
    <t>سرکابل داخلی، برای کابل تک سیمه 3/6 تا 6 کیلوولتی، N2XSYBY یا ,NA2XSYBY به ‌مقطع 240×1 میلیمتر مربع.</t>
  </si>
  <si>
    <t>33095004</t>
  </si>
  <si>
    <t>سرکابل داخلی، برای کابل سه سیمه 3/6 تا 6 کیلوولتی N2XSEYBY یا NA2XSEYBY به مقاطع 16×3 تا 50×3 میلیمتر مربع.</t>
  </si>
  <si>
    <t>33095005</t>
  </si>
  <si>
    <t>سرکابل داخلی، برای کابل سه سیمه 3/6 تا 6 کیلوولتی N2XSEYBY یا NA2XSEYBY به مقاطع 70×3 تا 120×3 میلیمتر مربع.</t>
  </si>
  <si>
    <t>33095006</t>
  </si>
  <si>
    <t>سرکابل داخلی، برای کابل سه سیمه 3/6 تا 6 کیلوولتی N2XSEYBY یا NA2XSEYBY به مقاطع 150×3 تا 185×3 میلیمتر مربع.</t>
  </si>
  <si>
    <t>33095007</t>
  </si>
  <si>
    <t>سرکابل داخلی، برای کابل سه سیمه 3/6 تا 6 کیلوولتی N2XSEYBY یا NA2XSEYBY به مقطع 240×3 میلیمتر مربع.</t>
  </si>
  <si>
    <t>33095101</t>
  </si>
  <si>
    <t>سرکابل داخلی، برای کابل تک سیمه 6 تا 10 کیلوولتی، N2XSY یا NA2XSY به مقاطع 16×1 تا 70×1 میلیمتر مربع.</t>
  </si>
  <si>
    <t>33095102</t>
  </si>
  <si>
    <t>سرکابل داخلی، برای کابل تک سیمه 6 تا 10 کیلوولتی، N2XSY یا NA2XSY به مقاطع 95×1 تا 185×1 میلیمتر مربع.</t>
  </si>
  <si>
    <t>33095103</t>
  </si>
  <si>
    <t>سرکابل داخلی، برای کابل تک سیمه 6 تا 10 کیلوولتی، N2XSY یا NA2XSY به مقطع 240×1 میلیمتر مربع.</t>
  </si>
  <si>
    <t>33095105</t>
  </si>
  <si>
    <t>سرکابل داخلی، برای کابل سه سیمه 6 تا 10 کیلوولتی، N2XSEY یا NA2XSEY به مقاطع 16×3 تا 70×3 میلیمتر مربع.</t>
  </si>
  <si>
    <t>33095106</t>
  </si>
  <si>
    <t>سرکابل داخلی، برای کابل سه سیمه 6 تا 10 کیلوولتی، N2XSEY یا NA2XSEY به مقاطع 95×3 تا 185×3 میلیمتر مربع.</t>
  </si>
  <si>
    <t>33095107</t>
  </si>
  <si>
    <t>سرکابل داخلی، برای کابل سه سیمه 6 تا 10 کیلوولتی، N2XSEY یا NA2XSEY به مقاطع 240×3 میلیمتر مربع.</t>
  </si>
  <si>
    <t>33095601</t>
  </si>
  <si>
    <t>سرکابل فضای آزاد، برای کابل تک سیمه 3/6 تا 6 کیلوولتی، N2XSYBY یا ,NA2XSYBY به ‌مقاطع 16×1 تا 70×1 میلیمتر مربع.</t>
  </si>
  <si>
    <t>33095602</t>
  </si>
  <si>
    <t>سرکابل فضای آزاد، برای کابل تک سیمه 3/6 تا 6 کیلوولتی، N2XSYBY یا ,NA2XSYBY به ‌مقاطع 95×1 تا 185×1 میلیمتر مربع.</t>
  </si>
  <si>
    <t>33095603</t>
  </si>
  <si>
    <t>سرکابل فضای آزاد، برای کابل تک سیمه 3/6 تا 6 کیلوولتی، N2XSYBY یا ,NA2XSYBY به ‌مقطع 240×1 میلیمتر مربع.</t>
  </si>
  <si>
    <t>33095604</t>
  </si>
  <si>
    <t>سرکابل فضای آزاد، برای کابل سه سیمه 3/6 تا 6 کیلوولتی، N2XSEYBY یا ,NA2XSEYBY به مقاطع 16×3 تا50×3 میلیمتر مربع.</t>
  </si>
  <si>
    <t>33095605</t>
  </si>
  <si>
    <t>سرکابل فضای آزاد، برای کابل سه سیمه 3/6 تا 6 کیلوولتی، N2XSEYBY یا ,NA2XSEYBY به مقاطع 70×3 تا 120×3 میلیمتر مربع.</t>
  </si>
  <si>
    <t>33095606</t>
  </si>
  <si>
    <t>سرکابل فضای آزاد، برای کابل سه سیمه 3/6 تا 6 کیلوولتی، N2XSEYBY یا ,NA2XSEYBY به مقاطع 150×3 تا 185×3 میلیمتر مربع.</t>
  </si>
  <si>
    <t>33095607</t>
  </si>
  <si>
    <t>سرکابل فضای آزاد، برای کابل سه سیمه 3/6 تا 6 کیلوولتی، N2XSEYBY یا ,NA2XSEYBY به مقطع 240×3 میلیمتر مربع.</t>
  </si>
  <si>
    <t>33095701</t>
  </si>
  <si>
    <t>سرکابل فضای آزاد، برای کابل تک سیمه 6 تا 10 کیلوولتی، N2XSY یا NA2XSY به مقاطع 25×1 تا 50×1 میلیمتر مربع.</t>
  </si>
  <si>
    <t>33095703</t>
  </si>
  <si>
    <t>سرکابل فضای آزاد، برای کابل تک سیمه 6 تا 10 کیلوولتی، N2XSY یا NA2XSY به مقاطع 150×1 تا 240×1 میلیمتر مربع.</t>
  </si>
  <si>
    <t>33095704</t>
  </si>
  <si>
    <t>سرکابل فضای آزاد، برای کابل سه سیمه 6 تا 10 کیلوولتی، N2XSY یا NA2XSY به مقاطع 25×3 تا 70×3 میلیمتر مربع.</t>
  </si>
  <si>
    <t>33095705</t>
  </si>
  <si>
    <t>سرکابل فضای آزاد، برای کابل سه سیمه 6 تا 10 کیلوولتی، N2XSY یا NA2XSY به مقاطع 95×3 تا 240×3 میلیمتر مربع.</t>
  </si>
  <si>
    <t>33095805</t>
  </si>
  <si>
    <t>سرکابل فضای آزاد، برای کابل سه سیمه 12 تا 20  کیلوولتی، N2XSEY یا NA2XSEY به مقاطع 70×3 تا 185×3 میلیمتر مربع.</t>
  </si>
  <si>
    <t>33097001</t>
  </si>
  <si>
    <t>مفصل برای اتصال کابلهای 0/6 تا 1 کیلوولتی، NYY، NYCY یا NYCYRY به مقاطع 10×4 تا 16×4 میلیمتر مربع.</t>
  </si>
  <si>
    <t>33097002</t>
  </si>
  <si>
    <t>مفصل برای اتصال کابلهای 0/6 تا 1 کیلوولتی، NYY، NYCY یا NYCYRY به مقاطع 25×4 تا 50×4 میلیمتر مربع.</t>
  </si>
  <si>
    <t>33097003</t>
  </si>
  <si>
    <t>مفصل برای اتصال کابلهای 0/6 تا 1 کیلوولتی، NYY، NYCY یا NYCYRY به مقاطع 70×4 تا 95×4 میلیمتر مربع.</t>
  </si>
  <si>
    <t>33097004</t>
  </si>
  <si>
    <t>مفصل برای اتصال کابلهای 0/6 تا 1 کیلوولتی، NYY، NYCY یا NYCYRY به مقاطع 120×4 تا 150×4 میلیمتر مربع.</t>
  </si>
  <si>
    <t>33097005</t>
  </si>
  <si>
    <t>مفصل برای اتصال کابلهای 0/6 تا 1 کیلوولتی، NYY، NYCY یا NYCYRY به مقاطع 185×4 تا 300×4 میلیمتر مربع.</t>
  </si>
  <si>
    <t>33097006</t>
  </si>
  <si>
    <t>مفصل رزینی با قطر خارجی 14 میلیمتر برای اتصال کابل‌های کنترل 0/6 تا 1 کیلوولتی تا مقطع 1/5×7 میلیمتر مربع.</t>
  </si>
  <si>
    <t>33097007</t>
  </si>
  <si>
    <t>مفصل رزینی با قطر خارجی 21 میلیمتر برای اتصال کابل‌های کنترل 0/6 تا 1 کیلوولتی تا مقطع 1/5×10 میلیمتر مربع.</t>
  </si>
  <si>
    <t>33097008</t>
  </si>
  <si>
    <t>مفصل رزینی با قطر خارجی 31 میلیمتر برای اتصال کابل‌های کنترل 0/6 تا 1 کیلوولتی تا مقطع 1/5×24 میلیمتر مربع.</t>
  </si>
  <si>
    <t>33097009</t>
  </si>
  <si>
    <t>مفصل رزینی با قطر خارجی 34 میلیمتر برای اتصال کابل‌های کنترل 0/6 تا 1 کیلوولتی تا مقطع 1/5×61 میلیمتر مربع.</t>
  </si>
  <si>
    <t>33097010</t>
  </si>
  <si>
    <t>مفصل رزینی با قطر خارجی 14 میلیمتر برای اتصال کابل‌های کنترل 0/6 تا 1 کیلوولتی تا مقطع 2/5×5 میلیمتر مربع.</t>
  </si>
  <si>
    <t>33097011</t>
  </si>
  <si>
    <t>مفصل رزینی با قطر خارجی 21 میلیمتر برای اتصال کابل‌های کنترل 0/6 تا 1 کیلوولتی تا مقطع 2/5×7 میلیمتر مربع.</t>
  </si>
  <si>
    <t>33097012</t>
  </si>
  <si>
    <t>مفصل رزینی با قطر خارجی 31 میلیمتر برای اتصال کابل‌های کنترل 0/6 تا 1 کیلوولتی تا مقطع 2/5×19 میلیمتر مربع.</t>
  </si>
  <si>
    <t>33097013</t>
  </si>
  <si>
    <t>مفصل رزینی با قطر خارجی 34 میلیمتر برای اتصال کابل‌های کنترل 0/6 تا 1 کیلوولتی تا مقطع 2/5×40 میلیمتر مربع.</t>
  </si>
  <si>
    <t>33097014</t>
  </si>
  <si>
    <t>مفصل رزینی با قطر خارجی 44 میلیمتر برای اتصال کابل‌های کنترل 0/6 تا 1 کیلوولتی تا مقطع 2/5×52 میلیمتر مربع.</t>
  </si>
  <si>
    <t>33097101</t>
  </si>
  <si>
    <t>مفصل برای اتصال کابلهای تک ‌سیمه 3/6 تا 6 کیلوولتی، N2XSYBY یا NA2XSYBY به مقاطع 16×1 تا 35×1 میلیمتر مربع.</t>
  </si>
  <si>
    <t>33097102</t>
  </si>
  <si>
    <t>مفصل برای اتصال کابلهای تک ‌سیمه 3/6 تا 6 کیلوولتی، N2XSYBY یا NA2XSYBY به مقاطع 50×1 تا 70×1 میلیمتر مربع.</t>
  </si>
  <si>
    <t>33097103</t>
  </si>
  <si>
    <t>مفصل برای اتصال کابلهای تک ‌سیمه 3/6تا 6 کیلوولتی، N2XSYBY یا NA2XSYBY به مقاطع 95×1 تا 150×1 میلیمتر مربع.</t>
  </si>
  <si>
    <t>33097104</t>
  </si>
  <si>
    <t>مفصل برای اتصال کابلهای تک ‌سیمه 3/6 تا 6 کیلوولتی، N2XSYBY یا NA2XSYBY به مقاطع 185×1 تا 300×1 میلیمتر مربع.</t>
  </si>
  <si>
    <t>33097105</t>
  </si>
  <si>
    <t>مفصل برای اتصال کابلهای سه ‌سیمه 3/6 تا 6 کیلوولتی، N2XSEYBY یا NA2XSEYBY به مقاطع 16×3 تا 35×3 میلیمتر مربع.</t>
  </si>
  <si>
    <t>33097106</t>
  </si>
  <si>
    <t>مفصل برای اتصال کابلهای سه ‌سیمه 3/6 تا 6 کیلوولتی، N2XSEYBY یا NA2XSEYBY به مقاطع 50×3 تا 70×3 میلیمتر مربع.</t>
  </si>
  <si>
    <t>33097107</t>
  </si>
  <si>
    <t>مفصل برای اتصال کابلهای سه ‌سیمه 3/6 تا 6 کیلوولتی، N2XSEYBY یا NA2XSEYBY به مقاطع 95×3 تا 150×3 میلیمتر مربع.</t>
  </si>
  <si>
    <t>33097108</t>
  </si>
  <si>
    <t>مفصل برای اتصال کابلهای سه ‌سیمه 3/6 تا 6 کیلوولتی، N2XSEYBY یا NA2XSEYBY به مقاطع 185×3 تا 300×3 میلیمتر مربع.</t>
  </si>
  <si>
    <t>33097201</t>
  </si>
  <si>
    <t>مفصل برای اتصال کابلهای تک ‌سیمه 6 تا 10 کیلوولتی، N2XSY یا NA2XSY به مقاطع 25×1 تا 95×1 میلیمتر مربع.</t>
  </si>
  <si>
    <t>33097202</t>
  </si>
  <si>
    <t>مفصل برای اتصال کابلهای تک ‌سیمه 6 تا 10 کیلوولتی، N2XSY یا NA2XSY به مقاطع 120×1 تا 300×1 میلیمتر مربع.</t>
  </si>
  <si>
    <t>33097203</t>
  </si>
  <si>
    <t>مفصل برای اتصال کابلهای سه ‌سیمه 6 تا 10 کیلوولتی، N2XSEY یا NA2XSEY تا مقطع 25×3 میلیمتر مربع.</t>
  </si>
  <si>
    <t>33097204</t>
  </si>
  <si>
    <t>مفصل برای اتصال کابلهای سه ‌سیمه 6 تا 10 کیلوولتی، N2XSEY یا NA2XSEY به مقاطع 35×3  تا 120×3 میلیمتر مربع.</t>
  </si>
  <si>
    <t>33097205</t>
  </si>
  <si>
    <t>مفصل برای اتصال کابلهای سه ‌سیمه 6 تا 10 کیلوولتی، N2XSEY یا NA2XSEY به مقاطع 150×3  تا 240×3 میلیمتر مربع.</t>
  </si>
  <si>
    <t>33097301</t>
  </si>
  <si>
    <t>مفصل برای اتصال کابلهای تک ‌سیمه 12 تا 20 کیلوولتی، N2XSY یا NA2XSY به مقاطع 25×1  تا 95×1 میلیمتر مربع.</t>
  </si>
  <si>
    <t>33097302</t>
  </si>
  <si>
    <t>مفصل برای اتصال کابلهای تک ‌سیمه 12 تا 20 کیلوولتی، N2XSY یا NA2XSY به مقاطع 120×1  تا 240×1 میلیمتر مربع.</t>
  </si>
  <si>
    <t>33097303</t>
  </si>
  <si>
    <t>مفصل برای اتصال کابلهای تک ‌سیمه 12 تا 20 کیلوولتی، N2XSY یا NA2XSY به مقاطع 300×1  تا 500×1 میلیمتر مربع.</t>
  </si>
  <si>
    <t>33097304</t>
  </si>
  <si>
    <t>مفصل برای اتصال کابلهای سه ‌سیمه 12 تا 20 کیلوولتی، N2XSEY یا NA2XSEY به مقاطع 25×3  تا 95×3 میلیمتر مربع.</t>
  </si>
  <si>
    <t>33097305</t>
  </si>
  <si>
    <t>مفصل برای اتصال کابلهای سه ‌سیمه 12 تا 20 کیلوولتی، N2XSEY یا NA2XSEY به مقاطع 120×3  تا 240×3 میلیمتر مربع.</t>
  </si>
  <si>
    <t>33097306</t>
  </si>
  <si>
    <t>مفصل برای اتصال کابلهای سه ‌سیمه 12 تا 20 کیلوولتی، N2XSEY یا NA2XSEY به مقطع 300×3 میلیمتر مربع.</t>
  </si>
  <si>
    <t>33097401</t>
  </si>
  <si>
    <t>مفصل برای اتصال کابلهای تک ‌سیمه 18 تا 30 کیلوولتی، N2XSY یا NA2XSY به مقاطع 35×1 تا 70×1 میلیمتر مربع.</t>
  </si>
  <si>
    <t>33097402</t>
  </si>
  <si>
    <t>مفصل برای اتصال کابلهای تک ‌سیمه 18 تا 30 کیلوولتی، N2XSY یا NA2XSY به مقاطع 95×1 تا 150×1 میلیمتر مربع.</t>
  </si>
  <si>
    <t>33097403</t>
  </si>
  <si>
    <t>مفصل برای اتصال کابلهای تک ‌سیمه 18 تا 30 کیلوولتی، N2XSY یا NA2XSY به مقاطع 185×1 تا 300×1 میلیمتر مربع.</t>
  </si>
  <si>
    <t>33097404</t>
  </si>
  <si>
    <t>مفصل برای اتصال کابلهای تک ‌سیمه 18 تا 30 کیلوولتی، N2XSY یا NA2XSY به مقاطع 400×1 تا 500×1 میلیمتر مربع.</t>
  </si>
  <si>
    <t>33097405</t>
  </si>
  <si>
    <t>مفصل برای اتصال کابلهای سه ‌سیمه 18 تا 30 کیلوولتی، N2XSEY یا NA2XSEY به مقاطع 35×3 تا 70×3 میلیمتر مربع.</t>
  </si>
  <si>
    <t>33097406</t>
  </si>
  <si>
    <t>مفصل برای اتصال کابلهای سه ‌سیمه 18 تا 30 کیلوولتی، N2XSEY یا NA2XSEY به مقاطع 95×3 تا 150×3 میلیمتر مربع.</t>
  </si>
  <si>
    <t>33097408</t>
  </si>
  <si>
    <t>مفصل برای اتصال کابلهای سه ‌سیمه 18 تا 30 کیلوولتی، N2XSEY یا NA2XSEY به مقاطع 400×3 تا 500×3 میلیمتر مربع.</t>
  </si>
  <si>
    <t>33098003</t>
  </si>
  <si>
    <t>سرکابل KV 72.5 بیرونی کامپوزیتی خود نگهدارخشک با فاصله خزشی تا  2248 میلیمتر - برای هر نوع هادی تا مقطع میلیمتر مربع1200</t>
  </si>
  <si>
    <t>33098006</t>
  </si>
  <si>
    <t>سرکابل KV 72.5 بیرونی کامپوزیتی خود نگهدارروغنی با فاصله خزشی تا  2248 میلیمتر - برای هر نوع هادی تا مقطع میلیمتر مربع1200</t>
  </si>
  <si>
    <t>33098011</t>
  </si>
  <si>
    <t>سرکابل KV 72.5 بیرونی پرسلینی خود نگهدارروغنی با فاصله خزشی 2248 میلیمتر - برای هر نوع هادی تا مقطع میلیمتر مربع1200</t>
  </si>
  <si>
    <t>33098102</t>
  </si>
  <si>
    <t>سرکابل KV 145 بیرونی کامپوزیتی خود نگهدارخشک با فاصله خزشی تا 3625 میلیمتر - برای هر نوع هادی تا مقطع میلیمتر مربع1200</t>
  </si>
  <si>
    <t>33098103</t>
  </si>
  <si>
    <t>سرکابل KV 145 بیرونی کامپوزیتی خود نگهدارخشک با فاصله خزشی بیش از 3625 تا 4495 میلیمتر - برای هر نوع هادی تا مقطع میلیمتر مربع1200</t>
  </si>
  <si>
    <t>33098105</t>
  </si>
  <si>
    <t>سرکابل KV 145 بیرونی کامپوزیتی خود نگهدارروغنی با فاصله خزشی تا 3625 میلیمتر - برای هر نوع هادی تا مقطع میلیمتر مربع1200</t>
  </si>
  <si>
    <t>33098106</t>
  </si>
  <si>
    <t>سرکابل KV 145 بیرونی کامپوزیتی خود نگهدارروغنی با فاصله خزشی بیش از 3625 تا 4495 میلیمتر - برای هر نوع هادی تا مقطع میلیمتر مربع1200</t>
  </si>
  <si>
    <t>33098108</t>
  </si>
  <si>
    <t>سرکابل KV 145بیرونی کامپوزیتی flexible  با فاصله خزشی تا 3625 میلیمتر - برای هر نوع هادی تا مقطع میلیمتر مربع1200</t>
  </si>
  <si>
    <t>33098109</t>
  </si>
  <si>
    <t>سرکابل KV 145 بیرونی کامپوزیتی flexible  با فاصله خزشی بیش از 3625 تا 4495 میلیمتر - برای هر نوع هادی تا مقطع میلیمتر مربع1200</t>
  </si>
  <si>
    <t>33098111</t>
  </si>
  <si>
    <t>سرکابل KV 145 بیرونی پرسلینی خود نگهدارروغنی با فاصله خزشی تا 4495 میلیمتر - برای هر نوع هادی تا مقطع میلیمتر مربع1200</t>
  </si>
  <si>
    <t>33098203</t>
  </si>
  <si>
    <t>سرکابل KV 245بیرونی کامپوزیتی خود نگهدارروغنی با فاصله خزشی تا 7595 میلیمتر - برای هر نوع هادی تا مقطع میلیمتر مربع1200</t>
  </si>
  <si>
    <t>33098205</t>
  </si>
  <si>
    <t>سرکابل KV 245 بیرونی پرسلینی خود نگهدارروغنی با فاصله خزشی تا 7595 میلیمتر - برای هر نوع هادی تا مقطع میلیمتر مربع1200</t>
  </si>
  <si>
    <t>33098301</t>
  </si>
  <si>
    <t>سرکابل KV 72.5 گازی برای هر نوع هادی تا مقطع میلیمتر مربع1200</t>
  </si>
  <si>
    <t>33098401</t>
  </si>
  <si>
    <t>سرکابل KV 145 گازی برای هر نوع هادی مقطع میلیمتر مربع1600</t>
  </si>
  <si>
    <t>33098501</t>
  </si>
  <si>
    <t>سرکابل KV245گازی برای هر نوع هادی مقطع میلیمتر مربع2000</t>
  </si>
  <si>
    <t>33098701</t>
  </si>
  <si>
    <t>مفصل SLIP-ON برای اتصال کابل­های KV 72.5 با مقطع تا میلیمتر مربع1200 از نوع کراس باندینگ با روکش حرارتی</t>
  </si>
  <si>
    <t>33098702</t>
  </si>
  <si>
    <t>مفصل SLIP-ON برای اتصال کابل­های KV 145با مقطع تا میلیمتر مربع1600 از نوع کراس باندینگ با روکش حرارتی</t>
  </si>
  <si>
    <t>33098703</t>
  </si>
  <si>
    <t>مفصل SLIP-ON برای اتصال کابل­های KV 145با مقطع تا میلیمتر مربع1600از نوع کراس باندینگ با روکش و بدنه پلاستیکی به همراه رزین</t>
  </si>
  <si>
    <t>33098704</t>
  </si>
  <si>
    <t>مفصل SLIP-ON برای اتصال کابل­های KV 245با مقطع تا میلیمتر مربع2000 از نوع کراس باندینگ با روکش حرارتی</t>
  </si>
  <si>
    <t>33098705</t>
  </si>
  <si>
    <t>مفصل SLIP-ON برای اتصال کابل­های KV 245با مقطع تا میلیمتر مربع2000 از نوع کراس باندینگ با روکش و بدنه پلاستیکی به همراه رزین</t>
  </si>
  <si>
    <t>33100101</t>
  </si>
  <si>
    <t>کلید 10 آمپر 250 ولت یک پل، یک راه  و یک خانه، برای نصب توکار.</t>
  </si>
  <si>
    <t>33100102</t>
  </si>
  <si>
    <t>کلید 10 آمپر250 ولت دوپل، یک راه و دو خانه، برای نصب توکار.</t>
  </si>
  <si>
    <t>33100103</t>
  </si>
  <si>
    <t>کلید 10 آمپر250 ولت یک‌پل، برای قطع و وصل فاز و نول، برای نصب توکار.</t>
  </si>
  <si>
    <t>33100104</t>
  </si>
  <si>
    <t>کلید تبدیل 10 آمپر250 ولت یک پل، دوراه  و یک خانه، برای نصب توکار.</t>
  </si>
  <si>
    <t>33100105</t>
  </si>
  <si>
    <t>کلید صلیبی 10 آمپر250 ولت یک پل  و یک خانه، برای نصب توکار.</t>
  </si>
  <si>
    <t>33100106</t>
  </si>
  <si>
    <t>دکمه فشاری 250 ولت با علامت زنگ یا روشنایی، برای نصب توکار.</t>
  </si>
  <si>
    <t>33100107</t>
  </si>
  <si>
    <t>پریز 16 آمپر250 ولت یک فازونول، برای نصب توکار.</t>
  </si>
  <si>
    <t>33100108</t>
  </si>
  <si>
    <t>پریز 16 آمپر250 ولت یک فازونول، برای نصب توکار بااتصال زمین (شوکو).</t>
  </si>
  <si>
    <t>33100109</t>
  </si>
  <si>
    <t>پریز تلفن سوکتی RJ11، برای نصب توکار.</t>
  </si>
  <si>
    <t>33100111</t>
  </si>
  <si>
    <t>پریز آنتن رادیو و تلویزیون، برای نصب توکار.</t>
  </si>
  <si>
    <t>33100112</t>
  </si>
  <si>
    <t>بیزر220 ولت، برای نصب توکار</t>
  </si>
  <si>
    <t>33100201</t>
  </si>
  <si>
    <t>کلید 10 آمپر 250 ولت یک پل، یک راه  و یک خانه، برای نصب روکار.</t>
  </si>
  <si>
    <t>33100202</t>
  </si>
  <si>
    <t>کلید 10 آمپر250 ولت دوپل، یک راه، برای نصب روکار.</t>
  </si>
  <si>
    <t>33100203</t>
  </si>
  <si>
    <t>کلید 10 آمپر250 ولت یک‌پل، برای قطع و وصل فاز و نول، برای نصب روکار.</t>
  </si>
  <si>
    <t>33100204</t>
  </si>
  <si>
    <t>کلید تبدیل 10 آمپر250 ولت یک پل، دوراه  و یک خانه،  برای نصب روکار.</t>
  </si>
  <si>
    <t>33100206</t>
  </si>
  <si>
    <t>دکمه فشاری 250 ولت باعلامت زنگ یا روشنایی، برای نصب روکار.</t>
  </si>
  <si>
    <t>33100207</t>
  </si>
  <si>
    <t>پریز 16 آمپر250 ولت یک فازونول، برای نصب روکار.</t>
  </si>
  <si>
    <t>33100208</t>
  </si>
  <si>
    <t>پریز 16 آمپر250 ولت یک فازونول،  برای نصب روکار با اتصال زمین (شوکو).</t>
  </si>
  <si>
    <t>33100209</t>
  </si>
  <si>
    <t>پریز تلفن سوکتی RJ11، برای نصب روکار.</t>
  </si>
  <si>
    <t>33100211</t>
  </si>
  <si>
    <t>زنگ الکترونیکی 220 ولت، برای نصب توکار یا روکار.</t>
  </si>
  <si>
    <t>33100303</t>
  </si>
  <si>
    <t>کلید 10 آمپر250 ولت دو‌پل دو راه، برای نصب توکار.</t>
  </si>
  <si>
    <t>33110102</t>
  </si>
  <si>
    <t>لوله فولادی pg11</t>
  </si>
  <si>
    <t>33110103</t>
  </si>
  <si>
    <t>لوله فولادی  pg13/5</t>
  </si>
  <si>
    <t>33110104</t>
  </si>
  <si>
    <t>لوله فولادی pg16</t>
  </si>
  <si>
    <t>33110105</t>
  </si>
  <si>
    <t>لوله فولادی pg21</t>
  </si>
  <si>
    <t>33110106</t>
  </si>
  <si>
    <t>لوله فولادی pg29</t>
  </si>
  <si>
    <t>33110107</t>
  </si>
  <si>
    <t>لوله فولادی pg36</t>
  </si>
  <si>
    <t>33110108</t>
  </si>
  <si>
    <t>لوله فولادی pg42</t>
  </si>
  <si>
    <t>33110109</t>
  </si>
  <si>
    <t>لوله فولادی pg48</t>
  </si>
  <si>
    <t>33110202</t>
  </si>
  <si>
    <t xml:space="preserve">لوله فولادی   11 گالوانیزه </t>
  </si>
  <si>
    <t>33110203</t>
  </si>
  <si>
    <t xml:space="preserve">لوله فولادی   5 /13  گالوانیزه </t>
  </si>
  <si>
    <t>33110204</t>
  </si>
  <si>
    <t xml:space="preserve">لوله فولادی   16 گالوانیزه </t>
  </si>
  <si>
    <t>33110205</t>
  </si>
  <si>
    <t xml:space="preserve">لوله فولادی   21 گالوانیزه </t>
  </si>
  <si>
    <t>33110206</t>
  </si>
  <si>
    <t xml:space="preserve">لوله فولادی   29 گالوانیزه </t>
  </si>
  <si>
    <t>33110207</t>
  </si>
  <si>
    <t xml:space="preserve">لوله فولادی   36 گالوانیزه </t>
  </si>
  <si>
    <t>33110301</t>
  </si>
  <si>
    <t xml:space="preserve">لوله فولادی درزجوش گالوانیزه یک دوم اینچ </t>
  </si>
  <si>
    <t>33110302</t>
  </si>
  <si>
    <t xml:space="preserve">لوله فولادی درزجوش گالوانیزه سه چهارم اینچ </t>
  </si>
  <si>
    <t>33110303</t>
  </si>
  <si>
    <t xml:space="preserve">لوله فولادی درزجوش گالوانیزه یک اینچ </t>
  </si>
  <si>
    <t>33110304</t>
  </si>
  <si>
    <t xml:space="preserve">لوله فولادی درزجوش گالوانیزه یک ویک چهارم اینچ </t>
  </si>
  <si>
    <t>33110305</t>
  </si>
  <si>
    <t xml:space="preserve">لوله فولادی درزجوش گالوانیزه یک ویک دوم اینچ </t>
  </si>
  <si>
    <t>33110306</t>
  </si>
  <si>
    <t xml:space="preserve">لوله فولادی درزجوش گالوانیزه دواینچ </t>
  </si>
  <si>
    <t>33110307</t>
  </si>
  <si>
    <t xml:space="preserve">لوله فولادی درزجوش گالوانیزه دوویک دوم اینچ </t>
  </si>
  <si>
    <t>33110401</t>
  </si>
  <si>
    <t xml:space="preserve">لوله فولادی بدون درزگالوانیزه یک دوم اینچ </t>
  </si>
  <si>
    <t>33110402</t>
  </si>
  <si>
    <t xml:space="preserve">لوله فولادی بدون درزگالوانیزه سه چهارم اینچ </t>
  </si>
  <si>
    <t>33110403</t>
  </si>
  <si>
    <t xml:space="preserve">لوله فولادی بدون درزگالوانیزه یک اینچ </t>
  </si>
  <si>
    <t>33110404</t>
  </si>
  <si>
    <t xml:space="preserve">لوله فولادی بدون درزگالوانیزه یک ویک چهارم اینچ </t>
  </si>
  <si>
    <t>33110405</t>
  </si>
  <si>
    <t xml:space="preserve">لوله فولادی بدون درزگالوانیزه یک ویک دوم اینچ </t>
  </si>
  <si>
    <t>33110406</t>
  </si>
  <si>
    <t xml:space="preserve">لوله فولادی بدون درزگالوانیزه دواینچ </t>
  </si>
  <si>
    <t>33110501</t>
  </si>
  <si>
    <t>لوله فولادی گالوانیزه قابل انعطاف Pg11.</t>
  </si>
  <si>
    <t>33110502</t>
  </si>
  <si>
    <t>لوله فولادی گالوانیزه قابل انعطاف Pg13/5</t>
  </si>
  <si>
    <t>33110503</t>
  </si>
  <si>
    <t>لوله فولادی گالوانیزه قابل انعطاف Pg16</t>
  </si>
  <si>
    <t>33110504</t>
  </si>
  <si>
    <t>لوله فولادی گالوانیزه قابل انعطاف Pg21</t>
  </si>
  <si>
    <t>33110505</t>
  </si>
  <si>
    <t>لوله فولادی گالوانیزه قابل انعطاف Pg29</t>
  </si>
  <si>
    <t>33110520</t>
  </si>
  <si>
    <t>لوله فولادی گالوانیزه قابل انعطاف شیلددار Pg11</t>
  </si>
  <si>
    <t>33110521</t>
  </si>
  <si>
    <t>لوله فولادی گالوانیزه قابل انعطاف شیلددار Pg13/5</t>
  </si>
  <si>
    <t>33110522</t>
  </si>
  <si>
    <t>لوله فولادی گالوانیزه قابل انعطاف شیلددار Pg16</t>
  </si>
  <si>
    <t>33110523</t>
  </si>
  <si>
    <t>لوله فولادی گالوانیزه قابل انعطاف شیلددار Pg21</t>
  </si>
  <si>
    <t>33110524</t>
  </si>
  <si>
    <t>لوله فولادی گالوانیزه قابل انعطاف شیلددار Pg29</t>
  </si>
  <si>
    <t>33111101</t>
  </si>
  <si>
    <t>قوطی تقسیم گالوانیزه چهارگوش درداربه ابعادتقریبی 80 ×80  میلیمتر</t>
  </si>
  <si>
    <t>33111102</t>
  </si>
  <si>
    <t>قوطی تقسیم گالوانیزه چهارگوش درداربه ابعادتقریبی 100 ×100  میلیمتر</t>
  </si>
  <si>
    <t>33111103</t>
  </si>
  <si>
    <t>قوطی تقسیم گالوانیزه چهارگوش درداربه ابعادتقریبی 150 ×150  میلیمتر</t>
  </si>
  <si>
    <t>33111104</t>
  </si>
  <si>
    <t>قوطی تقسیم گالوانیزه چهارگوش درداربه ابعادتقریبی 200 ×200  میلیمتر</t>
  </si>
  <si>
    <t>33111105</t>
  </si>
  <si>
    <t>قوطی تقسیم گالوانیزه چهارگوش درداربه ابعادتقریبی 300 ×100  میلیمتر</t>
  </si>
  <si>
    <t>33111201</t>
  </si>
  <si>
    <t>قوطی تقسیم گردگالوانیزه لوپینگ باکس به قطر70  میلیمتر درداریابدون در</t>
  </si>
  <si>
    <t>33111301</t>
  </si>
  <si>
    <t>قوطی کلیدوپریز چهارگوش پرسی گالوانیزه به ابعادتقریبی 70 ×70 میلیمتر</t>
  </si>
  <si>
    <t>33111501</t>
  </si>
  <si>
    <t xml:space="preserve">مهره برنجی برای لوله های فولادی 11Pg، 13/5Pg و 16Pg.
</t>
  </si>
  <si>
    <t>33111502</t>
  </si>
  <si>
    <t>مهره برنجی برای لوله های فولادی 21 PG</t>
  </si>
  <si>
    <t>33111503</t>
  </si>
  <si>
    <t>مهره برنجی برای لوله های فولادی  29 PG</t>
  </si>
  <si>
    <t>33111504</t>
  </si>
  <si>
    <t>مهره برنجی برای لوله های فولادی  36 PG</t>
  </si>
  <si>
    <t>33111601</t>
  </si>
  <si>
    <t>بست فلزی (اسپیت) برای لوله‌های 11 Pg، 13/5Pg و 16 Pg با پیچ و رول پلاگ مربوط.</t>
  </si>
  <si>
    <t>33111602</t>
  </si>
  <si>
    <t>بست فلزی (اسپیت) برای لوله 21 PG باپیچ ورولپلاگ مربوط</t>
  </si>
  <si>
    <t>33111603</t>
  </si>
  <si>
    <t>بست فلزی (اسپیت) برای لوله 29 PG  باپیچ ورولپلاگ مربوط</t>
  </si>
  <si>
    <t>33111604</t>
  </si>
  <si>
    <t>بست فلزی (اسپیت) برای لوله 36 PG باپیچ ورولپلاگ مربوط</t>
  </si>
  <si>
    <t>33111605</t>
  </si>
  <si>
    <t>بست فلزی (اسپیت) برای لوله 42 PG باپیچ ورولپلاگ مربوط</t>
  </si>
  <si>
    <t>33111606</t>
  </si>
  <si>
    <t>بست فلزی (اسپیت) برای لوله 48 PG باپیچ ورولپلاگ مربوط</t>
  </si>
  <si>
    <t>33111701</t>
  </si>
  <si>
    <t>براس بوش با یک عدد بوشن فلزی برای لوله‌های  11Pg، 13/5Pg و 16Pg</t>
  </si>
  <si>
    <t>33111702</t>
  </si>
  <si>
    <t xml:space="preserve">براس بوش بایک عددبوشن فلزی برای لوله 21 PG </t>
  </si>
  <si>
    <t>33111703</t>
  </si>
  <si>
    <t>براس بوش بایک عددبوشن فلزی برای لوله 29 PG</t>
  </si>
  <si>
    <t>33111704</t>
  </si>
  <si>
    <t>براس بوش بایک عددبوشن فلزی برای لوله 36 PG</t>
  </si>
  <si>
    <t>33111705</t>
  </si>
  <si>
    <t>براس بوش بایک عددبوشن فلزی برای لوله 42 PG</t>
  </si>
  <si>
    <t>33111706</t>
  </si>
  <si>
    <t>براس بوش بایک عددبوشن فلزی برای لوله 48 PG</t>
  </si>
  <si>
    <t>33113201</t>
  </si>
  <si>
    <t xml:space="preserve">جعبه تقسیم شانه ای تلفن 6 زوجی بدون شانه های مربوط ازنوع فلزی توکار  ساخت داخل </t>
  </si>
  <si>
    <t>33113202</t>
  </si>
  <si>
    <t xml:space="preserve">جعبه تقسیم شانه ای تلفن 20 زوجی بدون شانه های مربوط ازنوع فلزی توکار ساخت داخل </t>
  </si>
  <si>
    <t>33113203</t>
  </si>
  <si>
    <t xml:space="preserve">جعبه تقسیم شانه ای تلفن 40 زوجی بدون شانه های مربوط ازنوع فلزی توکار ساخت داخل </t>
  </si>
  <si>
    <t>33113204</t>
  </si>
  <si>
    <t xml:space="preserve">جعبه تقسیم شانه ای تلفن 60 زوجی بدون شانه های مربوط ازنوع فلزی توکار ساخت داخل </t>
  </si>
  <si>
    <t>33113205</t>
  </si>
  <si>
    <t xml:space="preserve">جعبه تقسیم شانه ای تلفن 80 زوجی بدون شانه های مربوط ازنوع فلزی توکار ساخت داخل </t>
  </si>
  <si>
    <t>33113206</t>
  </si>
  <si>
    <t xml:space="preserve">جعبه تقسیم شانه ای تلفن 100 زوجی بدون شانه های مربوط ازنوع فلزی توکار ساخت داخل </t>
  </si>
  <si>
    <t>33113207</t>
  </si>
  <si>
    <t xml:space="preserve">جعبه تقسیم شانه ای تلفن 120 زوجی بدون شانه های مربوط ازنوع فلزی توکار ساخت داخل </t>
  </si>
  <si>
    <t>33113208</t>
  </si>
  <si>
    <t xml:space="preserve">جعبه تقسیم شانه ای تلفن 140 زوجی بدون شانه های مربوط ازنوع فلزی توکار ساخت داخل </t>
  </si>
  <si>
    <t>33113209</t>
  </si>
  <si>
    <t xml:space="preserve">جعبه تقسیم شانه ای تلفن 160 زوجی بدون شانه های مربوط ازنوع فلزی توکار ساخت داخل </t>
  </si>
  <si>
    <t>33113210</t>
  </si>
  <si>
    <t xml:space="preserve">جعبه تقسیم شانه ای تلفن 180 زوجی بدون شانه های مربوط ازنوع فلزی توکار ساخت داخل </t>
  </si>
  <si>
    <t>33113211</t>
  </si>
  <si>
    <t xml:space="preserve">جعبه تقسیم شانه ای تلفن 200 زوجی بدون شانه های مربوط ازنوع فلزی توکار ساخت داخل </t>
  </si>
  <si>
    <t>33113302</t>
  </si>
  <si>
    <t xml:space="preserve">جعبه تقسیم شانه ای تلفن 20 زوجی بدون شانه های مربوط ازنوع فلزی روکار ساخت داخل </t>
  </si>
  <si>
    <t>33113303</t>
  </si>
  <si>
    <t xml:space="preserve">جعبه تقسیم شانه ای تلفن 40 زوجی بدون شانه های مربوط ازنوع فلزی روکار ساخت داخل </t>
  </si>
  <si>
    <t>33113304</t>
  </si>
  <si>
    <t xml:space="preserve">جعبه تقسیم شانه ای تلفن 60 زوجی بدون شانه های مربوط ازنوع فلزی روکار ساخت داخل </t>
  </si>
  <si>
    <t>33113305</t>
  </si>
  <si>
    <t xml:space="preserve">جعبه تقسیم شانه ای تلفن 80 زوجی بدون شانه های مربوط ازنوع فلزی روکار ساخت داخل </t>
  </si>
  <si>
    <t>33113306</t>
  </si>
  <si>
    <t xml:space="preserve">جعبه تقسیم شانه ای تلفن 100 زوجی بدون شانه های مربوط ازنوع فلزی روکار ساخت داخل </t>
  </si>
  <si>
    <t>33113307</t>
  </si>
  <si>
    <t xml:space="preserve">جعبه تقسیم شانه ای تلفن 120 زوجی بدون شانه های مربوط ازنوع فلزی روکار ساخت داخل </t>
  </si>
  <si>
    <t>33113308</t>
  </si>
  <si>
    <t xml:space="preserve">جعبه تقسیم شانه ای تلفن 140 زوجی بدون شانه های مربوط ازنوع فلزی روکار ساخت داخل </t>
  </si>
  <si>
    <t>33113309</t>
  </si>
  <si>
    <t xml:space="preserve">جعبه تقسیم شانه ای تلفن 160 زوجی بدون شانه های مربوط ازنوع فلزی روکار ساخت داخل </t>
  </si>
  <si>
    <t>33113310</t>
  </si>
  <si>
    <t xml:space="preserve">جعبه تقسیم شانه ای تلفن 180 زوجی بدون شانه های مربوط ازنوع فلزی روکار ساخت داخل </t>
  </si>
  <si>
    <t>33113311</t>
  </si>
  <si>
    <t xml:space="preserve">جعبه تقسیم شانه ای تلفن 200 زوجی بدون شانه های مربوط ازنوع فلزی روکار ساخت داخل </t>
  </si>
  <si>
    <t>33113701</t>
  </si>
  <si>
    <t xml:space="preserve">ترانکینگ دیواری کلیپسی یک محفظه‌ای از ورق گالوانیزه گرم (HOT DIP) به ضخامت یک میلیمتر  با عایق داخلی و رنگ پودری اپوکسی پلیاستر با مقاومت ضربه پذیری 100 پوند بر اینچ مربع به ابعاد 30x20 میلی متر.
</t>
  </si>
  <si>
    <t>33113702</t>
  </si>
  <si>
    <t xml:space="preserve">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50x20 میلی متر همراه با قطعه نگهدارنده کابل.
</t>
  </si>
  <si>
    <t>33113703</t>
  </si>
  <si>
    <t xml:space="preserve">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70x20 میلی متر همراه با قطعه نگهدارنده کابل.
</t>
  </si>
  <si>
    <t>33113704</t>
  </si>
  <si>
    <t xml:space="preserve">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100x20 میلی متر همراه با قطعه نگهدارنده کابل.
</t>
  </si>
  <si>
    <t>33113705</t>
  </si>
  <si>
    <t xml:space="preserve">ترانکینگ دیواری پریز خور دو محفظه‌ای از ورق گالوانیزه گرم (HOT DIP) به ضخامت یک میلیمتر  با عایق داخلی و رنگ پودری اپوکسی پلیاستر با مقاومت ضربه پذیری 100 پوند به اینچ مربع، به ابعاد 120x40 میلی متر با قطعات مخصوص پریز یک تا چهار واحد همراه با بست رویه.
</t>
  </si>
  <si>
    <t>33113801</t>
  </si>
  <si>
    <t>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100x30 میلی متر همراه با قطعه نگهدارنده کابل.</t>
  </si>
  <si>
    <t>33113802</t>
  </si>
  <si>
    <t>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قطعه نگهدارنده کابل.</t>
  </si>
  <si>
    <t>33113803</t>
  </si>
  <si>
    <t>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150x40 میلی متر همراه با قطعه نگهدارنده کابل.</t>
  </si>
  <si>
    <t>33113804</t>
  </si>
  <si>
    <t>ترانکینگ پریز خور سه محفظه‌ای از ورق گالوانیزه گرم (HOT DIP) به ضخامت یک میلیمتر  با عایق داخلی و رنگ پودری اپوکسی پلیاستر با مقاومت ضربه پذیری 100 پوند بر اینچ مربع به ابعاد 40x150 میلی متر با قطعات مخصوص پریز یک تا چهار واحد همراه با بست رویه.</t>
  </si>
  <si>
    <t>33113805</t>
  </si>
  <si>
    <t>ترانکینگ کفی سه محفظه‌ای از ورق گالوانیزه گرم (HOT DIP) به ضخامت 1/5 میلی متر به ابعاد 200x30 میلی متر با عایق داخلی همراه با بست.</t>
  </si>
  <si>
    <t>33113806</t>
  </si>
  <si>
    <t>ترانکینگ کفی سه محفظه‌ای از ورق گالوانیزه گرم (HOT DIP) به ضخامت 1/5 میلی متر به ابعاد 200x60 میلی متر با عایق داخلی همراه با بست.</t>
  </si>
  <si>
    <t>33113807</t>
  </si>
  <si>
    <t>ترانکینگ پریز خور چهار محفظه‌ای از ورق گالوانیزه گرم (HOT DIP) به ضخامت یک میلیمتر  با عایق داخلی و رنگ پودری اپوکسی پلیاستر با مقاومت ضربه پذیری 100 پوند بر اینچ مربع به ابعاد 200x40 میلی متر با قطعات مخصوص پریز یک تا چهار واحد همراه با بست رویه.</t>
  </si>
  <si>
    <t>33113901</t>
  </si>
  <si>
    <t>قطعه انتهایی ترانکینگ دیواری کلیپسی یک محفظه‌ای از ورق گالوانیزه گرم (HOT DIP) به ضخامت یک میلیمتر  با عایق داخلی و رنگ پودری اپوکسی پلیاستر با مقاومت ضربه پذیری 100 پوند بر اینچ مربع به ابعاد 30x20 میلی متر.</t>
  </si>
  <si>
    <t>33113902</t>
  </si>
  <si>
    <t>قطعه انتهایی 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50x20 میلی متر.</t>
  </si>
  <si>
    <t>33113903</t>
  </si>
  <si>
    <t>قطعه انتهایی 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70x20 میلی متر.</t>
  </si>
  <si>
    <t>33113904</t>
  </si>
  <si>
    <t>قطعه انتهایی ترانکینگ دیواری کلیپسی دو محفظه‌ای از ورق گالوانیزه گرم (HOT DIP) به ضخامت یک میلیمتر  با عایق داخلی و رنگ پودری اپوکسی پلیاستر با مقاومت ضربه پذیری 100 پوند بر اینچ مربع به ابعاد 100x20 میلیمتر.</t>
  </si>
  <si>
    <t>33113905</t>
  </si>
  <si>
    <t xml:space="preserve">قطعه انتهایی دو محفظه‌ای  ترانکینگ دیواری پریز خور ترانکینگ دیواری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
</t>
  </si>
  <si>
    <t>33113906</t>
  </si>
  <si>
    <t>قطعه انتهایی 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100x30 میلی متر.</t>
  </si>
  <si>
    <t>33113907</t>
  </si>
  <si>
    <t>قطعه انتهایی 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120x40 میلی متر.</t>
  </si>
  <si>
    <t>33113908</t>
  </si>
  <si>
    <t>قطعه انتهایی ترانکینگ دیواری کلیپسی سه محفظه‌ای از ورق گالوانیزه گرم (HOT DIP) به ضخامت یک میلیمتر  با عایق داخلی و رنگ پودری اپوکسی پلیاستر با مقاومت ضربه پذیری 100 پوند بر اینچ مربع به ابعاد 150x40 میلی متر.</t>
  </si>
  <si>
    <t>33113909</t>
  </si>
  <si>
    <t xml:space="preserve">قطعه انتهایی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
</t>
  </si>
  <si>
    <t>33113910</t>
  </si>
  <si>
    <t>قطعه انتهایی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t>
  </si>
  <si>
    <t>33113911</t>
  </si>
  <si>
    <t xml:space="preserve">قطعه ارتباطی گوشه قائم ترانکینگ کفی سه محفظه‌ای از ورق گالوانیزه گرم (HOT DIP) به ضخامت 1/5 میلی متر به ابعاد 200x30 میلی متر با عایق داخلی همراه با بست.
</t>
  </si>
  <si>
    <t>33113912</t>
  </si>
  <si>
    <t>قطعه ارتباطی گوشه تخت ترانکینگ کفی سه محفظه‌ای از ورق گالوانیزه گرم (HOT DIP) به ضخامت 1/5 میلی متر به ابعاد 200x30 میلی متر با عایق داخلی همراه با بست.</t>
  </si>
  <si>
    <t>33113913</t>
  </si>
  <si>
    <t>قطعه ارتباطی ترانکینگ کفی سه محفظه‌ای به جعبه پریز  از ورق گالوانیزه گرم (HOT DIP) به ضخامت 1/5 میلی متر به ابعاد 200x30 میلی متر با عایق داخلی همراه با بست.</t>
  </si>
  <si>
    <t>33113914</t>
  </si>
  <si>
    <t>قطعه انتهایی ترانکینگ کفی سه محفظه‌ای از ورق گالوانیزه گرم (HOT DIP) به ضخامت 1/5 میلی متر به ابعاد 200x30 میلی متر با عایق داخلی همراه با بست.</t>
  </si>
  <si>
    <t>33113915</t>
  </si>
  <si>
    <t>قطعه ارتباطی گوشه قائم ترانکینگ کفی سه محفظه‌ای از ورق گالوانیزه گرم (HOT DIP) به ضخامت 1/5 میلی متر به ابعاد 200x60 میلی متر با عایق داخلی همراه با بست.</t>
  </si>
  <si>
    <t>33113916</t>
  </si>
  <si>
    <t>قطعه ارتباطی گوشه تخت ترانکینگ کفی سه محفظه‌ای از ورق گالوانیزه گرم (HOT DIP) به ضخامت 1/5 میلی متر به ابعاد 200x60 میلی متر با عایق داخلی همراه با بست.</t>
  </si>
  <si>
    <t>33113917</t>
  </si>
  <si>
    <t>قطعه ارتباطی ترانکینگ کفی سه محفظه‌ای به جعبه پریز از ورق گالوانیزه گرم (HOT DIP) به ضخامت 1/5 میلی متر به ابعاد 200x60 میلی متر با عایق داخلی همراه با بست.</t>
  </si>
  <si>
    <t>33113918</t>
  </si>
  <si>
    <t>قطعه انتهایی ترانکینگ کفی سه محفظه‌ای از ورق گالوانیزه گرم (HOT DIP) به ضخامت 1/5 میلی متر به ابعاد 200x60 میلی متر با عایق داخلی همراه با بست.</t>
  </si>
  <si>
    <t>33114001</t>
  </si>
  <si>
    <t>گوشه داخلی دو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t>
  </si>
  <si>
    <t>33114002</t>
  </si>
  <si>
    <t xml:space="preserve">گوشه خارجی دو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
</t>
  </si>
  <si>
    <t>33114003</t>
  </si>
  <si>
    <t xml:space="preserve">گوشه تخت دو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120x40 میلی متر همراه با بست رویه.
</t>
  </si>
  <si>
    <t>33114004</t>
  </si>
  <si>
    <t xml:space="preserve">گوشه داخلی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 همراه با بست رویه.
</t>
  </si>
  <si>
    <t>33114005</t>
  </si>
  <si>
    <t xml:space="preserve">گوشه خارجی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 همراه با بست رویه.
</t>
  </si>
  <si>
    <t>33114006</t>
  </si>
  <si>
    <t>گوشه تخت سه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150x40 میلی متر.</t>
  </si>
  <si>
    <t>33114007</t>
  </si>
  <si>
    <t xml:space="preserve">گوشه تخت سه محفظه‌ای  ترانکینگ دیواری پریز خور ترانکینگ دیواری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
</t>
  </si>
  <si>
    <t>33114008</t>
  </si>
  <si>
    <t xml:space="preserve">گوشه داخلی چهار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 مطابق.
</t>
  </si>
  <si>
    <t>33114009</t>
  </si>
  <si>
    <t xml:space="preserve">گوشه خارجی چهار محفظه‌ای  ترانکینگ دیواری پریز خور از ورق گالوانیزه گرم (HOT DIP) به ضخامت یک میلیمتر  با عایق داخلی و رنگ پودری اپوکسی پلیاستر با مقاومت ضربه پذیری 100 پوند بر اینچ مربع به ابعاد 200x40 میلی متر همراه با بست رویه.
</t>
  </si>
  <si>
    <t>33114010</t>
  </si>
  <si>
    <t>جعبه پریز یک تا چهار پریز خور مخصوص ترانکینگ کفی به ابعاد 200x200 میلی متر از ورق گالوانیزه گرم (HOT DIP) به ضخامت 5/1 میلی متر  با عایق داخلی  از عمق 70 تا 130 میلی متر با درب آلومینیومی دایکاست.</t>
  </si>
  <si>
    <t>33114011</t>
  </si>
  <si>
    <t>قطعه مسدودکننده جعبه پریز ترانکینگ کفی از ورق گالوانیزه گرم (HOT DIP) به ضخامت 5/1 میلی متر  با عایق داخلی.</t>
  </si>
  <si>
    <t>33114101</t>
  </si>
  <si>
    <t>سینی کابل به عرض 100 میلیمتر با سه راه وچهارراه پانچ شده متقاطع  ساخته شده ازورق گالوانیزه به ضخامت 1/25میلیمتر بایک لبه 4  سانتیمتری ویک لبه یک سانتیمتری وبست اتصال قطعات مربوط</t>
  </si>
  <si>
    <t>33114102</t>
  </si>
  <si>
    <t>سینی کابل به عرض 200 میلیمتر با سه راه وچهارراه پانچ شده متقاطع  ساخته شده ازورق گالوانیزه به ضخامت 25 /1 میلیمتر بایک لبه 4  سانتیمتری ویک لبه یک سانتیمتری وبست اتصال قطعات مربوط</t>
  </si>
  <si>
    <t>33114103</t>
  </si>
  <si>
    <t>سینی کابل به عرض 300 میلیمتر با سه راه وچهارراه پانچ شده متقاطع  ساخته شده ازورق گالوانیزه به ضخامت 25 /1 میلیمتر بایک لبه 4  سانتیمتری ویک لبه یک سانتیمتری وبست اتصال قطعات مربوط</t>
  </si>
  <si>
    <t>33114104</t>
  </si>
  <si>
    <t>سینی کابل به عرض 400 میلیمتر با سه راه وچهارراه پانچ شده متقاطع  ساخته شده ازورق گالوانیزه به ضخامت 5 /1 میلیمتر بایک لبه 4  سانتیمتری ویک لبه یک سانتیمتری وبست اتصال قطعات مربوط</t>
  </si>
  <si>
    <t>33114105</t>
  </si>
  <si>
    <t>سینی کابل به عرض 500 میلیمتر با سه راه وچهارراه پانچ شده متقاطع  ساخته شده ازورق گالوانیزه به ضخامت 5 /1 میلیمتر بایک لبه 4  سانتیمتری ویک لبه یک سانتیمتری وبست اتصال قطعات مربوط</t>
  </si>
  <si>
    <t>33114106</t>
  </si>
  <si>
    <t>سینی کابل به عرض 600 میلیمتر با سه راه وچهارراه پانچ شده متقاطع  ساخته شده ازورق گالوانیزه به ضخامت 5 /1 میلیمتر بایک لبه 4  سانتیمتری ویک لبه یک سانتیمتری وبست اتصال قطعات مربوط</t>
  </si>
  <si>
    <t>33114201</t>
  </si>
  <si>
    <t>نگاهدارنده (ساپورت) افقی پرسی زیرسینی ساخته شده ازورق گالوانیزه به ضخامت 5 /2 میلیمتر برای سینی به عرض 10 سانتیمتر</t>
  </si>
  <si>
    <t>33114202</t>
  </si>
  <si>
    <t>نگاهدارنده (ساپورت) افقی پرسی زیرسینی ساخته شده ازورق گالوانیزه به ضخامت 5 /2 میلیمتر برای سینی به عرض 20 سانتیمتر</t>
  </si>
  <si>
    <t>33114203</t>
  </si>
  <si>
    <t>نگاهدارنده (ساپورت) افقی پرسی زیرسینی ساخته شده ازورق گالوانیزه به ضخامت 5 /2 میلیمتر برای سینی به عرض 30 سانتیمتر</t>
  </si>
  <si>
    <t>33114204</t>
  </si>
  <si>
    <t>نگاهدارنده (ساپورت) افقی پرسی زیرسینی ساخته شده ازورق گالوانیزه به ضخامت 5 /2 میلیمتر برای سینی به عرض 40 سانتیمتر</t>
  </si>
  <si>
    <t>33114205</t>
  </si>
  <si>
    <t>نگاهدارنده (ساپورت) افقی پرسی زیرسینی ساخته شده ازورق گالوانیزه به ضخامت 5 /2 میلیمتر برای سینی به عرض 50 سانتیمتر</t>
  </si>
  <si>
    <t>33114206</t>
  </si>
  <si>
    <t>نگاهدارنده (ساپورت) افقی پرسی زیرسینی ساخته شده ازورق گالوانیزه به ضخامت 5 /2 میلیمتر برای سینی به عرض 60 سانتیمتر</t>
  </si>
  <si>
    <t>33114207</t>
  </si>
  <si>
    <t>زانوی افقی سینی کابل به عرض 100 میلیمتر، پانچ شده متقاطع، ساخته شده ازورق گالوانیزه به ضخامـت 1/25 میلیمتر، بایک لبه 4 سانتیمتری  و یک لبه یک سانتیمتری.</t>
  </si>
  <si>
    <t>33114208</t>
  </si>
  <si>
    <t>زانوی افقی سینی کابل به عرض 200 میلیمتر، پانچ شده متقاطع، ساخته شده ازورق گالوانیزه به ضخامـت 1/25میلیمتر، بایک لبه 4 سانتیمتری  و یک لبه یک سانتیمتری.</t>
  </si>
  <si>
    <t>33114209</t>
  </si>
  <si>
    <t>زانوی افقی سینی کابل به عرض 300 میلیمتر، پانچ شده متقاطع، ساخته شده ازورق گالوانیزه به ضخامـت 1/25 میلیمتر، بایک لبه 4 سانتیمتری  و یک لبه یک سانتیمتری.</t>
  </si>
  <si>
    <t>33114210</t>
  </si>
  <si>
    <t>زانوی افقی سینی کابل به عرض 400 میلیمتر، پانچ شده متقاطع، ساخته شده ازورق گالوانیزه به ضخامـت 1/5 میلیمتر، بایک لبه 4 سانتیمتری  و یک لبه یک سانتیمتری.</t>
  </si>
  <si>
    <t>33114211</t>
  </si>
  <si>
    <t>زانوی افقی سینی کابل به عرض 500 میلیمتر، پانچ شده متقاطع، ساخته شده ازورق گالوانیزه به ضخامـت 1/5 میلیمتر، بایک لبه 4 سانتیمتری  و یک لبه یک سانتیمتری.</t>
  </si>
  <si>
    <t>33114212</t>
  </si>
  <si>
    <t>زانوی افقی سینی کابل به عرض 600 میلیمتر، پانچ شده متقاطع، ساخته شده ازورق گالوانیزه به ضخامـت 1/5 میلیمتر، بایک لبه 4 سانتیمتری  و یک لبه یک سانتیمتری.</t>
  </si>
  <si>
    <t>33114213</t>
  </si>
  <si>
    <t>سه راهی سینی کابل به عرض 100 میلیمتر، پانچ شده متقاطع، ساخته شده ازورق گالوانیزه به ضخامـت 1/25میلیمتر، بایک لبه 4 سانتیمتری  و یک لبه یک سانتیمتری.</t>
  </si>
  <si>
    <t>33114214</t>
  </si>
  <si>
    <t>سه راهی سینی کابل به عرض 200 میلیمتر، پانچ شده متقاطع، ساخته شده ازورق گالوانیزه به ضخامـت 1/25 میلیمتر، بایک لبه 4 سانتیمتری  و یک لبه یک سانتیمتری.</t>
  </si>
  <si>
    <t>33114215</t>
  </si>
  <si>
    <t>سه راهی سینی کابل به عرض 300 میلیمتر، پانچ شده متقاطع، ساخته شده ازورق گالوانیزه به ضخامـت 1/25 میلیمتر، بایک لبه 4 سانتیمتری  و یک لبه یک سانتیمتری.</t>
  </si>
  <si>
    <t>33114216</t>
  </si>
  <si>
    <t>سه راهی سینی کابل به عرض 400 میلیمتر، پانچ شده متقاطع، ساخته شده ازورق گالوانیزه به ضخامـت 1/5 میلیمتر، بایک لبه 4 سانتیمتری  و یک لبه یک سانتیمتری.</t>
  </si>
  <si>
    <t>33114217</t>
  </si>
  <si>
    <t>سه راهی سینی کابل به عرض 500 میلیمتر، پانچ شده متقاطع، ساخته شده ازورق گالوانیزه به ضخامـت 1/5 میلیمتر، بایک لبه 4 سانتیمتری  و یک لبه یک سانتیمتری.</t>
  </si>
  <si>
    <t>33114218</t>
  </si>
  <si>
    <t>سه راهی سینی کابل به عرض 600 میلیمتر، پانچ شده متقاطع، ساخته شده ازورق گالوانیزه به ضخامـت 1/5 میلیمتر، بایک لبه 4 سانتیمتری  و یک لبه یک سانتیمتری.</t>
  </si>
  <si>
    <t>33114219</t>
  </si>
  <si>
    <t>چهار راهی سینی کابل به عرض 100 میلیمتر، پانچ شده متقاطع، ساخته شده ازورق گالوانیزه به ضخامـت 1/25 میلیمتر، بایک لبه 4 سانتیمتری  و یک لبه یک سانتیمتری.</t>
  </si>
  <si>
    <t>33114220</t>
  </si>
  <si>
    <t>چهار راهی سینی کابل به عرض 200 میلیمتر، پانچ شده متقاطع، ساخته شده ازورق گالوانیزه به ضخامـت 1/25 میلیمتر، بایک لبه 4 سانتیمتری  و یک لبه یک سانتیمتری.</t>
  </si>
  <si>
    <t>33114221</t>
  </si>
  <si>
    <t>چهار راهی سینی کابل به عرض 300 میلیمتر، پانچ شده متقاطع، ساخته شده ازورق گالوانیزه به ضخامـت 1/25میلیمتر، بایک لبه 4 سانتیمتری  و یک لبه یک سانتیمتری.</t>
  </si>
  <si>
    <t>33114222</t>
  </si>
  <si>
    <t>چهار راهی سینی کابل به عرض 400 میلیمتر، پانچ شده متقاطع، ساخته شده ازورق گالوانیزه به ضخامـت 1/5 میلیمتر، بایک لبه 4 سانتیمتری  و یک لبه یک سانتیمتری.</t>
  </si>
  <si>
    <t>33114223</t>
  </si>
  <si>
    <t>چهار راهی سینی کابل به عرض 500 میلیمتر، پانچ شده متقاطع، ساخته شده ازورق گالوانیزه به ضخامـت 1/5 میلیمتر، بایک لبه 4 سانتیمتری  و یک لبه یک سانتیمتری.</t>
  </si>
  <si>
    <t>33114224</t>
  </si>
  <si>
    <t>چهار راهی سینی کابل به عرض 600 میلیمتر، پانچ شده متقاطع، ساخته شده ازورق گالوانیزه به ضخامـت 1/5 میلیمتر، بایک لبه 4 سانتیمتری  و یک لبه یک سانتیمتری.</t>
  </si>
  <si>
    <t>33114231</t>
  </si>
  <si>
    <t>زانوی افقی نردبان کابل به عرض 20 سانتیمتر، ساخته شده از ورق گالوانیزه به ضخامت 1/5 میلیمتر و با فاصله پله‌های 25 سانتیمتری و با لبه نردبان 6 سانتیمتری.</t>
  </si>
  <si>
    <t>33114232</t>
  </si>
  <si>
    <t>زانوی افقی نردبان کابل به عرض 30 سانتیمتر، ساخته شده از ورق گالوانیزه به ضخامت 1/5 میلیمتر و با فاصله پله‌های 25 سانتیمتری و با لبه نردبان 6 سانتیمتری.</t>
  </si>
  <si>
    <t>33114233</t>
  </si>
  <si>
    <t>زانوی افقی نردبان کابل به عرض 40 سانتیمتر، ساخته شده از ورق گالوانیزه به ضخامت 1/5 میلیمتر و با فاصله پله‌های 25 سانتیمتری و با لبه نردبان 6 سانتیمتری.</t>
  </si>
  <si>
    <t>33114234</t>
  </si>
  <si>
    <t>زانوی افقی نردبان کابل به عرض 50 سانتیمتر، ساخته شده از ورق گالوانیزه به ضخامت 1/5 میلیمتر و با فاصله پله‌های 25 سانتیمتری و با لبه نردبان 6 سانتیمتری.</t>
  </si>
  <si>
    <t>33114235</t>
  </si>
  <si>
    <t>زانوی افقی نردبان کابل به عرض 60 سانتیمتر، ساخته شده از ورق گالوانیزه به ضخامت 1/5 میلیمتر و با فاصله پله‌های 25 سانتیمتری و با لبه نردبان 6 سانتیمتری.</t>
  </si>
  <si>
    <t>33114236</t>
  </si>
  <si>
    <t>زانوی افقی نردبان کابل به عرض 75 سانتیمتر، ساخته شده از ورق گالوانیزه به ضخامت 1/5 میلیمتر و با فاصله پله‌های 25 سانتیمتری و با لبه نردبان 6 سانتیمتری.</t>
  </si>
  <si>
    <t>33114237</t>
  </si>
  <si>
    <t>سه راهی نردبان کابل به عرض 20 سانتیمتر، ساخته شده از ورق گالوانیزه به ضخامت 1/5 میلیمتر و با فاصله پله‌های 25 سانتیمتری و با لبه نردبان 6 سانتیمتری.</t>
  </si>
  <si>
    <t>33114238</t>
  </si>
  <si>
    <t>سه راهی نردبان کابل به عرض 30 سانتیمتر، ساخته شده از ورق گالوانیزه به ضخامت 1/5 میلیمتر و با فاصله پله‌های 25 سانتیمتری و با لبه نردبان 6 سانتیمتری.</t>
  </si>
  <si>
    <t>33114239</t>
  </si>
  <si>
    <t>سه راهی نردبان کابل به عرض 40 سانتیمتر، ساخته شده از ورق گالوانیزه به ضخامت 1/5 میلیمتر و با فاصله پله‌های 25 سانتیمتری و با لبه نردبان 6 سانتیمتری.</t>
  </si>
  <si>
    <t>33114240</t>
  </si>
  <si>
    <t>سه راهی نردبان کابل به عرض 50 سانتیمتر، ساخته شده از ورق گالوانیزه به ضخامت 1/5 میلیمتر و با فاصله پله‌های 25 سانتیمتری و با لبه نردبان 6 سانتیمتری.</t>
  </si>
  <si>
    <t>33114241</t>
  </si>
  <si>
    <t>سه راهی نردبان کابل به عرض 60 سانتیمتر، ساخته شده از ورق گالوانیزه به ضخامت 1/5 میلیمتر و با فاصله پله‌های 25 سانتیمتری و با لبه نردبان 6 سانتیمتری.</t>
  </si>
  <si>
    <t>33114242</t>
  </si>
  <si>
    <t>سه راهی نردبان کابل به عرض 75 سانتیمتر، ساخته شده از ورق گالوانیزه به ضخامت 1/5میلیمتر و با فاصله پله‌های 25 سانتیمتری و با لبه نردبان 6 سانتیمتری.</t>
  </si>
  <si>
    <t>33114243</t>
  </si>
  <si>
    <t>چهار راهی نردبان کابل به عرض 20 سانتیمتر، ساخته شده از ورق گالوانیزه به ضخامت 1/5 میلیمتر و با فاصله پله‌های 25 سانتیمتری و با لبه نردبان 6 سانتیمتری.</t>
  </si>
  <si>
    <t>33114244</t>
  </si>
  <si>
    <t>چهار راهی نردبان کابل به عرض 30 سانتیمتر، ساخته شده از ورق گالوانیزه به ضخامت 1/5 میلیمتر و با فاصله پله‌های 25 سانتیمتری و با لبه نردبان 6 سانتیمتری.</t>
  </si>
  <si>
    <t>33114245</t>
  </si>
  <si>
    <t>چهار راهی نردبان کابل به عرض 40 سانتیمتر، ساخته شده از ورق گالوانیزه به ضخامت 1/5 میلیمتر و با فاصله پله‌های 25 سانتیمتری و با لبه نردبان 6 سانتیمتری.</t>
  </si>
  <si>
    <t>33114246</t>
  </si>
  <si>
    <t>چهار راهی نردبان کابل به عرض 50 سانتیمتر، ساخته شده از ورق گالوانیزه به ضخامت 1/5 میلیمتر و با فاصله پله‌های 25 سانتیمتری و با لبه نردبان 6 سانتیمتری.</t>
  </si>
  <si>
    <t>33114247</t>
  </si>
  <si>
    <t>چهار راهی نردبان کابل به عرض 60 سانتیمتر، ساخته شده از ورق گالوانیزه به ضخامت 1/5 میلیمتر و با فاصله پله‌های 25 سانتیمتری و با لبه نردبان 6 سانتیمتری.</t>
  </si>
  <si>
    <t>33114248</t>
  </si>
  <si>
    <t>چهار راهی نردبان کابل به عرض 75 سانتیمتر، ساخته شده از ورق گالوانیزه به ضخامت 1/5 میلیمتر و با فاصله پله‌های 25 سانتیمتری و با لبه نردبان 6 سانتیمتری.</t>
  </si>
  <si>
    <t>33114249</t>
  </si>
  <si>
    <t>اتصال (رابط) مستقیم سینی کابل و نردبان کابل بصورت نبشی، ساخته شده از ورق گالوانیزه به ضخامت 1/5 میلیمترو با پیچ و مهره مربوط.</t>
  </si>
  <si>
    <t>33114250</t>
  </si>
  <si>
    <t>اتصال (رابط) عمودی قابل تنظیم سینی کابل و نردبان کابل بصورت نبشی، ساخته شده از ورق گالوانیزه به ضخامت 1/5 میلیمترو با پیچ و مهره مربوط.</t>
  </si>
  <si>
    <t>33114301</t>
  </si>
  <si>
    <t xml:space="preserve">ناودانی عمودی بطول 200 میلیمتر برای نصب نگاهدارنده های افقی ردیفهای ساخته شده بالاازورق گالوانیزه به ضخامت
 5 /2 میلیمتر برای یک ردیف سینی </t>
  </si>
  <si>
    <t>33114302</t>
  </si>
  <si>
    <t xml:space="preserve">ناودانی عمودی بطول 400 میلیمتر برای نصب نگاهدارنده های افقی ردیفهای ساخته شده بالاازورق گالوانیزه به ضخامت 
5 /2 میلیمتر برای دو ردیف سینی </t>
  </si>
  <si>
    <t>33114303</t>
  </si>
  <si>
    <t xml:space="preserve">ناودانی عمودی بطول 800 میلیمتر برای نصب نگاهدارنده های افقی ردیفهای ساخته شده بالاازورق گالوانیزه به ضخامت
 5 /2 میلیمتر برای سه ردیف سینی </t>
  </si>
  <si>
    <t>33114401</t>
  </si>
  <si>
    <t>نردبان کابل به عرض 30 سانتیمتر ساخته شده ازورق گالوانیزه به ضخامت 5 /1 میلیمتر بافاصله پله های 25 سانتیمتری و با لبه بردبان 6 سانتیمتری</t>
  </si>
  <si>
    <t>33114402</t>
  </si>
  <si>
    <t>نردبان کابل به عرض 40 سانتیمتر ساخته شده ازورق گالوانیزه به ضخامت 5 /1 میلیمتر بافاصله پله های 25 سانتیمتری و با لبه بردبان 6 سانتیمتری</t>
  </si>
  <si>
    <t>33114403</t>
  </si>
  <si>
    <t>نردبان کابل به عرض 50 سانتیمتر ساخته شده ازورق گالوانیزه به ضخامت 5 /1 میلیمتر بافاصله پله های 25 سانتیمتری و با لبه بردبان 6 سانتیمتری</t>
  </si>
  <si>
    <t>33114404</t>
  </si>
  <si>
    <t>نردبان کابل به عرض 60 سانتیمتر ساخته شده ازورق گالوانیزه به ضخامت 5 /1 میلیمتر بافاصله پله های 25 سانتیمتری و با لبه بردبان 6 سانتیمتری</t>
  </si>
  <si>
    <t>33114405</t>
  </si>
  <si>
    <t>نردبان کابل به عرض 75 سانتیمتر ساخته شده ازورق گالوانیزه به ضخامت 5 /1 میلیمتر بافاصله پله های 25 سانتیمتری و با لبه بردبان 6 سانتیمتری</t>
  </si>
  <si>
    <t>33114406</t>
  </si>
  <si>
    <t>نردبان کابل به عرض 20 سانتیمتر، ساخته شده از ورق گالوانیزه به ضخامت 1/5میلیمتر و با فاصله پله‌های 25 سانتیمتری و با لبه نردبان 6 سانتیمتری.</t>
  </si>
  <si>
    <t>33114410</t>
  </si>
  <si>
    <t>جداکننده (Divider) سینی کابل و نردبان کابل، ساخته شده از ورق گالوانیزه به ضخامت 1/25 میلیمتر، مناسب برای ردیفهای 33114101 الی 33114106 و 33114401 الی 33114406 .</t>
  </si>
  <si>
    <t>33116501</t>
  </si>
  <si>
    <t xml:space="preserve">سازه فلزی گالوانیزه گنتری‌ها.
</t>
  </si>
  <si>
    <t>33116502</t>
  </si>
  <si>
    <t xml:space="preserve">سازه فلزی گالوانیزه پایه نگهدارنده تجهیزات و کابل 
</t>
  </si>
  <si>
    <t>33116503</t>
  </si>
  <si>
    <t xml:space="preserve">پایه نگهدارنده باتری با رنگ ضد اسید  </t>
  </si>
  <si>
    <t>33116504</t>
  </si>
  <si>
    <t>دستک یا بازوی نگه‌دارنده ، سایز 20 سانتی‌متری</t>
  </si>
  <si>
    <t>33116505</t>
  </si>
  <si>
    <t>دستک یا بازوی نگه‌دارنده ، سایز 30 سانتی‌متری</t>
  </si>
  <si>
    <t>33116506</t>
  </si>
  <si>
    <t xml:space="preserve">دستک یا بازوی نگه‌دارنده ، سایز 40 سانتی‌متری
</t>
  </si>
  <si>
    <t>33116507</t>
  </si>
  <si>
    <t>دستک یا بازوی نگه‌دارنده ، سایز 50 سانتی‌متری</t>
  </si>
  <si>
    <t>33116508</t>
  </si>
  <si>
    <t>دستک یا بازوی نگه‌دارنده ، سایز 60 سانتی‌متری</t>
  </si>
  <si>
    <t>33116601</t>
  </si>
  <si>
    <t xml:space="preserve">نردبان کابل با عرض 20 سانتی‌متر
</t>
  </si>
  <si>
    <t>33116602</t>
  </si>
  <si>
    <t xml:space="preserve">نردبان کابل با عرض 30 سانتی‌متر
</t>
  </si>
  <si>
    <t>33116603</t>
  </si>
  <si>
    <t xml:space="preserve">نردبان کابل با عرض 40 سانتی‌متر
</t>
  </si>
  <si>
    <t>33116604</t>
  </si>
  <si>
    <t xml:space="preserve">نردبان کابل با عرض 50 سانتی‌متر
</t>
  </si>
  <si>
    <t>33116605</t>
  </si>
  <si>
    <t xml:space="preserve">نردبان کابل با عرض 60 سانتی‌متر
</t>
  </si>
  <si>
    <t>33116606</t>
  </si>
  <si>
    <t xml:space="preserve">سه راهی نردبان کابل با عرض 20 سانتی‌متر
</t>
  </si>
  <si>
    <t>33116607</t>
  </si>
  <si>
    <t xml:space="preserve">چهار راهی نردبان کابل با عرض 20 سانتی‌متر
</t>
  </si>
  <si>
    <t>33116608</t>
  </si>
  <si>
    <t xml:space="preserve">زانوی افقی نردبان با عرض 20 سانتی‌متر
</t>
  </si>
  <si>
    <t>33116610</t>
  </si>
  <si>
    <t xml:space="preserve">زانوی عمودی نردبان قابل انعطاف با عرض 20 سانتی‌متر
</t>
  </si>
  <si>
    <t>33116701</t>
  </si>
  <si>
    <t xml:space="preserve">سینی کابل با عرض 20 سانتی‌متر
</t>
  </si>
  <si>
    <t>33116702</t>
  </si>
  <si>
    <t xml:space="preserve">سینی کابل با عرض 30 سانتی‌متر
</t>
  </si>
  <si>
    <t>33116703</t>
  </si>
  <si>
    <t xml:space="preserve">سینی کابل با عرض 40 سانتی‌متر
</t>
  </si>
  <si>
    <t>33116704</t>
  </si>
  <si>
    <t xml:space="preserve">سینی کابل با عرض 50 سانتی‌متر
</t>
  </si>
  <si>
    <t>33116705</t>
  </si>
  <si>
    <t xml:space="preserve">سینی کابل با عرض 60 سانتی‌متر
</t>
  </si>
  <si>
    <t>33116706</t>
  </si>
  <si>
    <t xml:space="preserve">سه راهی سینی کابل با عرض 20 سانتی‌متر
</t>
  </si>
  <si>
    <t>33116707</t>
  </si>
  <si>
    <t xml:space="preserve">چهار راهی سینی کابل با عرض 20 سانتی‌متر
</t>
  </si>
  <si>
    <t>33116708</t>
  </si>
  <si>
    <t xml:space="preserve">زانوی افقی سینی با عرض 20 سانتی‌متر
</t>
  </si>
  <si>
    <t>33116709</t>
  </si>
  <si>
    <t xml:space="preserve">زانوی عمودی سینی ثابت با عرض 20 سانتی‌متر
</t>
  </si>
  <si>
    <t>33116710</t>
  </si>
  <si>
    <t xml:space="preserve">زانوی عمودی سینی قابل انعطاف با عرض 20 سانتی‌متر
</t>
  </si>
  <si>
    <t>33116801</t>
  </si>
  <si>
    <t xml:space="preserve">انکربولت گالوانیزه گرم به همراه مهره و واشر مناسب
</t>
  </si>
  <si>
    <t>33116802</t>
  </si>
  <si>
    <t xml:space="preserve">رول بولت سایز M10/120
</t>
  </si>
  <si>
    <t>33116803</t>
  </si>
  <si>
    <t>رول بولت سایز M12/160</t>
  </si>
  <si>
    <t>33116809</t>
  </si>
  <si>
    <t xml:space="preserve">پلاک دیسپاچینگی 10*20 
</t>
  </si>
  <si>
    <t>33116810</t>
  </si>
  <si>
    <t xml:space="preserve">پلاک دیسپاچینگی 10*30 
</t>
  </si>
  <si>
    <t>33116811</t>
  </si>
  <si>
    <t>پلاک فازی 15*15</t>
  </si>
  <si>
    <t>33120202</t>
  </si>
  <si>
    <t>لوله پی روی رسی سخت متوسط معادل pg 11</t>
  </si>
  <si>
    <t>33120203</t>
  </si>
  <si>
    <t>لوله پی روی رسی سخت متوسط معادل pg13/5</t>
  </si>
  <si>
    <t>33120204</t>
  </si>
  <si>
    <t>لوله پی روی رسی سخت متوسط معادل  pg16</t>
  </si>
  <si>
    <t>33120205</t>
  </si>
  <si>
    <t>لوله پی روی رسی سخت متوسط معادل pg21</t>
  </si>
  <si>
    <t>33120206</t>
  </si>
  <si>
    <t>لوله پی روی رسی سخت متوسط معادل pg 29</t>
  </si>
  <si>
    <t>33120207</t>
  </si>
  <si>
    <t>لوله پی روی رسی سخت متوسط معادل pg 36</t>
  </si>
  <si>
    <t>33120208</t>
  </si>
  <si>
    <t>لوله پی روی رسی سخت متوسط معادل  pg42</t>
  </si>
  <si>
    <t>33120209</t>
  </si>
  <si>
    <t>لوله پی روی رسی سخت متوسط معادل 0  48</t>
  </si>
  <si>
    <t>33120502</t>
  </si>
  <si>
    <t>لوله پلی اتیلن   قابل انعطاف شلنگی معادل   0  11</t>
  </si>
  <si>
    <t>33120503</t>
  </si>
  <si>
    <t>لوله پلی اتیلن   قابل انعطاف شلنگی معادل   0         5 /13</t>
  </si>
  <si>
    <t>33120504</t>
  </si>
  <si>
    <t>لوله پلی اتیلن   قابل انعطاف شلنگی معادل   0  16</t>
  </si>
  <si>
    <t>33120505</t>
  </si>
  <si>
    <t>لوله پلی اتیلن   قابل انعطاف شلنگی معادل   0  21</t>
  </si>
  <si>
    <t>33120506</t>
  </si>
  <si>
    <t>لوله پلی اتیلن   قابل انعطاف شلنگی معادل   0  29</t>
  </si>
  <si>
    <t>33120507</t>
  </si>
  <si>
    <t>لوله پلی اتیلن قابل انعطاف  شلنگی معادل  0  36</t>
  </si>
  <si>
    <t>33120508</t>
  </si>
  <si>
    <t>لوله پلی اتیلن   قابل انعطاف شلنگی معادل   0  42</t>
  </si>
  <si>
    <t>33120509</t>
  </si>
  <si>
    <t>لوله پلی اتیلن   قابل انعطاف شلنگی معادل   0  48</t>
  </si>
  <si>
    <t>33120801</t>
  </si>
  <si>
    <t xml:space="preserve">جعبه تقسیم کائوچویی چهارگوش ازنوع بارانی به ابعادتقریبی 80 ×80  میلیمتر  </t>
  </si>
  <si>
    <t>33120802</t>
  </si>
  <si>
    <t xml:space="preserve">جعبه تقسیم کائوچویی چهارگوش ازنوع بارانی به ابعادتقریبی 100 ×100  میلیمتر </t>
  </si>
  <si>
    <t>33120803</t>
  </si>
  <si>
    <t xml:space="preserve">جعبه تقسیم کائوچویی چهارگوش از نوع بارانی به ابعاد تقریبی 150 ×150  میلیمتر </t>
  </si>
  <si>
    <t>33121101</t>
  </si>
  <si>
    <t>ترمینال پیچی با بدنه ای ازجنـس ترمو پلاستیک برای هادیهایی تا مقطع 2/5 میلیمتر مربع.</t>
  </si>
  <si>
    <t>33121102</t>
  </si>
  <si>
    <t>ترمینال پیچی با بدنه ای ازجنـس ترمو پلاستیک برای هادیهایی به مقطع 4 تا 6 میلیمتر مربع.</t>
  </si>
  <si>
    <t>33121104</t>
  </si>
  <si>
    <t>ترمینال پیچی با بدنه ای از جنـس ترمو پلاستیک برای هاد‌یهایی به مقطع 10 تا 16 میلیمتر مربع.</t>
  </si>
  <si>
    <t>33121105</t>
  </si>
  <si>
    <t>ترمینال پیچی با بدنه ای ازجنـس ترمو پلاستیک برای هادیهایی به مقطع 25 تا 35 میلیمتر مربع.</t>
  </si>
  <si>
    <t>33121107</t>
  </si>
  <si>
    <t>ترمینال پیچی با بدنه ای ازجنـس ترمو پلاستیک برای هادیهایی به مقطع 50 تا 70 میلیمتر مربع.</t>
  </si>
  <si>
    <t>33121201</t>
  </si>
  <si>
    <t xml:space="preserve">ترمینال پیچی با بدنه‌ای از جنـس دیوروپلاستیک (Duroplastic) برای هادیهایی به مقطع 95 میلیمتر مربع.
</t>
  </si>
  <si>
    <t>33121203</t>
  </si>
  <si>
    <t xml:space="preserve">ترمینال پیچی با بدنه‌ای ازجنـس دیوروپلاستیک (Duroplastic) برای هادیهایی به مقطع 120 تا 185 میلیمتر مربع.
</t>
  </si>
  <si>
    <t>33121205</t>
  </si>
  <si>
    <t xml:space="preserve">ترمینال پیچی با بدنه‌ای از جنـس دیوروپلاستیک (Duroplastic) برای هادیهایی به مقطع 240 میلیمتر مربع.
</t>
  </si>
  <si>
    <t>33121301</t>
  </si>
  <si>
    <t xml:space="preserve">صفحه انتهایی برای ترمینالهای پیچی ازمقطع 5 /2 تا240 میلیمتر مربع برای نصب روی ریل فلزی </t>
  </si>
  <si>
    <t>33121401</t>
  </si>
  <si>
    <t xml:space="preserve">بست فلزی برای نگهداری ترمینالهای پیچی مختلف روی ریل فلزی </t>
  </si>
  <si>
    <t>33121501</t>
  </si>
  <si>
    <t>بست کائوچویی به قطر 14-5 یا 17-6 میلیمتر باپیچ ورولپلاگ مربوط</t>
  </si>
  <si>
    <t>33121502</t>
  </si>
  <si>
    <t>بست کائوچویی به قطر 25-15 میلیمتر باپیچ ورولپلاگ مربوط</t>
  </si>
  <si>
    <t>33121503</t>
  </si>
  <si>
    <t>بست کائوچویی به قطر 34-24  میلیمتر باپیچ ورولپلاگ مربوط</t>
  </si>
  <si>
    <t>33121504</t>
  </si>
  <si>
    <t>بست کائوچویی به قطر 45-32 میلیمتر باپیچ ورولپلاگ مربوط</t>
  </si>
  <si>
    <t>33121601</t>
  </si>
  <si>
    <t>بست کائوچویی باریل فلزی به قطر 25-7 میلیمتر</t>
  </si>
  <si>
    <t>33121602</t>
  </si>
  <si>
    <t>بست کائوچویی باریل فلزی به قطر 38-13 میلیمتر</t>
  </si>
  <si>
    <t>33121701</t>
  </si>
  <si>
    <t>ترانکینگ دیواری از جنس PVC-U به ابعاد 50×150 میلیمتر، همراه با در، انواع گوشه، قطعات اتصال و غیره.</t>
  </si>
  <si>
    <t>33121702</t>
  </si>
  <si>
    <t>ترانکینگ دیواری از جنس PVC-U به ابعاد 50×105 میلیمتر، همراه با دو در، انواع گوشه، قطعات اتصال و غیره.</t>
  </si>
  <si>
    <t>33121703</t>
  </si>
  <si>
    <t>ترانکینگ دیواری از جنس PVC-U به ابعاد 50×80 میلیمتر، همراه با دو در، انواع گوشه، قطعات اتصال و غیره.</t>
  </si>
  <si>
    <t>33121704</t>
  </si>
  <si>
    <t>ترانکینگ دیواری از جنس PVC-U به ابعاد 20×75 میلیمتر، همراه با در، انواع گوشه، قطعات اتصال و غیره.</t>
  </si>
  <si>
    <t>33121706</t>
  </si>
  <si>
    <t>ترانکینگ دیواری از جنس PVC-U به ابعاد 20×40 میلیمتر، همراه با در، انواع گوشه، قطعات اتصال و غیره.</t>
  </si>
  <si>
    <t>33121707</t>
  </si>
  <si>
    <t>پارتیشن از جنس PVC-U جهت تفکیک فضای داکت، برای عمق‌های 35 و 50 میلیمتر.</t>
  </si>
  <si>
    <t>33121801</t>
  </si>
  <si>
    <t>جعبه کف‌خواب برای نصب کلید و پریز، 12 ماجول از جنس PVC، با روکش در استیل و ارتفاع قابل تنظیم، از 75 تا 105 میلیمتر.</t>
  </si>
  <si>
    <t>33121802</t>
  </si>
  <si>
    <t>جعبه کف‌خواب برای نصب کلید و پریز، 18 ماجول از جنس PVC، با روکش در استیل و ارتفاع قابل تنظیم، از 75 تا 105 میلیمتر.</t>
  </si>
  <si>
    <t>33121803</t>
  </si>
  <si>
    <t>جعبه کف‌خواب برای نصب کلید و پریز، 24 ماجول از جنس PVC، با روکش در استیل و ارتفاع قابل تنظیم، از 75 تا 105 میلیمتر.</t>
  </si>
  <si>
    <t>33130101</t>
  </si>
  <si>
    <t>فیوزفشنگی نوع صنعتی کندکار 2 تا 6 آمپر اندازه E27,DII.</t>
  </si>
  <si>
    <t>33130102</t>
  </si>
  <si>
    <t>فیوزفشنگی نوع صنعتی کندکار 10 تا 25 آمپر اندازه E27,DII.</t>
  </si>
  <si>
    <t>33130103</t>
  </si>
  <si>
    <t>فیوزفشنگی نوع صنعتی کندکار 35 تا 63 آمپر اندازه E33,DIII.</t>
  </si>
  <si>
    <t>33130104</t>
  </si>
  <si>
    <t>فیوزفشنگی نوع صنعتی کندکار 80 تا 100 آمپر اندازه R11/4,DIV.</t>
  </si>
  <si>
    <t>33130105</t>
  </si>
  <si>
    <t>فیوزفشنگی نوع صنعتی کندکار 125 تا 200 آمپر اندازه R2,DV.</t>
  </si>
  <si>
    <t>33130106</t>
  </si>
  <si>
    <t>فیوزفشنگی نوع خانگی(کتابی) کندکار 2 تا 6 آمپر اندازه E27,DII.</t>
  </si>
  <si>
    <t>33130107</t>
  </si>
  <si>
    <t>فیوزفشنگی نوع خانگی(کتابی) کندکار 10 تا 25 آمپر اندازه E27,DII.</t>
  </si>
  <si>
    <t>33130108</t>
  </si>
  <si>
    <t>فیوزفشنگی نوع خانگی(کتابی) کندکار 35 تا 63 آمپر اندازه E33,DIII.</t>
  </si>
  <si>
    <t>33130109</t>
  </si>
  <si>
    <t>فیوزفشنگی نوع خانگی(کتابی) کندکار 80 تا 100 آمپر اندازه R11/4,DIV.</t>
  </si>
  <si>
    <t>33130110</t>
  </si>
  <si>
    <t>فیوزفشنگی نوع خانگی(کتابی) کندکار 125 تا 200 آمپر اندازه R2,DV.</t>
  </si>
  <si>
    <t>33130211</t>
  </si>
  <si>
    <t>فیوزفشنگی نوع خانگی(کتابی) تندکار مخصوص مدارهای کنترل 2 تا 6 آمپر اندازه E14,DOI.</t>
  </si>
  <si>
    <t>33130212</t>
  </si>
  <si>
    <t>فیوزفشنگی نوع خانگی(کتابی) تندکار مخصوص مدارهای کنترل 20 تا 63 آمپر اندازه E18,DO2.</t>
  </si>
  <si>
    <t>33130301</t>
  </si>
  <si>
    <t>فیوز چاقویی (کاردی) اندازه صفر صفر و از نوع HRC 6 تا 25 آمپر.</t>
  </si>
  <si>
    <t>33130302</t>
  </si>
  <si>
    <t>فیوز چاقویی (کاردی) اندازه صفر صفر و از نوع HRC 32 تا 60 آمپر.</t>
  </si>
  <si>
    <t>33130303</t>
  </si>
  <si>
    <t>فیوز چاقویی (کاردی) اندازه صفر و از نوع HRC 25 تا 63 آمپر.</t>
  </si>
  <si>
    <t>33130304</t>
  </si>
  <si>
    <t>فیوز چاقویی (کاردی) اندازه صفر و از نوع HRC 32 تا 160 آمپر.</t>
  </si>
  <si>
    <t>33130306</t>
  </si>
  <si>
    <t>فیوز چاقویی (کاردی) اندازه یک و از نوع HRC 80 تا 160 آمپر.</t>
  </si>
  <si>
    <t>33130307</t>
  </si>
  <si>
    <t>فیوز چاقویی (کاردی) اندازه یک و از نوع HRC 200 تا 250 آمپر.</t>
  </si>
  <si>
    <t>33130308</t>
  </si>
  <si>
    <t>فیوز چاقویی (کاردی) اندازه دو و از نوع HRC 80 تا 160 آمپر.</t>
  </si>
  <si>
    <t>33130310</t>
  </si>
  <si>
    <t>فیوز چاقویی (کاردی) اندازه دو و از نوع HRC 300 تا 400 آمپر.</t>
  </si>
  <si>
    <t>33130311</t>
  </si>
  <si>
    <t>فیوز چاقویی (کاردی) اندازه سه و از نوع HRC 300 تا 400 آمپر.</t>
  </si>
  <si>
    <t>33130312</t>
  </si>
  <si>
    <t>فیوز چاقویی (کاردی) اندازه سه و از نوع HRC 425 تا 630 آمپر.</t>
  </si>
  <si>
    <t>33130402</t>
  </si>
  <si>
    <t>پایه فیوز چاقویی (کاردی)، یک پل، برای فیوزهای HRC اندازه صفر،  25 تا 160 آمپر.</t>
  </si>
  <si>
    <t>33130403</t>
  </si>
  <si>
    <t>پایه فیوز چاقویی (کاردی)، یک پل، برای فیوزهای HRC اندازه یک،  35 تا 250 آمپر.</t>
  </si>
  <si>
    <t>33130404</t>
  </si>
  <si>
    <t>پایه فیوز چاقویی (کاردی)، یک پل، برای فیوزهای HRC اندازه دو،  80 تا 400 آمپر.</t>
  </si>
  <si>
    <t>33130405</t>
  </si>
  <si>
    <t>پایه فیوز چاقویی (کاردی)، یک پل، برای فیوزهای HRC اندازه سه، 300 تا 630 آمپر.</t>
  </si>
  <si>
    <t>33131201</t>
  </si>
  <si>
    <t xml:space="preserve">کنتاکتورسه پل خشـک 400 ولت و 4 کیلووات (I-AC3=9A) و(I-AC1=20A) با بوبین 220 ولت.
</t>
  </si>
  <si>
    <t>33131202</t>
  </si>
  <si>
    <t xml:space="preserve">کنتاکتورسه پل خشـک 400 ولت و 5/5 کیلووات (I-AC3=12A) و(I-AC1=20A) با بوبین 220 ولت.
</t>
  </si>
  <si>
    <t>33131203</t>
  </si>
  <si>
    <t xml:space="preserve">کنتاکتورسه پل خشـک 400 ولت و 7/5 کیلووات (I-AC3=17A) و(I-AC1=25A) با بوبین 220 ولت.
</t>
  </si>
  <si>
    <t>33131204</t>
  </si>
  <si>
    <t xml:space="preserve">کنتاکتورسه پل خشـک 400 ولت و 11 کیلووات (I-AC3=22A) و(I-AC1=32A) با بوبین 220 ولت.
</t>
  </si>
  <si>
    <t>33131205</t>
  </si>
  <si>
    <t xml:space="preserve">کنتاکتورسه پل خشـک 400 ولت و 15 کیلووات (I-AC3=32A) و(I-AC1=50A) با بوبین 220 ولت.
</t>
  </si>
  <si>
    <t>33131206</t>
  </si>
  <si>
    <t xml:space="preserve">کنتاکتورسه پل خشـک 400 ولت و 18/5 کیلووات (I-AC3=37A) و(I-AC1=50A) با بوبین 220 ولت.
</t>
  </si>
  <si>
    <t>33131207</t>
  </si>
  <si>
    <t xml:space="preserve">کنتاکتورسه پل خشـک 400 ولت و 22 کیلووات (I-AC3=50A) و(I-AC1=60A) با بوبین 220 ولت.
</t>
  </si>
  <si>
    <t>33131208</t>
  </si>
  <si>
    <t xml:space="preserve">کنتاکتورسه پل خشـک 400 ولت و 30 کیلووات (I-AC3=65A) و(I-AC1=80A) با بوبین 220 ولت.
</t>
  </si>
  <si>
    <t>33131209</t>
  </si>
  <si>
    <t xml:space="preserve">کنتاکتورسه پل خشـک 400 ولت و 37 کیلووات (I-AC3=75A) و(I-AC1=110A) با بوبین 220 ولت.
</t>
  </si>
  <si>
    <t>33131210</t>
  </si>
  <si>
    <t xml:space="preserve">کنتاکتورسه پل خشـک 400 ولت و 45 کیلووات (I-AC3=90A) و(I-AC1=120A) با بوبین 220 ولت.
</t>
  </si>
  <si>
    <t>33131211</t>
  </si>
  <si>
    <t xml:space="preserve">کنتاکتورسه پل خشـک 400 ولت و 55 کیلووات (I-AC3=110A) و(I-AC1=150A) با بوبین 220 ولت.
</t>
  </si>
  <si>
    <t>33131212</t>
  </si>
  <si>
    <t xml:space="preserve">کنتاکتورسه پل خشـک 400 ولت و 75 کیلووات (I-AC3=145A) و(I-AC1=185A) با بوبین 220 ولت.
</t>
  </si>
  <si>
    <t>33131213</t>
  </si>
  <si>
    <t xml:space="preserve">کنتاکتورسه پل خشـک 400 ولت و 90 کیلووات (I-AC3=180A) و(I-AC1=215A) با بوبین 220 ولت.
</t>
  </si>
  <si>
    <t>33131214</t>
  </si>
  <si>
    <t xml:space="preserve">کنتاکتورسه پل خشـک 400 ولت و 110 کیلووات (I-AC3=210A) و(I-AC1=260A) با بوبین 220 ولت.
</t>
  </si>
  <si>
    <t>33131215</t>
  </si>
  <si>
    <t xml:space="preserve">کنتاکتورسه پل خشـک 400 ولت و 132 کیلووات (I-AC3=260A) و(I-AC1=300A) با بوبین 220 ولت.
</t>
  </si>
  <si>
    <t>33131216</t>
  </si>
  <si>
    <t xml:space="preserve">کنتاکتورسه پل خشـک 400 ولت و 160 کیلووات (I-AC3=300A) و(I-AC1=330A) با بوبین 220 ولت.
</t>
  </si>
  <si>
    <t>33131217</t>
  </si>
  <si>
    <t xml:space="preserve">کنتاکتورسه پل خشـک 400 ولت و 220 کیلووات (I-AC3=400A) و(I-AC1=430A) با بوبین 220 ولت.
</t>
  </si>
  <si>
    <t>33131222</t>
  </si>
  <si>
    <t xml:space="preserve">کنتاکت کمکی کنتاکتور، یک عدد باز و یک عدد بسته.
</t>
  </si>
  <si>
    <t>33131223</t>
  </si>
  <si>
    <t xml:space="preserve">کنتاکت کمکی کنتاکتور، دو عدد باز و دو عدد بسته.
</t>
  </si>
  <si>
    <t>33131226</t>
  </si>
  <si>
    <t>کنتاکتور سه پل خازنی 400 ولت و 11 کیلووار.</t>
  </si>
  <si>
    <t>33131227</t>
  </si>
  <si>
    <t>کنتاکتور سه پل خازنی 400 ولت و 15 کیلووار.</t>
  </si>
  <si>
    <t>33131228</t>
  </si>
  <si>
    <t>کنتاکتور سه پل خازنی 400 ولت و 20 کیلووار.</t>
  </si>
  <si>
    <t>33131229</t>
  </si>
  <si>
    <t>کنتاکتور سه پل خازنی 400 ولت و 25 کیلووار.</t>
  </si>
  <si>
    <t>33131232</t>
  </si>
  <si>
    <t>کنتاکتور سه پل خازنی 400 ولت و 60 کیلووار.</t>
  </si>
  <si>
    <t>33131301</t>
  </si>
  <si>
    <t>رله اضافه بار سه فاز از نوع حرارتی بیمتال قابل نصب روی کنتاکتورهای خشک بوبینی 380 ولت 9 و 12 آمپر با قابلیت تنظیم در محدوده 1 /0 تا 5 /14 آمپر در هفده محدوده تنظیم مختلف</t>
  </si>
  <si>
    <t>33131304</t>
  </si>
  <si>
    <t>رله اضافه بار سه فاز از نوع حرارتی بیمتال قابل نصب روی کنتاکتورهای خشک بوبینی 380 ولت 45 و 63 و 75 آمپر با قابلیت تنظیم در محدوده 16 تا80 آمپردر هشت محدوده تنظیم مختلف</t>
  </si>
  <si>
    <t>33131404</t>
  </si>
  <si>
    <t>چراغ سیگنال LED برای نصـب روی تابلو، به رنگهای مختلـف، با لامپی به قدرت 2 تا 6 وات، 220 یا110 یا24 و یا 6 ولـت.</t>
  </si>
  <si>
    <t>33131501</t>
  </si>
  <si>
    <t>دکمه فشاری برای نصـب روی تابلو، به قطر نصـب 30 میلیمتر با یک کنتاکت باز و یک بسته، به رنگهای مختلـف.</t>
  </si>
  <si>
    <t>33131811</t>
  </si>
  <si>
    <t>کانال پلاستیکی با عرض تا 4 سانتیمتر</t>
  </si>
  <si>
    <t>33131812</t>
  </si>
  <si>
    <t>کانال پلاستیکی با عرض بیش از 4 سانتیمتر تا 6 سانتیمتر</t>
  </si>
  <si>
    <t>33132501</t>
  </si>
  <si>
    <t xml:space="preserve">کنتاکتور 12 آمپری جریان متناوب
</t>
  </si>
  <si>
    <t>33132502</t>
  </si>
  <si>
    <t xml:space="preserve">کنتاکتور 24 آمپری جریان متناوب
</t>
  </si>
  <si>
    <t>33132503</t>
  </si>
  <si>
    <t xml:space="preserve">کنتاکتور 12 آمپری جریان مستقیم
</t>
  </si>
  <si>
    <t>33132504</t>
  </si>
  <si>
    <t xml:space="preserve">کنتاکتور 24 آمپری جریان مستقیم
</t>
  </si>
  <si>
    <t>33140101</t>
  </si>
  <si>
    <t>کلید اتوماتیک مینیاتوری یک پل، از نوع تندکار یا کندکار 2 تا 6 آمپر.</t>
  </si>
  <si>
    <t>33140102</t>
  </si>
  <si>
    <t>کلید اتوماتیک مینیاتوری یک پل، از نوع تندکار یا کندکار 40 تا 63 آمپر.</t>
  </si>
  <si>
    <t>33140103</t>
  </si>
  <si>
    <t>کلید اتوماتیک مینیاتوری دو پل، از نوع تندکار یا کندکار 2 تا 6 آمپر.</t>
  </si>
  <si>
    <t>33140104</t>
  </si>
  <si>
    <t>کلید اتوماتیک مینیاتوری دو پل، از نوع تندکار یا کندکار 40 تا 63 آمپر.</t>
  </si>
  <si>
    <t>33140105</t>
  </si>
  <si>
    <t>کلید اتوماتیک مینیاتوری سه پل، از نوع تندکار یا کندکار 2 تا 6 آمپر.</t>
  </si>
  <si>
    <t>33140106</t>
  </si>
  <si>
    <t>کلید اتوماتیک مینیاتوری سه پل، از نوع تندکار یا کندکار 40 تا 63 آمپر.</t>
  </si>
  <si>
    <t>33140107</t>
  </si>
  <si>
    <t>کلید اتوماتیک مینیاتوری یک پل، از نوع تندکار یا کندکار 10 تا 32 آمپر.</t>
  </si>
  <si>
    <t>33140109</t>
  </si>
  <si>
    <t>کلید اتوماتیک مینیاتوری سه پل، از نوع تندکار یا کندکار 10 تا 32 آمپر.</t>
  </si>
  <si>
    <t>33140121</t>
  </si>
  <si>
    <t>کنتاکت کلید مینیاتوری</t>
  </si>
  <si>
    <t>33141501</t>
  </si>
  <si>
    <t>کلید حفاظـت نشـت جریان زمین دو پل، با ولتاژ نامی 250 ولت و با حساسیت 30 میلی آمپر و جریان نامی 25 تا 40 آمپر.</t>
  </si>
  <si>
    <t>33141503</t>
  </si>
  <si>
    <t>کلید حفاظـت نشـت جریان زمین چهار پل، با ولتاژ نامی 500 ولت و با حساسیت 30 میلی آمپر و جریان نامی 25 تا 40 آمپر.</t>
  </si>
  <si>
    <t>33141504</t>
  </si>
  <si>
    <t>کلید حفاظـت نشـت جریان زمین چهار پل، با ولتاژ نامی 500 ولت و با حساسیت 30 میلی آمپر و جریان نامی 63 آمپر.</t>
  </si>
  <si>
    <t>33141505</t>
  </si>
  <si>
    <t>کلید حفاظـت نشـت جریان زمین چهار پل، با ولتاژ نامی 500 ولت و با حساسیت 30 میلی آمپر و جریان نامی 100 آمپر.</t>
  </si>
  <si>
    <t>33141506</t>
  </si>
  <si>
    <t>کلید حفاظت نشت جریان زمین چهار پل، با ولتاژ نامی 500 ولت و با حساسیت 100 میلی آمپر و جریان نامی 25 تا 40 آمپر.</t>
  </si>
  <si>
    <t>33141507</t>
  </si>
  <si>
    <t>کلید حفاظت نشت جریان زمین چهار پل، با ولتاژ نامی 500 ولت و با حساسیت 100 میلی آمپر و جریان نامی 63 آمپر.</t>
  </si>
  <si>
    <t>33141508</t>
  </si>
  <si>
    <t>کلید حفاظت نشت جریان زمین چهار پل، با ولتاژ نامی 500 ولت و با حساسیت 100 میلی آمپر و جریان نامی 100 آمپر.</t>
  </si>
  <si>
    <t>33141801</t>
  </si>
  <si>
    <t>کلید کنترل از راه دور (رله ضربه ای) با یک کنتاکت باز ‌و ‌بسته و ‌با ولتاژ 250 ولـت و جریان 16 آمپر.</t>
  </si>
  <si>
    <t>33141821</t>
  </si>
  <si>
    <t>رله 220 ولت مستقیم یا متناوب با یک یا سه یا چهار کنتاکت مستقل</t>
  </si>
  <si>
    <t>33141822</t>
  </si>
  <si>
    <t>رله 220 ولت مستقیم یا متناوب با یک یا دو کنتاکت مستقل</t>
  </si>
  <si>
    <t>33142401</t>
  </si>
  <si>
    <t xml:space="preserve">کلیدگردان تابلویی یک پل 16 امپر 380 ولت قابل قطع زیربار به طور کامل </t>
  </si>
  <si>
    <t>33142402</t>
  </si>
  <si>
    <t xml:space="preserve">کلیدگردان تابلویی یک پل 25 امپر 380 ولت قابل قطع زیربار به طور کامل </t>
  </si>
  <si>
    <t>33142403</t>
  </si>
  <si>
    <t xml:space="preserve">کلیدگردان تابلویی یک پل 40 امپر 380 ولت قابل قطع زیربار به طور کامل </t>
  </si>
  <si>
    <t>33142404</t>
  </si>
  <si>
    <t xml:space="preserve">کلیدگردان تابلویی یک پل 63 امپر 380 ولت قابل قطع زیربار به طور کامل </t>
  </si>
  <si>
    <t>33142405</t>
  </si>
  <si>
    <t xml:space="preserve">کلیدگردان تابلویی یک پل 100 امپر 380 ولت قابل قطع زیربار به طور کامل </t>
  </si>
  <si>
    <t>33142501</t>
  </si>
  <si>
    <t xml:space="preserve">کلیدگردان تابلویی دوپل 16 امپر 380 ولت قابل قطع زیربار به طور کامل </t>
  </si>
  <si>
    <t>33142502</t>
  </si>
  <si>
    <t xml:space="preserve">کلیدگردان تابلویی دوپل 25 امپر 380 ولت قابل قطع زیربار به طور کامل </t>
  </si>
  <si>
    <t>33142503</t>
  </si>
  <si>
    <t xml:space="preserve">کلیدگردان تابلویی دوپل 40 امپر 380 ولت قابل قطع زیربار به طور کامل </t>
  </si>
  <si>
    <t>33142504</t>
  </si>
  <si>
    <t xml:space="preserve">کلیدگردان تابلویی دوپل 63 امپر 380 ولت قابل قطع زیربار به طور کامل </t>
  </si>
  <si>
    <t>33142505</t>
  </si>
  <si>
    <t xml:space="preserve">کلیدگردان تابلویی دوپل 100 امپر 380 ولت قابل قطع زیربار به طور کامل </t>
  </si>
  <si>
    <t>33142506</t>
  </si>
  <si>
    <t xml:space="preserve">کلیدگردان تابلویی دوپل 200 امپر 380 ولت قابل قطع زیربار به طور کامل </t>
  </si>
  <si>
    <t>33142601</t>
  </si>
  <si>
    <t xml:space="preserve">کلیدگردان تابلویی سه پل 16 امپر 380 ولت قابل قطع زیربار به طور کامل </t>
  </si>
  <si>
    <t>33142602</t>
  </si>
  <si>
    <t xml:space="preserve">کلیدگردان تابلویی سه پل 25 امپر 380 ولت قابل قطع زیربار به طور کامل </t>
  </si>
  <si>
    <t>33142603</t>
  </si>
  <si>
    <t xml:space="preserve">کلیدگردان تابلویی سه پل 40 امپر 380 ولت قابل قطع زیربار به طور کامل </t>
  </si>
  <si>
    <t>33142604</t>
  </si>
  <si>
    <t xml:space="preserve">کلیدگردان تابلویی سه پل 63 امپر 380 ولت قابل قطع زیربار به طور کامل </t>
  </si>
  <si>
    <t>33142605</t>
  </si>
  <si>
    <t xml:space="preserve">کلیدگردان تابلویی سه پل 100 امپر 380 ولت قابل قطع زیربار به طور کامل </t>
  </si>
  <si>
    <t>33142606</t>
  </si>
  <si>
    <t xml:space="preserve">کلیدگردان تابلویی سه پل 200 امپر 380 ولت قابل قطع زیربار به طور کامل </t>
  </si>
  <si>
    <t>33142701</t>
  </si>
  <si>
    <t xml:space="preserve">کلیدگردان تابلویی چهارپل 16 امپر 380 ولت قابل قطع زیربار به طور کامل </t>
  </si>
  <si>
    <t>33142702</t>
  </si>
  <si>
    <t xml:space="preserve">کلیدگردان تابلویی چهارپل 25 امپر 380 ولت قابل قطع زیربار به طور کامل </t>
  </si>
  <si>
    <t>33142703</t>
  </si>
  <si>
    <t xml:space="preserve">کلیدگردان تابلویی چهارپل 40 امپر 380 ولت قابل قطع زیربار به طور کامل </t>
  </si>
  <si>
    <t>33142704</t>
  </si>
  <si>
    <t xml:space="preserve">کلیدگردان تابلویی چهارپل 63 امپر 380 ولت قابل قطع زیربار به طور کامل </t>
  </si>
  <si>
    <t>33142705</t>
  </si>
  <si>
    <t xml:space="preserve">کلیدگردان تابلویی چهارپل 80 امپر 380 ولت قابل قطع زیربار به طور کامل </t>
  </si>
  <si>
    <t>33142706</t>
  </si>
  <si>
    <t xml:space="preserve">کلیدگردان تابلویی چهارپل 100  امپر380 ولت قابل قطع زیربار به طورکامل </t>
  </si>
  <si>
    <t>33142707</t>
  </si>
  <si>
    <t xml:space="preserve">کلیدگردان تابلویی چهارپل 200  امپر380 ولت قابل قطع زیربار به طورکامل </t>
  </si>
  <si>
    <t>33142801</t>
  </si>
  <si>
    <t xml:space="preserve">کلیدگردان تابلویی یک پل 16 امپر 240 ولت ازنوع سه حالته 1 0 2  قابل قطع زیربار به طورکامل </t>
  </si>
  <si>
    <t>33142901</t>
  </si>
  <si>
    <t xml:space="preserve">کلیدگردان تابلویی سه پل 16 امپر 415 ولت ازنوع سه حالته 1 0 2  قابل قطع زیربار به طورکامل </t>
  </si>
  <si>
    <t>33142902</t>
  </si>
  <si>
    <t xml:space="preserve">کلیدگردان تابلویی سه پل 25 امپر 415 ولت ازنوع سه حالته 1 0 2  قابل قطع زیربار به طورکامل </t>
  </si>
  <si>
    <t>33142903</t>
  </si>
  <si>
    <t xml:space="preserve">کلیدگردان تابلویی سه پل 40 امپر 415 ولت ازنوع سه حالته 1 0 2  قابل قطع زیربار به طورکامل </t>
  </si>
  <si>
    <t>33142904</t>
  </si>
  <si>
    <t xml:space="preserve">کلیدگردان تابلویی سه پل 63 امپر 415 ولت ازنوع سه حالته 1 0 2  قابل قطع زیربار به طورکامل </t>
  </si>
  <si>
    <t>33142905</t>
  </si>
  <si>
    <t xml:space="preserve">کلیدگردان تابلویی سه پل 100 امپر 415 ولت ازنوع سه حالته 1 0 2  قابل قطع زیربار به طورکامل </t>
  </si>
  <si>
    <t>33142906</t>
  </si>
  <si>
    <t xml:space="preserve">کلیدگردان تابلویی سه پل 160 امپر 415 ولت ازنوع سه حالته 1 0 2  قابل قطع زیربار به طورکامل </t>
  </si>
  <si>
    <t>33143001</t>
  </si>
  <si>
    <t xml:space="preserve">کلیدگردان تابلویی یک پل 16 امپر 240 ولت ازنوع دوحالته 1 2  قابل قطع زیربار به طورکامل </t>
  </si>
  <si>
    <t>33143002</t>
  </si>
  <si>
    <t xml:space="preserve">کلیدگردان تابلویی یک پل 25 امپر 240 ولت ازنوع دوحالته 1 2  قابل قطع زیربار به طورکامل </t>
  </si>
  <si>
    <t>33143201</t>
  </si>
  <si>
    <t xml:space="preserve">کلیدگردان تابلویی سه پل 16 امپر 380 ولت ازنوع دوحالته 1 2  قابل قطع زیربار به طورکامل </t>
  </si>
  <si>
    <t>33143202</t>
  </si>
  <si>
    <t xml:space="preserve">کلیدگردان تابلویی سه پل 25 امپر 380 ولت ازنوع دوحالته 1 2  قابل قطع زیربار به طورکامل </t>
  </si>
  <si>
    <t>33143203</t>
  </si>
  <si>
    <t xml:space="preserve">کلیدگردان تابلویی سه پل 40 امپر 380 ولت ازنوع دوحالته 1 2  قابل قطع زیربار به طورکامل </t>
  </si>
  <si>
    <t>33143204</t>
  </si>
  <si>
    <t xml:space="preserve">کلیدگردان تابلویی سه پل 63 امپر 380 ولت ازنوع دوحالته 1 2  قابل قطع زیربار به طورکامل </t>
  </si>
  <si>
    <t>33143501</t>
  </si>
  <si>
    <t>کلید گردان پایه فیوزدار قابل قطع زیر بار سه پل با ولتااژ نامی 500 ولت و جریان 160 آمپر.</t>
  </si>
  <si>
    <t>33143502</t>
  </si>
  <si>
    <t>کلید گردان پایه فیوزدار قابل قطع زیر بار سه پل با ولتااژ نامی 500 ولت و جریان 250 آمپر.</t>
  </si>
  <si>
    <t>33143503</t>
  </si>
  <si>
    <t>کلید گردان پایه فیوزدار قابل قطع زیر بار سه پل با ولتااژ نامی 500 ولت و جریان 400 آمپر.</t>
  </si>
  <si>
    <t>33143504</t>
  </si>
  <si>
    <t>کلید گردان پایه فیوزدار قابل قطع زیر بار سه پل با ولتااژ نامی 500 ولت و جریان 630 آمپر.</t>
  </si>
  <si>
    <t>33143701</t>
  </si>
  <si>
    <t>کلید فیوزسه پل تا160 آمپر، 500 ولـت، قابل قطع زیربار، با جرقه گیرهای مربوط و بدون فیوز چاقویی مربوط.</t>
  </si>
  <si>
    <t>33143702</t>
  </si>
  <si>
    <t>کلید فیوز سه پل تا250 آمپر، 500 ولـت، قابل قطع زیربار، با جرقه گیرهای مربوط و بدون فیوز چاقویی مربوط.</t>
  </si>
  <si>
    <t>33143703</t>
  </si>
  <si>
    <t>کلید فیوزسه پل تا400 آمپر، 500 ولـت، قابل قطع زیربار، با جرقه گیرهای مربوط و بدون فیوز چاقویی مربوط.</t>
  </si>
  <si>
    <t>33143704</t>
  </si>
  <si>
    <t>کلید فیوز سه پل تا630 آمپر، 500 ولـت، قابل قطع زیربار، با جرقه گیرهای مربوط و بدون فیوز چاقویی مربوط.</t>
  </si>
  <si>
    <t>33143801</t>
  </si>
  <si>
    <t>کلید فیوز نوع مینیاتوری (فیوز کریر) یک پل با ولتاژ نامی 250 ولت و جریان 32 آمپر.</t>
  </si>
  <si>
    <t>33143807</t>
  </si>
  <si>
    <t>کلید فیوز نوع مینیاتوری (فیوز کریر) سه پل با ولتاژ نامی 500 ولت و جریان 32 آمپر.</t>
  </si>
  <si>
    <t>33143901</t>
  </si>
  <si>
    <t>کلید اتوماتیک کامپکت ثابت سه پل، قابل قطع زیر بار، 100 آمپر و با قدرت قطع 100-14 کیلو آمپر.</t>
  </si>
  <si>
    <t>33143902</t>
  </si>
  <si>
    <t>کلید اتوماتیک کامپکت ثابت سه پل، قابل قطع زیر بار، 125 آمپر و با قدرت قطع 100-14 کیلو آمپر.</t>
  </si>
  <si>
    <t>33143903</t>
  </si>
  <si>
    <t>کلید اتوماتیک کامپکت ثابت سه پل، قابل قطع زیر بار، 160 آمپر و با قدرت قطع 100-14 کیلو آمپر.</t>
  </si>
  <si>
    <t>33143904</t>
  </si>
  <si>
    <t>کلید اتوماتیک کامپکت ثابت سه پل، قابل قطع زیر بار، 250 آمپر و با قدرت قطع 100-25 کیلو آمپر.</t>
  </si>
  <si>
    <t>33143905</t>
  </si>
  <si>
    <t>کلید اتوماتیک کامپکت ثابت سه پل، قابل قطع زیر بار، 400 آمپر و با قدرت قطع 100-35 کیلو آمپر.</t>
  </si>
  <si>
    <t>33143906</t>
  </si>
  <si>
    <t>کلید اتوماتیک کامپکت ثابت سه پل، قابل قطع زیر بار، 630 آمپر و با قدرت قطع 100-35 کیلو آمپر.</t>
  </si>
  <si>
    <t>33143907</t>
  </si>
  <si>
    <t>کلید اتوماتیک کامپکت ثابت سه پل، قابل قطع زیر بار، 800 آمپر و با قدرت قطع 100-35 کیلو آمپر.</t>
  </si>
  <si>
    <t>33143908</t>
  </si>
  <si>
    <t>کلید اتوماتیک کامپکت ثابت سه پل، قابل قطع زیر بار، 1250 آمپر و با قدرت قطع 100-50 کیلو آمپر.</t>
  </si>
  <si>
    <t>33143909</t>
  </si>
  <si>
    <t>کلید اتوماتیک کامپکت ثابت سه پل، قابل قطع زیر بار، 1600 آمپر و با قدرت قطع 100-50 کیلو آمپر.</t>
  </si>
  <si>
    <t>33143910</t>
  </si>
  <si>
    <t>کلید اتوماتیک کامپکت ثابت سه پل، قابل قطع زیر بار، 2000 آمپر و با قدرت قطع 100-70 کیلو آمپر.</t>
  </si>
  <si>
    <t>33143912</t>
  </si>
  <si>
    <t>کلید اتوماتیک کامپکت کشویی سه پل، قابل قطع زیر بار، 100 آمپر و با قدرت قطع 100-14 کیلو آمپر.</t>
  </si>
  <si>
    <t>33143913</t>
  </si>
  <si>
    <t>کلید اتوماتیک کامپکت کشویی سه پل، قابل قطع زیر بار، 125 آمپر و با قدرت قطع 100-14 کیلو آمپر.</t>
  </si>
  <si>
    <t>33143914</t>
  </si>
  <si>
    <t>کلید اتوماتیک کامپکت کشویی سه پل، قابل قطع زیر بار، 160 آمپر و با قدرت قطع 100-14 کیلو آمپر.</t>
  </si>
  <si>
    <t>33143915</t>
  </si>
  <si>
    <t>کلید اتوماتیک کامپکت کشویی سه پل، قابل قطع زیر بار، 250 آمپر و با قدرت قطع 100-25 کیلو آمپر.</t>
  </si>
  <si>
    <t>33143916</t>
  </si>
  <si>
    <t>کلید اتوماتیک کامپکت کشویی سه پل، قابل قطع زیر بار، 400 آمپر و با قدرت قطع 100-35 کیلو آمپر.</t>
  </si>
  <si>
    <t>33143917</t>
  </si>
  <si>
    <t>کلید اتوماتیک کامپکت کشویی سه پل، قابل قطع زیر بار، 63 آمپر و با قدرت قطع 100-35 کیلو آمپر.</t>
  </si>
  <si>
    <t>33143918</t>
  </si>
  <si>
    <t>کلید اتوماتیک کامپکت کشویی سه پل، قابل قطع زیر بار، 800 آمپر و با قدرت قطع 100-35 کیلو آمپر.</t>
  </si>
  <si>
    <t>33143919</t>
  </si>
  <si>
    <t>کلید اتوماتیک کامپکت کشویی سه پل، قابل قطع زیر بار، 1250 آمپر و با قدرت قطع 100-50 کیلو آمپر.</t>
  </si>
  <si>
    <t>33143920</t>
  </si>
  <si>
    <t>کلید اتوماتیک کامپکت کشویی سه پل، قابل قطع زیر بار، 1600 آمپر و با قدرت قطع 100-50 کیلو آمپر.</t>
  </si>
  <si>
    <t>33143923</t>
  </si>
  <si>
    <t>مکانیسم موتوری کلید کامپکت تا 250 آمپر با ولتاژ تغذیه 220-24 ولت DC یا AC.</t>
  </si>
  <si>
    <t>33143924</t>
  </si>
  <si>
    <t>مکانیسم موتوری کلید کامپکت از 400 تا 1250 آمپر با ولتاژ تغذیه 220-24 ولت DC یا AC.</t>
  </si>
  <si>
    <t>33143926</t>
  </si>
  <si>
    <t xml:space="preserve">بوبین شانت (قطع) کلید کامپکت با ولتاژ تغذیه 220-24 ولت DC یا AC. </t>
  </si>
  <si>
    <t>33143927</t>
  </si>
  <si>
    <t xml:space="preserve">بوبین افت ولتاژ (Under Voltage) کلید کامپکت با ولتاژ تغذیه 220-24 ولت DC یا AC. </t>
  </si>
  <si>
    <t>33143928</t>
  </si>
  <si>
    <t>کنتاکت کمکی 1NO+1NC و DC یا AC کلید کامپکت.</t>
  </si>
  <si>
    <t>33143931</t>
  </si>
  <si>
    <t>کلید اتوماتیک کامپکت قابل تنظیم ثابت سه پل، قابل قطع زیر بار، 1000 آمپر و با قدرت قطع 50 کیلو آمپر در 380 ولت</t>
  </si>
  <si>
    <t>33144001</t>
  </si>
  <si>
    <t xml:space="preserve">کلید اتوماتیک هوایی ثابت، سه پل، قابل قطع زیر بار، 630 آمپر و با قدرت قطع 100-40 کیلو آمپر. </t>
  </si>
  <si>
    <t>33144002</t>
  </si>
  <si>
    <t xml:space="preserve">کلید اتوماتیک هوایی ثابت، سه پل، قابل قطع زیر بار، 800 آمپر و با قدرت قطع 100-40 کیلو آمپر. </t>
  </si>
  <si>
    <t>33144003</t>
  </si>
  <si>
    <t xml:space="preserve">کلید اتوماتیک هوایی ثابت، سه پل، قابل قطع زیر بار، 1250 آمپر و با قدرت قطع 130-50 کیلو آمپر. </t>
  </si>
  <si>
    <t>33144004</t>
  </si>
  <si>
    <t xml:space="preserve">کلید اتوماتیک هوایی ثابت، سه پل، قابل قطع زیر بار، 1600 آمپر و با قدرت قطع 130-50 کیلو آمپر. </t>
  </si>
  <si>
    <t>33144005</t>
  </si>
  <si>
    <t xml:space="preserve">کلید اتوماتیک هوایی ثابت، سه پل، قابل قطع زیر بار، 2000 آمپر و با قدرت قطع 130-50 کیلو آمپر. </t>
  </si>
  <si>
    <t>33144006</t>
  </si>
  <si>
    <t xml:space="preserve">کلید اتوماتیک هوایی ثابت، سه پل، قابل قطع زیر بار، 2500 آمپر و با قدرت قطع 130-50 کیلو آمپر. </t>
  </si>
  <si>
    <t>33144007</t>
  </si>
  <si>
    <t xml:space="preserve">کلید اتوماتیک هوایی ثابت، سه پل، قابل قطع زیر بار، 3200 آمپر و با قدرت قطع 150-50 کیلو آمپر. </t>
  </si>
  <si>
    <t>33144008</t>
  </si>
  <si>
    <t xml:space="preserve">کلید اتوماتیک هوایی ثابت، سه پل، قابل قطع زیر بار، 4000 آمپر و با قدرت قطع 150-50 کیلو آمپر. </t>
  </si>
  <si>
    <t>33144009</t>
  </si>
  <si>
    <t xml:space="preserve">کلید اتوماتیک هوایی ثابت، سه پل، قابل قطع زیر بار، 5000 آمپر و با قدرت قطع 150-100 کیلو آمپر. </t>
  </si>
  <si>
    <t>33144010</t>
  </si>
  <si>
    <t xml:space="preserve">کلید اتوماتیک هوایی ثابت، سه پل، قابل قطع زیر بار، 6300 آمپر و با قدرت قطع 150-100 کیلو آمپر. </t>
  </si>
  <si>
    <t>33144011</t>
  </si>
  <si>
    <t xml:space="preserve">کلید اتوماتیک هوایی کشویی، سه پل، قابل قطع زیر بار، 400 آمپر و با قدرت قطع 50 کیلو آمپر. </t>
  </si>
  <si>
    <t>33144012</t>
  </si>
  <si>
    <t xml:space="preserve">کلید اتوماتیک هوایی کشویی، سه پل، قابل قطع زیر بار، 630 آمپر و با قدرت قطع 100-40 کیلو آمپر. </t>
  </si>
  <si>
    <t>33144013</t>
  </si>
  <si>
    <t xml:space="preserve">کلید اتوماتیک هوایی کشویی، سه پل، قابل قطع زیر بار، 800 آمپر و با قدرت قطع 100-40 کیلو آمپر. </t>
  </si>
  <si>
    <t>33144014</t>
  </si>
  <si>
    <t xml:space="preserve">کلید اتوماتیک هوایی کشویی، سه پل، قابل قطع زیر بار، 1250 آمپر و با قدرت قطع 130-50 کیلو آمپر. </t>
  </si>
  <si>
    <t>33144015</t>
  </si>
  <si>
    <t xml:space="preserve">کلید اتوماتیک هوایی کشویی، سه پل، قابل قطع زیر بار، 1600 آمپر و با قدرت قطع 130-50 کیلو آمپر. </t>
  </si>
  <si>
    <t>33144016</t>
  </si>
  <si>
    <t xml:space="preserve">کلید اتوماتیک هوایی کشویی، سه پل، قابل قطع زیر بار، 2000 آمپر و با قدرت قطع 130-50 کیلو آمپر. </t>
  </si>
  <si>
    <t>33144017</t>
  </si>
  <si>
    <t xml:space="preserve">کلید اتوماتیک هوایی کشویی، سه پل، قابل قطع زیر بار، 2500 آمپر و با قدرت قطع 130-50 کیلو آمپر. </t>
  </si>
  <si>
    <t>33144018</t>
  </si>
  <si>
    <t xml:space="preserve">کلید اتوماتیک هوایی کشویی، سه پل، قابل قطع زیر بار، 3200 آمپر و با قدرت قطع 150-50 کیلو آمپر. </t>
  </si>
  <si>
    <t>33144019</t>
  </si>
  <si>
    <t xml:space="preserve">کلید اتوماتیک هوایی کشویی، سه پل، قابل قطع زیر بار، 4000 آمپر و با قدرت قطع 150-50 کیلو آمپر. </t>
  </si>
  <si>
    <t>33144020</t>
  </si>
  <si>
    <t xml:space="preserve">کلید اتوماتیک هوایی کشویی، سه پل، قابل قطع زیر بار، 5000 آمپر و با قدرت قطع 150-50 کیلو آمپر. </t>
  </si>
  <si>
    <t>33144021</t>
  </si>
  <si>
    <t xml:space="preserve">کلید اتوماتیک هوایی کشویی، سه پل، قابل قطع زیر بار، 6300 آمپر و با قدرت قطع 150-100 کیلو آمپر. </t>
  </si>
  <si>
    <t>33145201</t>
  </si>
  <si>
    <t xml:space="preserve">کلید حفاظت موتوری (MPCB) حداکثر 6/3 آمپر </t>
  </si>
  <si>
    <t>33145202</t>
  </si>
  <si>
    <t xml:space="preserve">کلید حفاظت موتوری (MPCB) با دامنه‌های جریان قطع قابل تنظیم بیش از 6/3 آمپر تا 18 آمپر </t>
  </si>
  <si>
    <t>33145203</t>
  </si>
  <si>
    <t xml:space="preserve">کلید حفاظت موتوری (MPCB) با دامنه‌های جریان قطع قابل تنظیم بیش از 18 تا 32 آمپر </t>
  </si>
  <si>
    <t>33145204</t>
  </si>
  <si>
    <t xml:space="preserve">کلید حفاظت موتوری (MPCB) با دامنه‌های جریان قطع قابل تنظیم بیش از 32 تا 100 آمپر </t>
  </si>
  <si>
    <t>33146103</t>
  </si>
  <si>
    <t xml:space="preserve">کلید کمپکت (MCCB) 400  آمپر کشویی (With Drawable) موتوردار، 10 کیلوآمپر، سه پل
</t>
  </si>
  <si>
    <t>33146104</t>
  </si>
  <si>
    <t xml:space="preserve">کلید کمپکت (MCCB) 400 آمپر ثابت(Fix)  ، 10 کیلوآمپر، سه پل
</t>
  </si>
  <si>
    <t>33146106</t>
  </si>
  <si>
    <t xml:space="preserve">کلید کمپکت (MCCB) 250 آمپر کشویی (With Drawable) موتوردار، 10 کیلوآمپر، سه پل
</t>
  </si>
  <si>
    <t>33146107</t>
  </si>
  <si>
    <t xml:space="preserve">کلید کمپکت (MCCB) 250 آمپر ثابت (Fix)  ، 10 کیلوآمپر، سه پل
</t>
  </si>
  <si>
    <t>33146109</t>
  </si>
  <si>
    <t xml:space="preserve">کلید کمپکت (MCCB) 200 آمپر (With Drawable)  ، 10 کیلوآمپر، سه پل
</t>
  </si>
  <si>
    <t>33146110</t>
  </si>
  <si>
    <t xml:space="preserve">کلید کمپکت (MCCB) 160 آمپر (With Drawable)  ،  10 کیلوآمپر، سه پل
</t>
  </si>
  <si>
    <t>33146112</t>
  </si>
  <si>
    <t xml:space="preserve">کلید کمپکت (MCCB) 160 آمپرPlug In ،  10 کیلوآمپر، سه پل
</t>
  </si>
  <si>
    <t>33146115</t>
  </si>
  <si>
    <t xml:space="preserve">کلید کمپکت (MCCB) 100 تا 125 آمپر Plug In ،  10 کیلوآمپر، سه پل
</t>
  </si>
  <si>
    <t>33146117</t>
  </si>
  <si>
    <t xml:space="preserve">کلید کمپکت (MCCB) 80 آمپر (Fix) ،  10 کیلوآمپر، سه پل
</t>
  </si>
  <si>
    <t>33146118</t>
  </si>
  <si>
    <t xml:space="preserve">کلید کمپکت (MCCB) 80 آمپر Plug In ،  10 کیلوآمپر، سه پل
</t>
  </si>
  <si>
    <t>33146120</t>
  </si>
  <si>
    <t xml:space="preserve">کلید کمپکت (MCCB) تا 63   آمپر (Fix) ،  10 کیلوآمپر، سه پل
</t>
  </si>
  <si>
    <t>33146201</t>
  </si>
  <si>
    <t xml:space="preserve">کلید کمپکت (MCCB) 400  آمپر کشویی (With Drawable) موتوردار، 10 کیلوآمپر، چهار پل
</t>
  </si>
  <si>
    <t>33146203</t>
  </si>
  <si>
    <t xml:space="preserve">کلید کمپکت (MCCB) 400 آمپر Plug In  ، 10 کیلوآمپر، چهار پل
</t>
  </si>
  <si>
    <t>33146204</t>
  </si>
  <si>
    <t xml:space="preserve">کلید کمپکت (MCCB) 250 آمپر کشویی (With Drawable) موتوردار، 10 کیلوآمپر، چهار پل
</t>
  </si>
  <si>
    <t>33146206</t>
  </si>
  <si>
    <t xml:space="preserve">کلید کمپکت (MCCB) 250 آمپر Plug In  ، 10 کیلوآمپر، چهار پل
</t>
  </si>
  <si>
    <t>33146207</t>
  </si>
  <si>
    <t xml:space="preserve">کلید کمپکت (MCCB) 200 آمپر (With Drawable)  ، 10 کیلوآمپر، چهار پل
</t>
  </si>
  <si>
    <t>33146209</t>
  </si>
  <si>
    <t xml:space="preserve">کلید کمپکت (MCCB) 200 آمپر Plug In  ، 10 کیلوآمپر، چهار پل
</t>
  </si>
  <si>
    <t>33146210</t>
  </si>
  <si>
    <t xml:space="preserve">کلید کمپکت (MCCB) 160 آمپر (With Drawable)  ،  10 کیلوآمپر، چهار پل
</t>
  </si>
  <si>
    <t>33146212</t>
  </si>
  <si>
    <t xml:space="preserve">کلید کمپکت (MCCB) 160 آمپرPlug In ،  10 کیلوآمپر، چهار پل
</t>
  </si>
  <si>
    <t>33146215</t>
  </si>
  <si>
    <t xml:space="preserve">کلید کمپکت (MCCB) 100 تا 125 آمپر Plug In ،  10 کیلوآمپر، چهار پل
</t>
  </si>
  <si>
    <t>33146216</t>
  </si>
  <si>
    <t xml:space="preserve">کلید کمپکت (MCCB) 80 آمپر (With Drawable) ،  10 کیلوآمپر، چهار پل
</t>
  </si>
  <si>
    <t>33146218</t>
  </si>
  <si>
    <t xml:space="preserve">کلید کمپکت (MCCB) 80 آمپر Plug In ،  10 کیلوآمپر، چهار پل
</t>
  </si>
  <si>
    <t>33146227</t>
  </si>
  <si>
    <t xml:space="preserve">کلید اتوماتیک کمپکت ثابت (Fixed)، چهار‌پل، تا 100 آمپر.
</t>
  </si>
  <si>
    <t>33146228</t>
  </si>
  <si>
    <t>کلید اتوماتیک کمپکت ثابت (Fixed)، چهار‌پل، 125 آمپر.</t>
  </si>
  <si>
    <t>33146229</t>
  </si>
  <si>
    <t>کلید اتوماتیک کمپکت ثابت (Fixed)، چهار‌پل، 160 آمپر.</t>
  </si>
  <si>
    <t>33146230</t>
  </si>
  <si>
    <t>کلید اتوماتیک کمپکت ثابت (Fixed)، چهار‌پل، 200 آمپر.</t>
  </si>
  <si>
    <t>33146231</t>
  </si>
  <si>
    <t>کلید اتوماتیک کمپکت ثابت (Fixed)، چهار‌پل، 250 آمپر.</t>
  </si>
  <si>
    <t>33146232</t>
  </si>
  <si>
    <t>کلید اتوماتیک کمپکت ثابت (Fixed)، چهار‌پل، 400 آمپر.</t>
  </si>
  <si>
    <t>33146301</t>
  </si>
  <si>
    <t xml:space="preserve">کلید مینیاتوری (MCB) 40 تا 63 آمپر جریان متناوب  تک پل
</t>
  </si>
  <si>
    <t>33146302</t>
  </si>
  <si>
    <t xml:space="preserve">کلید مینیاتوری (MCB) 6 تا 32 آمپر  جریان متناوب تک پل
</t>
  </si>
  <si>
    <t>33146303</t>
  </si>
  <si>
    <t xml:space="preserve">کلید مینیاتوری (MCB) تا 4 آمپر  جریان متناوب تک پل
</t>
  </si>
  <si>
    <t>33146601</t>
  </si>
  <si>
    <t xml:space="preserve">سوکت 250 آمپر
</t>
  </si>
  <si>
    <t>33146602</t>
  </si>
  <si>
    <t xml:space="preserve">سوکت 160 آمپر
</t>
  </si>
  <si>
    <t>33150101</t>
  </si>
  <si>
    <t>شمـش مسی لخـت با مقاطع مختلف برای شینه کشی داخلی تابلوهای نوع ثابت فشار ضعیف یا فشار متوسط، اعم از باسبا اصلی، نول و ارت و ارتباط بین ادوات برقی تابلوها، با کلیه اتصالات مورد نیاز از قبیل پیچ و مهره‌ها، واشرهای تخت و فنری و واشر پلاستیکی مخصوص سنجش گشتاورد بست‌های مخصوص، بدون ایزولاتورها و علایم هشداردهنده فازها و نول و ارت و افـت  مصالح  مربوط.</t>
  </si>
  <si>
    <t>33150102</t>
  </si>
  <si>
    <t>شمـش مسی با رنگ حرارتی برای فازها و نول و ارت با علایم هشداردهنده چاپی مقاوم در مقابل حرارت و رطوبت و محیط‌های نمکی، با مقاطع مختلف برای شینه کشی داخلی تابلوهای نوع ثابت فشار ضعیف یا فشار متوسط، با کلیه اتصالات مورد نیاز از قبیل پیچ و مهره‌ها، واشرهای تخت و فنری و واشر مخصوص سنجش گشتاورد بست‌های مخصوص، بدون ایزولاتورها و افـت  مصالح  مربوط.</t>
  </si>
  <si>
    <t>33160101</t>
  </si>
  <si>
    <t>تابلوی برق ایستاده فشار ضعیف با کلیه قطعات فلزی مناسب برای نصب و مونتاژ قطعات و ادوات برقی، مکانیکی و پنوماتیکی طبق نقشه و مشخصات، تهیه شده از ورق فولادی روغنی (Cold Rolled) با ضخامت 2 میلیمتر شامل قفل و لولا و قلاب و دستگیره و استوپر درب‌ها و صفحه مطالعه نقشه و جیب نقشه با حداکثر ارتفاع 220 سانتی متر و رنگ آمیزی با رنگ مایع کوره‌ای (پخته) با ولتاژ نامی 500 ولت.</t>
  </si>
  <si>
    <t>33160201</t>
  </si>
  <si>
    <t>تابلوی برق دیواری فشار ضعیف روکار یا توکار با کلیه قطعات فلزی مناسب برای نصب و مونتاژ قطعات و ادوات برقی، مکانیکی و پنوماتیکی طبق نقشه و مشخصات، تهیه شده از ورق فولادی روغنی (Cold Rolled) با ضخامت 1/5میلیمتر شامل قفل و لولا و استوپر درب‌ها و صفحه مطالعه نقشه و جیب نقشه، دستگیره وگوشواره‌ها با حداکثر ارتفاع 120 سانتی متر و رنگ آمیزی با رنگ مایع کوره‌ای (پخته) با ولتاژ نامی 500 ولت.</t>
  </si>
  <si>
    <t>33161001</t>
  </si>
  <si>
    <t xml:space="preserve">بدنه و ملحقات داخلی تابلوی کنترل ثابت، عرض 100 سانتی‌متر
</t>
  </si>
  <si>
    <t>سلول</t>
  </si>
  <si>
    <t>33161002</t>
  </si>
  <si>
    <t xml:space="preserve">بدنه و ملحقات داخلی تابلوی کنترل ثابت، عرض 80 سانتی‌متر
</t>
  </si>
  <si>
    <t>33161003</t>
  </si>
  <si>
    <t xml:space="preserve">بدنه و ملحقات داخلی تابلوی کنترل ثابت، عرض 60 سانتی‌متر
</t>
  </si>
  <si>
    <t>33161004</t>
  </si>
  <si>
    <t xml:space="preserve">بدنه و ملحقات داخلی تابلوی کنترل از نوع Swing با عرض 80 سانتی متر
</t>
  </si>
  <si>
    <t>33161005</t>
  </si>
  <si>
    <t xml:space="preserve">بدنه و ملحقات داخلی تابلوی اینترفیس کنترل
</t>
  </si>
  <si>
    <t>33161006</t>
  </si>
  <si>
    <t xml:space="preserve">بدنه و ملحقات داخلی تابلوی کنترل تپ چنجر ترانس AVR
</t>
  </si>
  <si>
    <t>33161007</t>
  </si>
  <si>
    <t xml:space="preserve">بدنه و ملحقات داخلی تابلو کنترل فیدر فشار متوسط
</t>
  </si>
  <si>
    <t>33161008</t>
  </si>
  <si>
    <t xml:space="preserve">بدنه و ملحقات داخلی تابلوی حفاظت از نوع Swing  
</t>
  </si>
  <si>
    <t>33161009</t>
  </si>
  <si>
    <t xml:space="preserve">بدنه و ملحقات داخلی تابلوی حفاظت ثابت (Fix) 
</t>
  </si>
  <si>
    <t>33161010</t>
  </si>
  <si>
    <t>بدنه و ملحقات داخلی تابلو اینترفیس اسکادا (MR/YV)</t>
  </si>
  <si>
    <t>33161011</t>
  </si>
  <si>
    <t xml:space="preserve">بدنه و ملحقات داخلی تابلوی  PLC/TPS یا مایکروویو
</t>
  </si>
  <si>
    <t>33161012</t>
  </si>
  <si>
    <t xml:space="preserve">بدنه و ملحقات داخلی تابلوی مرکز تلفن PABX 
</t>
  </si>
  <si>
    <t>33161013</t>
  </si>
  <si>
    <t xml:space="preserve">بدنه و ملحقات داخلی تابلوی RTU
</t>
  </si>
  <si>
    <t>33161014</t>
  </si>
  <si>
    <t xml:space="preserve">بدنه و ملحقات داخلی تابلوی HVI
</t>
  </si>
  <si>
    <t>33161015</t>
  </si>
  <si>
    <t xml:space="preserve">بدنه و ملحقات داخلی تابلوهای تجهیزات اکتیو فیبر نوری (SDH/PDH)
</t>
  </si>
  <si>
    <t>33161016</t>
  </si>
  <si>
    <t xml:space="preserve">بدنه و ملحقات داخلی تابلو های روترهای صنعتی فیبر نوری
</t>
  </si>
  <si>
    <t>33161017</t>
  </si>
  <si>
    <t xml:space="preserve">بدنه و ملحقات داخلی تابلو‌های AC اصلی پست انتقال از نوع کشویی
</t>
  </si>
  <si>
    <t>33161018</t>
  </si>
  <si>
    <t xml:space="preserve">بدنه و ملحقات داخلی تابلو‌های AC اصلی پست انتقال  از نوع ثابت
</t>
  </si>
  <si>
    <t>33161019</t>
  </si>
  <si>
    <t xml:space="preserve">بدنه و ملحقات داخلی تابلو‌های AC اصلی پست فوق توزیع
</t>
  </si>
  <si>
    <t>33161020</t>
  </si>
  <si>
    <t xml:space="preserve">بدنه و ملحقات داخلی تابلوی توزیع  AC پست انتقال از نوع کشویی 
</t>
  </si>
  <si>
    <t>33161021</t>
  </si>
  <si>
    <t xml:space="preserve">بدنه و ملحقات داخلی تابلوی توزیع  AC پست انتقال از نوع ثابت
</t>
  </si>
  <si>
    <t>33161022</t>
  </si>
  <si>
    <t xml:space="preserve">بدنه و ملحقات داخلی تابلوی توزیع  AC پست فوق توزیع 
</t>
  </si>
  <si>
    <t>33161023</t>
  </si>
  <si>
    <t xml:space="preserve">بدنه و ملحقات داخلی تابلوی اصلی DC  110 با 125 ولت
</t>
  </si>
  <si>
    <t>33161024</t>
  </si>
  <si>
    <t xml:space="preserve">بدنه و ملحقات داخلی تابلوی توزیع DC 110 با 125 ولت
</t>
  </si>
  <si>
    <t>33161025</t>
  </si>
  <si>
    <t xml:space="preserve">بدنه و ملحقات داخلی تابلوی Fuse Box (سیستم AC کمکی)
</t>
  </si>
  <si>
    <t>33161026</t>
  </si>
  <si>
    <t xml:space="preserve">بدنه و ملحقات داخلی تابلوی Fuse Box (سیستم DC کمکی)
</t>
  </si>
  <si>
    <t>33161027</t>
  </si>
  <si>
    <t xml:space="preserve">بدنه و ملحقات داخلی تابلوی DC 48 ولت پست انتقال
</t>
  </si>
  <si>
    <t>33161028</t>
  </si>
  <si>
    <t xml:space="preserve">بدنه و ملحقات داخلی تابلوی DC 48 ولت پست فوق توزیع
</t>
  </si>
  <si>
    <t>33161029</t>
  </si>
  <si>
    <t xml:space="preserve">بدنه و ملحقات داخلی تابلوی اندازه گیری ثابت
</t>
  </si>
  <si>
    <t>33161030</t>
  </si>
  <si>
    <t xml:space="preserve">بدنه و ملحقات داخلی تابلوی اندازه گیری Swing
</t>
  </si>
  <si>
    <t>33161031</t>
  </si>
  <si>
    <t xml:space="preserve">بدنه و ملحقات داخلی تابلو‌های مارشالینگ محوطه یک طرفه
</t>
  </si>
  <si>
    <t>33161032</t>
  </si>
  <si>
    <t xml:space="preserve">بدنه و ملحقات داخلی تابلو‌های مارشالینگ محوطه دو طرفه
</t>
  </si>
  <si>
    <t>33161033</t>
  </si>
  <si>
    <t xml:space="preserve">بدنه و ملحقات داخلی تابلو‌های مارشالینگ محوطه یک طرفه با ورق آلوزینک
</t>
  </si>
  <si>
    <t>33161034</t>
  </si>
  <si>
    <t xml:space="preserve">بدنه و ملحقات داخلی تابلو‌های مارشالینگ محوطه دو طرفه با ورق آلوزینک
</t>
  </si>
  <si>
    <t>33161035</t>
  </si>
  <si>
    <t xml:space="preserve">بدنه و ملحقات داخلی تابلوی جعبه مرکزی سکسیونر (DS)
</t>
  </si>
  <si>
    <t>33161036</t>
  </si>
  <si>
    <t xml:space="preserve">بدنه و ملحقات داخلی تابلوی جعبه مرکزی سکسیونر با تیغه زمین (DS/E)
</t>
  </si>
  <si>
    <t>33161037</t>
  </si>
  <si>
    <t xml:space="preserve">بدنه و ملحقات داخلی تابلوی Junction Box ترانس‌های جریان و ولتاژ (CT-CVT) 
</t>
  </si>
  <si>
    <t>33161038</t>
  </si>
  <si>
    <t xml:space="preserve">بدنه و ملحقات داخلی تابلوی جعبه مرکزی سکسیونر (DS) با ورق آلوزینک
</t>
  </si>
  <si>
    <t>33161039</t>
  </si>
  <si>
    <t xml:space="preserve">بدنه و ملحقات داخلی تابلوی جعبه مرکزی سکسیونر با تیغه زمین (DS/E) با ورق آلوزینک
</t>
  </si>
  <si>
    <t>33161040</t>
  </si>
  <si>
    <t xml:space="preserve">بدنه و ملحقات داخلی تابلوی Junction Box ترانس‌های جریان و ولتاژ (CT-CVT) با ورق آلوزینک
</t>
  </si>
  <si>
    <t>33161041</t>
  </si>
  <si>
    <t xml:space="preserve">بدنه و ملحقات داخلی تابلوی کنترل محلی LCC برای هرکلید 230 یا 400 کیلوولت سوئیچ‌گیر‌های گازی
</t>
  </si>
  <si>
    <t>33161044</t>
  </si>
  <si>
    <t xml:space="preserve">بدنه و ملحقات داخلی تابلوی دیواری 30 * 60 * 60  سانتی متر (عمق، عرض، ارتفاع)
</t>
  </si>
  <si>
    <t>33171601</t>
  </si>
  <si>
    <t>آمپرمتر دیجیتالی جریان متناوب 45 تا 65 هرتز، با کلاس دقت (1) و با جریان اسمی 5 تا 3000 آمپر، برای اتصال به ترانس جریان 5/XXX یا‌1/XXX آمپر و به ابعاد 144 ×144 میلیمتر</t>
  </si>
  <si>
    <t>33171602</t>
  </si>
  <si>
    <t>آمپرمتر دیجیتالی جریان متناوب 45 تا 65 هرتز، با کلاس دقت (1) و با جریان اسمی 5 تا 3000 آمپر، برای اتصال به ترانس جریان 5/XXX یا‌1/XXX آمپر و به ابعاد 96 ×96 میلیمتر</t>
  </si>
  <si>
    <t>33171603</t>
  </si>
  <si>
    <t>آمپرمتر دیجیتالی جریان متناوب 45 تا 65 هرتز، با کلاس دقت (1) و با جریان اسمی 5 تا 3000 آمپر، برای اتصال به ترانس جریان 5/XXX یا‌1/XXX آمپر و به ابعاد 48 ×96 میلیمتر</t>
  </si>
  <si>
    <t>33171604</t>
  </si>
  <si>
    <t>آمپرمتر دیجیتالی جریان مستقیم با کلاس دقت (1) و با جریان اسمی 5 تا 3000 آمپر، برای اتصال به مقاومت شنت با ولتاژ خروجی 75 یا 100 میلی ولت و به ابعاد 144 ×144 میلیمتر</t>
  </si>
  <si>
    <t>33171605</t>
  </si>
  <si>
    <t>آمپرمتر دیجیتالی جریان مستقیم با کلاس دقت (1) و با جریان اسمی 5 تا 3000 آمپر، برای اتصال به مقاومت شنت با ولتاژ خروجی 75 یا 100 میلی ولت و به ابعاد 96 ×96 میلیمتر</t>
  </si>
  <si>
    <t>33171606</t>
  </si>
  <si>
    <t>آآمپرمتر دیجیتالی جریان مستقیم با کلاس دقت (1) و با جریان اسمی 5 تا 3000 آمپر، برای اتصال به مقاومت شنت با ولتاژ خروجی 75 یا 100 میلی ولت و به ابعاد 48 ×96 میلیمتر</t>
  </si>
  <si>
    <t>33171701</t>
  </si>
  <si>
    <t>ولتمتر دیجیتالی جریان متناوب 500 ولت، 45 تا 65 هرتز، با کلاس دقت (1)، برای اتصال مستقیم یا اتصال به ترانس ولتاژ 100/XXX یا110/XXX ولت و به ابعاد 144 ×144 میلیمتر</t>
  </si>
  <si>
    <t>33171702</t>
  </si>
  <si>
    <t xml:space="preserve">ولتمتر دیجیتالی جریان متناوب 500 ولت، 45 تا 65 هرتز، با کلاس دقت (1)، برای اتصال مستقیم یا اتصال به ترانس ولتاژ 100/XXX یا110/XXX ولت و به ابعاد 96 ×96 میلیمتر </t>
  </si>
  <si>
    <t>33171703</t>
  </si>
  <si>
    <t>ولتمتر دیجیتالی جریان متناوب 500 ولت، 45 تا 65 هرتز، با کلاس دقت (1)، برای اتصال مستقیم یا اتصال به ترانس ولتاژ 100/XXX یا110/XXX ولت و به ابعاد 48 ×96 میلیمتر</t>
  </si>
  <si>
    <t>33171801</t>
  </si>
  <si>
    <t>کسینوس فی متر دیجیتالی تکفاز یا سه فاز با بار متعادل و فرکانس 45 تا 65 هرتز، برای اتصال به ترانس جریان 5/XXX یا1/XXX آمپر و ترانس ولتاژ 100/XXX یا 110/XXX ولت و یا اتصال مستقیم به 220 ولت (تکفاز) و یا 380 ولت (سه‌‌فاز) با نشاندهنده (پس فاز 0/2- 1 - 0/2پیش‌فاز) و به ابعاد 144 ×144 میلیمتر</t>
  </si>
  <si>
    <t>33171802</t>
  </si>
  <si>
    <t>کسینوس فی متر دیجیتالی تکفاز یا سه فاز با بار متعادل و فرکانس 45 تا 65 هرتز، برای اتصال به ترانس جریان 5/XXX یا1/XXX آمپر و ترانس ولتاژ 100/XXX یا 110/XXX ولت و یا اتصال مستقیم به 220 ولت (تکفاز) و یا 380 ولت (سه‌‌فاز) با نشاندهنده (پس فاز 0/2- 1 - 0/2پیش‌فاز) و به ابعاد 96 ×96 میلیمتر</t>
  </si>
  <si>
    <t>33171803</t>
  </si>
  <si>
    <t>کسینوس فی متر دیجیتالی تکفاز یا سه فاز با بار متعادل و فرکانس 45 تا 65 هرتز، برای اتصال به ترانس جریان 5/XXX یا1/XXX آمپر و ترانس ولتاژ 100/XXX یا 110/XXX ولت و یا اتصال مستقیم به 220 ولت (تکفاز) و یا 380 ولت (سه‌‌فاز) با نشاندهنده (پس فاز 0/2- 1 - 0/2پیش‌فاز) و به ابعاد 48 ×96 میلیمتر</t>
  </si>
  <si>
    <t>33171901</t>
  </si>
  <si>
    <t>فرکانس متر دیجیتالی برای اندازه‌گیری فرکانس از 10 هرتز تا 90 هرتز، با ولتاژهای اسمی 100، 220 یا 380 ولت و نمایش دهنده با یک رقم بعد از اعشار و به ابعاد 144 ×144 میلیمتر</t>
  </si>
  <si>
    <t>33171902</t>
  </si>
  <si>
    <t>فرکانس متر دیجیتالی برای اندازه‌گیری فرکانس از 10 هرتز تا 90 هرتز، با ولتاژهای اسمی 100، 220 یا 380 ولت و نمایش دهنده با یک رقم بعد از اعشار و به ابعاد 96 ×96 میلیمتر</t>
  </si>
  <si>
    <t>33171903</t>
  </si>
  <si>
    <t>فرکانس متر دیجیتالی برای اندازه‌گیری فرکانس از 10 هرتز تا 90 هرتز، با ولتاژهای اسمی 100، 220 یا 380 ولت و نمایش دهنده با یک رقم بعد از اعشار و به ابعاد 48 ×96 میلیمتر</t>
  </si>
  <si>
    <t>33173006</t>
  </si>
  <si>
    <t>ترانس‌ایزوله 380v/220vac باقدرت 300va.</t>
  </si>
  <si>
    <t>33173007</t>
  </si>
  <si>
    <t>ترانس‌ایزوله 380v/220vac باقدرت 500va.</t>
  </si>
  <si>
    <t>33173008</t>
  </si>
  <si>
    <t>ترانس‌ایزوله 380v/220vac باقدرت 1000va.</t>
  </si>
  <si>
    <t>33173009</t>
  </si>
  <si>
    <t>ترانس‌ایزوله 380v/220vac باقدرت 2000va.</t>
  </si>
  <si>
    <t>33173015</t>
  </si>
  <si>
    <t>ترانس‌ایزوله 220v/24vac باقدرت 500va.</t>
  </si>
  <si>
    <t>33173016</t>
  </si>
  <si>
    <t>ترانس‌ایزوله 220v/24vac باقدرت 1000va.</t>
  </si>
  <si>
    <t>33173017</t>
  </si>
  <si>
    <t>ترانس‌ایزوله 220v/24vac باقدرت 2000va.</t>
  </si>
  <si>
    <t>33173301</t>
  </si>
  <si>
    <t xml:space="preserve">کلیدتبدیل ولت مترچهارحالتی تابلویی 380 ولت </t>
  </si>
  <si>
    <t>33173302</t>
  </si>
  <si>
    <t xml:space="preserve">کلیدتبدیل ولت مترهفت حالتی تابلویی 380 ولت </t>
  </si>
  <si>
    <t>33173451</t>
  </si>
  <si>
    <t xml:space="preserve">دستگاه اندازه‌گیری/ انرژی جهت اندازه‌گیری و نمایش کمیت‌های الکتریکی شامل توان اکتیو، توان راکتیو، توان ظاهری (کنتور اکتیو سه تعرفه- کنتور راکتیو سه تعرفه) ولتاژ، جریان، فرکانس، کسینوس فی، ماکسیمتر، با وردی جریان 1 یا 5 آمپر، مولتی رنج 5 الی 9999 آمپر، فرکانس 45 الی 65 هرتز با ولتاژ ورودی تا 500 ولت بین دو فاز برای اتصال مستقیم و جهت اتصال از طریق ترانس مبدل ولتاژ PT با ولتاژ ثانویه 100/ ... یا 110/ ... ولت بین دو فاز و با ولتاژ اولیه قابل برنامه‌ریزی تا 400 کیلوولت با کلاس دقت (1) و با ولتاژ تغذیه 85 الی 260 ولت AC/DC‌، بدون حافظه ویژه Data Logging و بدون پورت ارتباط با کامپیوتر با نمایش دهنده LCD گرافیکی،‌ مجهز به باطری پشتیبان، تقویم و دارای سیستم تنظیم اتوماتیک Dag Light Saving امکان کالیبراسیون نرم‌افزاری، در ابعاد 144×144 میلیمتر یا 96×96 میلیمتر، برای نصب در تابلو برق </t>
  </si>
  <si>
    <t>33187502</t>
  </si>
  <si>
    <t>فیدر ورودی 33 کیلوولت، همراه کلید کشویی با عایق گازی بالاتر از 1250 آمپر</t>
  </si>
  <si>
    <t>فیدر</t>
  </si>
  <si>
    <t>33187505</t>
  </si>
  <si>
    <t>فیدر باس‌سکشن 33 کیلوولت، همراه کلید کشویی با عایق گازی بالاتر از 1250 آمپر</t>
  </si>
  <si>
    <t>33187602</t>
  </si>
  <si>
    <t>فیدر ورودی 20 کیلوولت، همراه کلید کشویی با عایق گازی بالاتر از 1250 آمپر</t>
  </si>
  <si>
    <t>33187605</t>
  </si>
  <si>
    <t>فیدر باس‌سکشن 20 کیلوولت، همراه کلید کشویی با عایق گازی 1600 یا   2000 آمپر</t>
  </si>
  <si>
    <t>33187607</t>
  </si>
  <si>
    <t>فیدر خروجی یا خازن 20 کیلوولت، همراه کلید کشویی با عایق گازی،   1250 آمپر</t>
  </si>
  <si>
    <t>33187701</t>
  </si>
  <si>
    <t>فیدر ورودی 33 کیلوولت، همراه کلید کشویی نوع خلا، 2000 و 2500 آمپر</t>
  </si>
  <si>
    <t>33187703</t>
  </si>
  <si>
    <t>فیدر ورودی 33 کیلوولت، همراه کلید کشویی نوع خلا، 1600 آمپر</t>
  </si>
  <si>
    <t>33187704</t>
  </si>
  <si>
    <t>فیدر باس‌سکشن 33 کیلوولت، همراه کلید کشویی نوع خلا 2000 و 2500 آمپر</t>
  </si>
  <si>
    <t>33187706</t>
  </si>
  <si>
    <t>فیدر باس‌سکشن 33 کیلوولت، همراه کلید کشویی نوع خلا،  1600 آمپر</t>
  </si>
  <si>
    <t>33187707</t>
  </si>
  <si>
    <t>فیدر خروجی یا خازن 33 کیلوولت، همراه کلید کشویی نوع خلا،  1250 آمپر</t>
  </si>
  <si>
    <t>33187801</t>
  </si>
  <si>
    <t>فیدر ورودی 20 کیلوولت، همراه کلید کشویی نوع خلا، 2500 آمپر</t>
  </si>
  <si>
    <t>33187802</t>
  </si>
  <si>
    <t>فیدر ورودی 20 کیلوولت، همراه کلید کشویی نوع خلا، 2000 آمپر</t>
  </si>
  <si>
    <t>33187803</t>
  </si>
  <si>
    <t>فیدر ورودی 20 کیلوولت، همراه کلید کشویی نوع خلا، 1600 آمپر</t>
  </si>
  <si>
    <t>33187804</t>
  </si>
  <si>
    <t>فیدر باس‌سکشن 20 کیلوولت، همراه کلید کشویی نوع خلا، 2500 آمپر</t>
  </si>
  <si>
    <t>33187805</t>
  </si>
  <si>
    <t>فیدر باس‌سکشن 20 کیلوولت، همراه کلید کشویی نوع خلا،  2000 آمپر</t>
  </si>
  <si>
    <t>33187806</t>
  </si>
  <si>
    <t>فیدر باس‌سکشن 20 کیلوولت، همراه کلید کشویی نوع خلا،  1600 آمپر</t>
  </si>
  <si>
    <t>33187807</t>
  </si>
  <si>
    <t>فیدر خروجی یا خازن 20 کیلوولت، همراه کلید کشویی نوع خلا،  1250 آمپر</t>
  </si>
  <si>
    <t>33187901</t>
  </si>
  <si>
    <t>مجموعه‌ی رایزر و مترینگ 33 کیلوولت، 2500 آمپر</t>
  </si>
  <si>
    <t>33187902</t>
  </si>
  <si>
    <t>مجموعه‌ی رایزر و مترینگ 33 کیلوولت، 2000 آمپر</t>
  </si>
  <si>
    <t>33187903</t>
  </si>
  <si>
    <t>مجموعه‌ی رایزر و مترینگ 33 کیلوولت، 1600 آمپر</t>
  </si>
  <si>
    <t>33187904</t>
  </si>
  <si>
    <t>مجموعه‌ی رایزر و مترینگ 20 کیلوولت، 2500 آمپر</t>
  </si>
  <si>
    <t>33187905</t>
  </si>
  <si>
    <t>مجموعه‌ی رایزر و مترینگ 20 کیلوولت، 2000 آمپر</t>
  </si>
  <si>
    <t>33187906</t>
  </si>
  <si>
    <t>مجموعه‌ی رایزر و مترینگ 20 کیلوولت، 1600 آمپر</t>
  </si>
  <si>
    <t>33188101</t>
  </si>
  <si>
    <t>ارابه مجزا برای خارج کردن کلید 33 کیلوولت ورودی</t>
  </si>
  <si>
    <t>33188102</t>
  </si>
  <si>
    <t>ارابه مجزا برای خارج کردن کلید 33 کیلوولت خروجی</t>
  </si>
  <si>
    <t>33188103</t>
  </si>
  <si>
    <t>ارابه مجزا برای خارج کردن کلید 20 کیلوولت ورودی</t>
  </si>
  <si>
    <t>33188104</t>
  </si>
  <si>
    <t>ارابه مجزا برای خارج کردن کلید 20 کیلوولت خروجی</t>
  </si>
  <si>
    <t>33190501</t>
  </si>
  <si>
    <t xml:space="preserve">برقگیر اکسید فلزی با مقره پرسلینی، برای ولتاژ سیستم  400 کیلوولت، ولتاژ اندازه‌گیری‌شده‌ی 360 کیلوولت، کلاس SH 
</t>
  </si>
  <si>
    <t>33190601</t>
  </si>
  <si>
    <t xml:space="preserve">برقگیر اکسید فلزی با مقره پرسلینی، برای ولتاژ سیستم   230 کیلوولت، ولتاژ اندازه‌گیری‌شده‌ی 198 کیلوولت، کلاس SM ، Lightning Impulse Withstand Voltage 1050 KV 
</t>
  </si>
  <si>
    <t>33190602</t>
  </si>
  <si>
    <t xml:space="preserve">برقگیر اکسید فلزی با مقره پرسلینی، برای ولتاژ سیستم   230 کیلوولت، ولتاژ اندازه‌گیری‌شده‌ی برقگیر 198 کیلوولت، کلاس SM ، Lightning Impulse Withstand Voltage 850 KV 
</t>
  </si>
  <si>
    <t>33190701</t>
  </si>
  <si>
    <t xml:space="preserve">برقگیر اکسید فلزی با مقره پرسلینی، برای ولتاژ سیستم   132 کیلوولت، ولتاژ اندازه‌گیری‌شده‌ی 120 کیلوولت، کلاس SM 
</t>
  </si>
  <si>
    <t>33190801</t>
  </si>
  <si>
    <t xml:space="preserve">برقگیر اکسید فلزی با مقره پرسلینی، برای ولتاژ سیستم   63 کیلوولت، ولتاژ اندازه‌گیری‌شده‌ی 72.5 کیلوولت کلاس SM 
</t>
  </si>
  <si>
    <t>33190802</t>
  </si>
  <si>
    <t xml:space="preserve">برقگیر اکسید فلزی با مقره پرسلینی، برای ولتاژ سیستم   63 کیلوولت، ولتاژ اندازه‌گیری‌شده‌ی 60 کیلوولت، کلاس SM 
</t>
  </si>
  <si>
    <t>33190803</t>
  </si>
  <si>
    <t xml:space="preserve">برقگیر اکسید فلزی با مقره پرسلینی، برای ولتاژ سیستم   63 کیلوولت، ولتاژ اندازه‌گیری‌شده‌ی 72.5 کیلوولت کلاس SL 
</t>
  </si>
  <si>
    <t>33190804</t>
  </si>
  <si>
    <t xml:space="preserve">برقگیر اکسید فلزی با مقره پرسلینی، برای ولتاژ سیستم   63 کیلوولت، ولتاژ اندازه‌گیری‌شده‌ی 60 کیلوولت کلاس SL 
</t>
  </si>
  <si>
    <t>33190901</t>
  </si>
  <si>
    <t xml:space="preserve">برقگیر اکسید فلزی با مقره پرسلینی، برای ولتاژ سیستم   33 کیلوولت، ولتاژ اندازه‌گیری‌شده‌ی 36 کیلوولت کلاس SL 
</t>
  </si>
  <si>
    <t>33190902</t>
  </si>
  <si>
    <t xml:space="preserve">برقگیر اکسید فلزی با مقره پرسلینی، برای ولتاژ سیستم   20 کیلوولت، ولتاژ اندازه‌گیری‌شده‌ی 24 کیلوولت کلاس SL 
</t>
  </si>
  <si>
    <t>33190903</t>
  </si>
  <si>
    <t xml:space="preserve">برقگیر اکسید فلزی با مقره پرسلینی، برای ولتاژ سیستم   11 کیلوولت، ولتاژ اندازه‌گیری‌شده‌ی 12 کیلوولت کلاس SL 
</t>
  </si>
  <si>
    <t>33191001</t>
  </si>
  <si>
    <t xml:space="preserve">برقگیر اکسید فلزی با مقره پلیمری، برای ولتاژ سیستم  230 کیلوولت، ولتاژ اندازه‌گیری‌شده‌ی 198 کیلوولت، کلاس SM 
</t>
  </si>
  <si>
    <t>33191101</t>
  </si>
  <si>
    <t xml:space="preserve">برقگیر اکسید فلزی با مقره پلیمری، برای ولتاژ سیستم  132 کیلوولت، ولتاژ اندازه‌گیری‌شده‌ی 120 کیلوولت، کلاس SM 
</t>
  </si>
  <si>
    <t>33191201</t>
  </si>
  <si>
    <t xml:space="preserve">برقگیر اکسید فلزی با مقره پلیمری، برای ولتاژ سیستم  63 کیلوولت، ولتاژ اندازه‌گیری‌شده‌ی 72.5 کیلوولت کلاس SM 
</t>
  </si>
  <si>
    <t>33191202</t>
  </si>
  <si>
    <t xml:space="preserve">برقگیر اکسید فلزی با مقره پلیمری، برای ولتاژ سیستم  63 کیلوولت، ولتاژ اندازه‌گیری‌شده‌ی 60 کیلوولت، کلاس SM 
</t>
  </si>
  <si>
    <t>33191301</t>
  </si>
  <si>
    <t xml:space="preserve">برقگیر اکسید فلزی با مقره پلیمری، برای ولتاژ سیستم  33 کیلوولت، ولتاژ اندازه‌گیری‌شده‌ی 36 کیلوولت کلاس SL 
</t>
  </si>
  <si>
    <t>33191302</t>
  </si>
  <si>
    <t xml:space="preserve">برقگیر اکسید فلزی با مقره پلیمری، برای ولتاژ سیستم  20 کیلوولت، ولتاژ اندازه‌گیری‌شده‌ی 24 کیلوولت کلاس SL 
</t>
  </si>
  <si>
    <t>33191303</t>
  </si>
  <si>
    <t xml:space="preserve">برقگیر اکسید فلزی با مقره پلیمری، برای ولتاژ سیستم  11 کیلوولت، ولتاژ اندازه‌گیری‌شده‌ی 12 کیلوولت کلاس SL 
</t>
  </si>
  <si>
    <t>33191401</t>
  </si>
  <si>
    <t xml:space="preserve">شمارنده‌ی برقگیر با توانایی اندازه‌گیری جریان نشتی با ملحقات به‌طور کامل
</t>
  </si>
  <si>
    <t>33191402</t>
  </si>
  <si>
    <t xml:space="preserve">شمارنده‌ی برقگیر بدون توانایی اندازه‌گیری جریان نشتی با ملحقات به‌طور کامل
</t>
  </si>
  <si>
    <t>33202001</t>
  </si>
  <si>
    <t xml:space="preserve"> مقره اتکایی 400 کیلوولت برای هر فاز، C16
</t>
  </si>
  <si>
    <t>33202002</t>
  </si>
  <si>
    <t xml:space="preserve"> مقره اتکایی 400 کیلوولت برای هر فاز، C12.5
</t>
  </si>
  <si>
    <t>33202003</t>
  </si>
  <si>
    <t xml:space="preserve"> مقره اتکایی 400 کیلوولت برای هر فاز، C10
</t>
  </si>
  <si>
    <t>33202102</t>
  </si>
  <si>
    <t xml:space="preserve"> مقره اتکایی 230 کیلوولت برای هر فاز، C12.5
</t>
  </si>
  <si>
    <t>33202103</t>
  </si>
  <si>
    <t xml:space="preserve"> مقره اتکایی 230 کیلوولت برای هر فاز، C10
</t>
  </si>
  <si>
    <t>33202201</t>
  </si>
  <si>
    <t xml:space="preserve"> مقره اتکایی 132 کیلوولت برای هر فاز C10
</t>
  </si>
  <si>
    <t>33202202</t>
  </si>
  <si>
    <t xml:space="preserve"> مقره اتکایی 132 کیلوولت برای هر فاز C8
</t>
  </si>
  <si>
    <t>33202301</t>
  </si>
  <si>
    <t xml:space="preserve"> مقره اتکایی  63 کیلوولت برای هر فاز C10
</t>
  </si>
  <si>
    <t>33202302</t>
  </si>
  <si>
    <t xml:space="preserve"> مقره اتکایی  63 کیلوولت برای هر فاز C8
</t>
  </si>
  <si>
    <t>33202304</t>
  </si>
  <si>
    <t xml:space="preserve"> مقره اتکایی 33 کیلوولت برای هر فاز
</t>
  </si>
  <si>
    <t>33202305</t>
  </si>
  <si>
    <t xml:space="preserve"> مقره اتکایی 20 کیلوولت برای هر فازC4
</t>
  </si>
  <si>
    <t>33202401</t>
  </si>
  <si>
    <t>تهیه و تامین مقره بشقابی  سرامیکی بال–ساکت 80 کیلو نیوتن استاندارد با ابعاد 146×255 میلی متر.</t>
  </si>
  <si>
    <t>33202402</t>
  </si>
  <si>
    <t>تهیه و تامین مقره بشقابی سرامیکی بال– ساکت 120 کیلو نیوتن استاندارد با ابعاد 146×255 میلی متر.</t>
  </si>
  <si>
    <t>33202403</t>
  </si>
  <si>
    <t>تهیه و تامین مقره بشقابی سرامیکی بال-ساکت 160 کیلو نیوتن استاندارد با ابعاد 146×255 میلی متر.</t>
  </si>
  <si>
    <t>33202404</t>
  </si>
  <si>
    <t>تهیه و تامین مقره بشقابی سرامیکی بال-ساکت 160 کیلو نیوتن استاندارد با ابعاد 170×280 میلی متر.</t>
  </si>
  <si>
    <t>33202405</t>
  </si>
  <si>
    <t>تهیه و تامین مقره بشقابی سرامیکی بال-ساکت 210 کیلو نیوتن استاندارد با ابعاد 170×280میلی متر.</t>
  </si>
  <si>
    <t>33202406</t>
  </si>
  <si>
    <t>تهیه و تامین مقره بشقابی  سرامیکی بال-ساکت 300 کیلو نیوتن استاندارد با ابعاد 195×330میلی متر.</t>
  </si>
  <si>
    <t>33202407</t>
  </si>
  <si>
    <t>تهیه مقره بشقابی  سرامیکی بال–ساکت 80 کیلو نیوتن مهی با ابعاد 146×255میلی متر.</t>
  </si>
  <si>
    <t>33202408</t>
  </si>
  <si>
    <t>تهیه مقره بشقابی   سرامیکی بال-ساکت 120 کیلو نیوتن مهی با ابعاد 146×255 میلی متر.</t>
  </si>
  <si>
    <t>33202409</t>
  </si>
  <si>
    <t>تهیه مقره بشقابی  سرامیکی بال-ساکت160 کیلو نیوتن مهی با ابعاد 170×330 میلی متر.</t>
  </si>
  <si>
    <t>33202410</t>
  </si>
  <si>
    <t>تهیه مقره بشقابی  سرامیکی بال-ساکت210 کیلو نیوتن مهی با ابعاد 170×330میلی متر.</t>
  </si>
  <si>
    <t>33202501</t>
  </si>
  <si>
    <t>تهیه و تامین مقره بشقابی‌ شیشه ای ‌بال – ساکت 70 کیلو نیوتن استاندارد با ابعاد 146×255میلی متر.</t>
  </si>
  <si>
    <t>33202502</t>
  </si>
  <si>
    <t>تهیه و تامین مقره بشقابی ‌شیشه‌ای‌ بال– ساکت 120 کیلو نیوتن استاندارد با ابعاد 146×255میلی متر.</t>
  </si>
  <si>
    <t>33202503</t>
  </si>
  <si>
    <t>تهیه و تامین مقره بشقابی‌ شیشه‌ای‌ بال– ساکت 160 کیلو نیوتن استاندارد با ابعاد 170×280میلی متر.</t>
  </si>
  <si>
    <t>33202504</t>
  </si>
  <si>
    <t>تهیه و تامین مقره بشقابی ‌شیشه ای ‌بال– ساکت 210 کیلو نیوتن استاندارد با ابعاد 170×280میلی متر.</t>
  </si>
  <si>
    <t>33202505</t>
  </si>
  <si>
    <t>تهیه مقره بشقابی‌ شیشه ای‌ بال-ساکت 120 کیلو نیوتن مهی با ابعاد 146×280میلی متر.</t>
  </si>
  <si>
    <t>33202506</t>
  </si>
  <si>
    <t>تهیه مقره بشقابی ‌شیشه ای‌ بال-ساکت 160 کیلو نیوتن مهی با ابعاد 170×325میلی متر.</t>
  </si>
  <si>
    <t>33202507</t>
  </si>
  <si>
    <t>تهیه مقره بشقابی ‌شیشه ای‌ بال-ساکت 210 کیلو نیوتن مهی با ابعاد 170×325میلی متر.</t>
  </si>
  <si>
    <t>33202601</t>
  </si>
  <si>
    <t>تهیه و تامین مقره کامپوزیتی تا 120 کیلو نیوتن برای ولتاژ  63  کیلوولت با فاصله خزشی تا 2000 میلیمتر</t>
  </si>
  <si>
    <t>33202602</t>
  </si>
  <si>
    <t>تهیه و تامین مقره کامپوزیتی تا 120 کیلونیوتن برای ولتاژ 132 کیلوولت با فاصله خزشی حداقل 3625 میلیمتر</t>
  </si>
  <si>
    <t>33202603</t>
  </si>
  <si>
    <t>تهیه و تامین مقره کامپوزیتی 160 کیلونیوتن برای ولتاژ 132 کیلوولت با فاصله خزشی حداقل 3625 میلیمتر</t>
  </si>
  <si>
    <t>33202604</t>
  </si>
  <si>
    <t>تهیه و تامین مقره کامپوزیتی 120 کیلونیوتن برای ولتاژ 230 کیلوولت با فاصله خزشی حداقل 6125 میلیمتر</t>
  </si>
  <si>
    <t>33202605</t>
  </si>
  <si>
    <t>تهیه و تامین مقره کامپوزیتی 160 کیلونیوتن برای ولتاژ 230 کیلوولت با فاصله خزشی حداقل 6125 میلیمتر</t>
  </si>
  <si>
    <t>33202606</t>
  </si>
  <si>
    <t>تهیه و تامین مقره کامپوزیتی 210 کیلونیوتن برای ولتاژ 230 کیلوولت با فاصله خزشی حداقل 6125 میلیمتر</t>
  </si>
  <si>
    <t>33202607</t>
  </si>
  <si>
    <t>تهیه و تامین مقره کامپوزیتی 120 کیلونیوتن برای ولتاژ 400 کیلوولت با فاصله خزشی حداقل 10500 میلیمتر</t>
  </si>
  <si>
    <t>33202608</t>
  </si>
  <si>
    <t>تهیه و تامین مقره کامپوزیتی 160 کیلونیوتن برای ولتاژ 400 کیلوولت با فاصله خزشی حداقل 10500 میلیمتر</t>
  </si>
  <si>
    <t>33202609</t>
  </si>
  <si>
    <t>تهیه و تامین مقره کامپوزیتی 210 کیلونیوتن برای ولتاژ 400 کیلوولت با فاصله خزشی حداقل 10500 میلیمتر</t>
  </si>
  <si>
    <t>33202701</t>
  </si>
  <si>
    <t>تهیه و تامین اسپیسرهای بین فازی ثابت (بدون لولا) 63 کیلوولت با فاصله خزشی حداقل 2000 میلیمتر.</t>
  </si>
  <si>
    <t>33202702</t>
  </si>
  <si>
    <t>تهیه و تامین اسپیسرهای بین فازی تک لولا 63 کیلوولت با فاصله خزشی حداقل 2000 میلیمتر.</t>
  </si>
  <si>
    <t>33202703</t>
  </si>
  <si>
    <t>تهیه و تامین اسپیسرهای بین فازی ثابت (بدون لولا) 132 کیلوولت با فاصله خزشی حداقل 3625 میلیمتر.</t>
  </si>
  <si>
    <t>33202704</t>
  </si>
  <si>
    <t>تهیه و تامین اسپیسرهای بین فازی تک لولا 132 کیلوولت با فاصله خزشی حد اقل 3625 میلیمتر.</t>
  </si>
  <si>
    <t>33202705</t>
  </si>
  <si>
    <t>تهیه و تامین اسپیسرهای بین فازی ثابت (بدون لولا) 230 کیلوولت با فاصله خزشی حداقل 6125 میلیمتر.</t>
  </si>
  <si>
    <t>33202706</t>
  </si>
  <si>
    <t>تهیه و تامین اسپیسرهای بین فازی تک لولا 230 کیلوولت با فاصله خزشی حد اقل 6125 میلیمتر.</t>
  </si>
  <si>
    <t>33202707</t>
  </si>
  <si>
    <t>تهیه و تامین اسپیسرهای بین فازی ثابت (بدون لولا) 400 کیلوولت با فاصله خزشی حد اقل 10500 میلیمتر.</t>
  </si>
  <si>
    <t>33202708</t>
  </si>
  <si>
    <t>تهیه و تامین اسپیسرهای بین فازی تک لولا 400 کیلوولت با فاصله خزشی حد اقل 10500 میلیمتر.</t>
  </si>
  <si>
    <t>33210101</t>
  </si>
  <si>
    <t>مولد برق با قدرت نامی 50 KVA مناسب برای کار دایم.</t>
  </si>
  <si>
    <t>33210102</t>
  </si>
  <si>
    <t>مولد برق با قدرت نامی 80 KVA مناسب برای کار دایم.</t>
  </si>
  <si>
    <t>33210103</t>
  </si>
  <si>
    <t>مولد برق با قدرت نامی 100 KVA مناسب برای کار دایم.</t>
  </si>
  <si>
    <t>33210104</t>
  </si>
  <si>
    <t>مولد برق با قدرت نامی 120 KVA مناسب برای کار دایم.</t>
  </si>
  <si>
    <t>33210105</t>
  </si>
  <si>
    <t>مولد برق با قدرت نامی 150 KVA مناسب برای کار دایم.</t>
  </si>
  <si>
    <t>33210106</t>
  </si>
  <si>
    <t>مولد برق با قدرت نامی 175 KVA مناسب برای کار دایم.</t>
  </si>
  <si>
    <t>33210107</t>
  </si>
  <si>
    <t>مولد برق با قدرت نامی 200 KVA مناسب برای کار دایم.</t>
  </si>
  <si>
    <t>33210108</t>
  </si>
  <si>
    <t>مولد برق با قدرت نامی 225 KVA مناسب برای کار دایم.</t>
  </si>
  <si>
    <t>33210109</t>
  </si>
  <si>
    <t>مولد برق با قدرت نامی 250 KVA مناسب برای کار دایم.</t>
  </si>
  <si>
    <t>33210110</t>
  </si>
  <si>
    <t>مولد برق با قدرت نامی 275 KVA مناسب برای کار دایم.</t>
  </si>
  <si>
    <t>33210111</t>
  </si>
  <si>
    <t>مولد برق با قدرت نامی 300 KVA مناسب برای کار دایم.</t>
  </si>
  <si>
    <t>33210112</t>
  </si>
  <si>
    <t>مولد برق با قدرت نامی 350 KVA مناسب برای کار دایم.</t>
  </si>
  <si>
    <t>33210113</t>
  </si>
  <si>
    <t>مولد برق با قدرت نامی 400 KVA مناسب برای کار دایم.</t>
  </si>
  <si>
    <t>33210114</t>
  </si>
  <si>
    <t>مولد برق با قدرت نامی 450 KVA مناسب برای کار دایم.</t>
  </si>
  <si>
    <t>33210115</t>
  </si>
  <si>
    <t>مولد برق با قدرت نامی 500 KVA مناسب برای کار دایم.</t>
  </si>
  <si>
    <t>33210116</t>
  </si>
  <si>
    <t>مولد برق با قدرت نامی 550 KVA مناسب برای کار دایم.</t>
  </si>
  <si>
    <t>33210117</t>
  </si>
  <si>
    <t>مولد برق با قدرت نامی 600 KVA مناسب برای کار دایم.</t>
  </si>
  <si>
    <t>33210118</t>
  </si>
  <si>
    <t>مولدبرق باقدرت نامی 700 KVA مناسب برای کار دایم.</t>
  </si>
  <si>
    <t>33210119</t>
  </si>
  <si>
    <t>مولدبرق باقدرت نامی 800 KVA مناسب برای کار دایم.</t>
  </si>
  <si>
    <t>33210120</t>
  </si>
  <si>
    <t>مولدبرق باقدرت نامی 900 KVA مناسب برای کار دایم.</t>
  </si>
  <si>
    <t>33210121</t>
  </si>
  <si>
    <t>مولدبرق باقدرت نامی 1000 KVA مناسب برای کار دایم.</t>
  </si>
  <si>
    <t>33210122</t>
  </si>
  <si>
    <t>مولدبرق باقدرت نامی 20 KVA مناسب برای کار دایم.</t>
  </si>
  <si>
    <t>33210123</t>
  </si>
  <si>
    <t>مولدبرق باقدرت نامی 30 KVA مناسب برای کار دایم.</t>
  </si>
  <si>
    <t>33210201</t>
  </si>
  <si>
    <t>مولد برق با قدرت نامی 50 KVA مناسب برای کار به صورت اضطراری</t>
  </si>
  <si>
    <t>33210202</t>
  </si>
  <si>
    <t>مولدبرق با قدرت نامی 80 KVA مناسب برای کاربه صورت اضطراری.</t>
  </si>
  <si>
    <t>33210203</t>
  </si>
  <si>
    <t>مولدبرق با قدرت نامی 100 KVA مناسب برای کاربه صورت اضطراری.</t>
  </si>
  <si>
    <t>33210204</t>
  </si>
  <si>
    <t>مولدبرق با قدرت نامی 120 KVA مناسب برای کاربه صورت اضطراری.</t>
  </si>
  <si>
    <t>33210205</t>
  </si>
  <si>
    <t>مولدبرق با قدرت نامی 150 KVA مناسب برای کاربه صورت اضطراری.</t>
  </si>
  <si>
    <t>33210206</t>
  </si>
  <si>
    <t>مولدبرق با قدرت نامی 175 KVA مناسب برای کاربه صورت اضطراری.</t>
  </si>
  <si>
    <t>33210207</t>
  </si>
  <si>
    <t>مولدبرق با قدرت نامی 200 KVA مناسب برای کاربه صورت اضطراری.</t>
  </si>
  <si>
    <t>33210208</t>
  </si>
  <si>
    <t>مولدبرق با قدرت نامی 225 KVA مناسب برای کاربه صورت اضطراری.</t>
  </si>
  <si>
    <t>33210209</t>
  </si>
  <si>
    <t>مولدبرق با قدرت نامی 250 KVA مناسب برای کاربه صورت اضطراری.</t>
  </si>
  <si>
    <t>33210210</t>
  </si>
  <si>
    <t>مولدبرق با قدرت نامی 275 KVA مناسب برای کاربه صورت اضطراری.</t>
  </si>
  <si>
    <t>33210211</t>
  </si>
  <si>
    <t>مولدبرق با قدرت نامی 300 KVA مناسب برای کاربه صورت اضطراری.</t>
  </si>
  <si>
    <t>33210212</t>
  </si>
  <si>
    <t>مولدبرق با قدرت نامی 350 KVA مناسب برای کاربه صورت اضطراری.</t>
  </si>
  <si>
    <t>33210213</t>
  </si>
  <si>
    <t>مولدبرق با قدرت نامی 400 KVA مناسب برای کاربه صورت اضطراری.</t>
  </si>
  <si>
    <t>33210214</t>
  </si>
  <si>
    <t>مولدبرق با قدرت نامی 450 KVA مناسب برای کاربه صورت اضطراری.</t>
  </si>
  <si>
    <t>33210215</t>
  </si>
  <si>
    <t>مولدبرق با قدرت نامی 500 KVA مناسب برای کاربه صورت اضطراری.</t>
  </si>
  <si>
    <t>33210216</t>
  </si>
  <si>
    <t>مولدبرق با قدرت نامی 550 KVA مناسب برای کاربه صورت اضطراری.</t>
  </si>
  <si>
    <t>33210217</t>
  </si>
  <si>
    <t>مولدبرق با قدرت نامی 600 KVA مناسب برای کاربه صورت اضطراری.</t>
  </si>
  <si>
    <t>33210218</t>
  </si>
  <si>
    <t>مولدبرق باقدرت نامی 700 KVA مناسب برای کاربه صورت اضطراری.</t>
  </si>
  <si>
    <t>33210219</t>
  </si>
  <si>
    <t>مولدبرق باقدرت نامی 800 KVA مناسب برای کاربه صورت اضطراری.</t>
  </si>
  <si>
    <t>33210220</t>
  </si>
  <si>
    <t>مولدبرق باقدرت نامی 900 KVA مناسب برای کاربه صورت اضطراری.</t>
  </si>
  <si>
    <t>33210221</t>
  </si>
  <si>
    <t>مولدبرق باقدرت نامی 1000 KVA مناسب برای کاربه صورت اضطراری.</t>
  </si>
  <si>
    <t>33210222</t>
  </si>
  <si>
    <t>مولدبرق باقدرت نامی 20 KVA مناسب برای کاربه صورت اضطراری.</t>
  </si>
  <si>
    <t>33210223</t>
  </si>
  <si>
    <t>مولدبرق باقدرت نامی 30 KVA مناسب برای کاربه صورت اضطراری.</t>
  </si>
  <si>
    <t>33220108</t>
  </si>
  <si>
    <t>خازن صنعتی سه فاز از نوع روغنی 400 ولت، 50 هرتز، با اتصال دلتا، مجهز به مقاومت تخلیه بار و به قدرت 10 کیلووار</t>
  </si>
  <si>
    <t>33220110</t>
  </si>
  <si>
    <t>خازن صنعتی سه فاز از نوع روغنی 400 ولت، 50 هرتز، با اتصال دلتا، مجهز به مقاومت تخلیه بار و به قدرت 15 کیلووار</t>
  </si>
  <si>
    <t>33220111</t>
  </si>
  <si>
    <t>خازن صنعتی سه فاز از نوع روغنی 400 ولت، 50 هرتز، با اتصال دلتا، مجهز به مقاومت تخلیه بار و به قدرت 20 کیلووار</t>
  </si>
  <si>
    <t>33220112</t>
  </si>
  <si>
    <t>خازن صنعتی سه فاز از نوع روغنی 400 ولت، 50 هرتز، با اتصال دلتا، مجهز به مقاومت تخلیه بار و به قدرت 25  کیلووار</t>
  </si>
  <si>
    <t>33220113</t>
  </si>
  <si>
    <t>خازن صنعتی سه فاز از نوع روغنی 400 ولت، 50 هرتز، با اتصال دلتا، مجهز به مقاومت تخلیه بار و به قدرت 30  کیلووار</t>
  </si>
  <si>
    <t>33220114</t>
  </si>
  <si>
    <t>خازن صنعتی سه فاز از نوع روغنی 400 ولت، 50 هرتز، با اتصال دلتا، مجهز به مقاومت تخلیه بار و به قدرت 40  کیلووار</t>
  </si>
  <si>
    <t>33220115</t>
  </si>
  <si>
    <t>خازن صنعتی سه فاز از نوع روغنی 400 ولت، 50 هرتز، با اتصال دلتا، مجهز به مقاومت تخلیه بار و به قدرت 50  کیلووار</t>
  </si>
  <si>
    <t>33220116</t>
  </si>
  <si>
    <t>خازن صنعتی سه فاز از نوع خشک 400 ولت، 50 هرتز، با اتصال دلتا، مجهز به مقاومت تخلیه بار و به قدرت 5 کیلووار.</t>
  </si>
  <si>
    <t>33220117</t>
  </si>
  <si>
    <t>خازن صنعتی سه فاز از نوع خشک 400 ولت، 50 هرتز، با اتصال دلتا، مجهز به مقاومت تخلیه بار و به قدرت 7/5 کیلووار.</t>
  </si>
  <si>
    <t>33220118</t>
  </si>
  <si>
    <t>خازن صنعتی سه فاز از نوع خشک 400 ولت، 50 هرتز، با اتصال دلتا، مجهز به مقاومت تخلیه بار و به قدرت 10 کیلووار.</t>
  </si>
  <si>
    <t>33220119</t>
  </si>
  <si>
    <t>خازن صنعتی سه فاز از نوع خشک 400 ولت، 50 هرتز، با اتصال دلتا، مجهز به مقاومت تخلیه بار و به قدرت 12/5 کیلووار.</t>
  </si>
  <si>
    <t>33220120</t>
  </si>
  <si>
    <t>خازن صنعتی سه فاز از نوع خشک 400 ولت، 50 هرتز، با اتصال دلتا، مجهز به مقاومت تخلیه بار و به قدرت 15 کیلووار.</t>
  </si>
  <si>
    <t>33220121</t>
  </si>
  <si>
    <t>خازن صنعتی سه فاز از نوع خشک 400 ولت، 50 هرتز، با اتصال دلتا، مجهز به مقاومت تخلیه بار و به قدرت 20 کیلووار.</t>
  </si>
  <si>
    <t>33220122</t>
  </si>
  <si>
    <t>خازن صنعتی سه فاز از نوع خشک 400 ولت، 50 هرتز، با اتصال دلتا، مجهز به مقاومت تخلیه بار و به قدرت 25 کیلووار.</t>
  </si>
  <si>
    <t>33220123</t>
  </si>
  <si>
    <t>خازن صنعتی سه فاز از نوع خشک 400 ولت، 50 هرتز، با اتصال دلتا، مجهز به مقاومت تخلیه بار و به قدرت 30 کیلووار.</t>
  </si>
  <si>
    <t>33220127</t>
  </si>
  <si>
    <t>خازن صنعتی سه فاز از نوع گازی 400 ولت، 50 هرتز، با اتصال دلتا، مجهز به مقاومت تخلیه بار و به قدرت 5  کیلووار.</t>
  </si>
  <si>
    <t>33220128</t>
  </si>
  <si>
    <t>خازن صنعتی سه فاز از نوع گازی 400 ولت، 50 هرتز، با اتصال دلتا، مجهز به مقاومت تخلیه بار و به قدرت 12/5 کیلووار.</t>
  </si>
  <si>
    <t>33220129</t>
  </si>
  <si>
    <t>خازن صنعتی سه فاز از نوع گازی 400 ولت، 50 هرتز، با اتصال دلتا، مجهز به مقاومت تخلیه بار و به قدرت 25  کیلووار.</t>
  </si>
  <si>
    <t>33220204</t>
  </si>
  <si>
    <t>رگولاتور خازن نوع الکترونیکی، مجهز به کسینوس فی متر با قابلیت برنامه‌ریزی پله‌های خازنی به ترتیب دلخواه بطور کامل دارای 6 پله.</t>
  </si>
  <si>
    <t>33220205</t>
  </si>
  <si>
    <t>رگولاتور خازن نوع الکترونیکی، مجهز به کسینوس فی متر با قابلیت برنامه‌ریزی پله‌های خازنی به ترتیب دلخواه بطور کامل دارای 12 پله.</t>
  </si>
  <si>
    <t>33221501</t>
  </si>
  <si>
    <t>واحد خازنی با ولتاژ نامی از 5.78 تا 11.56 کیلوولت با ظرفیت 25 کیلووار</t>
  </si>
  <si>
    <t>33221502</t>
  </si>
  <si>
    <t>واحد خازنی با ولتاژ نامی از 5.78 تا 11.56 کیلوولت با ظرفیت 50 کیلووار</t>
  </si>
  <si>
    <t>33221503</t>
  </si>
  <si>
    <t>واحد خازنی با ولتاژ نامی از 5.78 تا 11.56 کیلوولت با ظرفیت 75 کیلووار</t>
  </si>
  <si>
    <t>33221504</t>
  </si>
  <si>
    <t>واحد خازنی با ولتاژ نامی از 5.78 تا 11.56 کیلوولت با ظرفیت 100 کیلووار</t>
  </si>
  <si>
    <t>33221511</t>
  </si>
  <si>
    <t>واحد خازنی با ولتاژ نامی از 5.78 تا 11.56 کیلوولت با ظرفیت 150 کیلووار</t>
  </si>
  <si>
    <t>33221512</t>
  </si>
  <si>
    <t>واحد خازنی با ولتاژ نامی از 5.78 تا 11.56 کیلوولت با ظرفیت 200 کیلووار</t>
  </si>
  <si>
    <t>33221513</t>
  </si>
  <si>
    <t>واحد خازنی با ولتاژ نامی از 5.78 تا 11.56 کیلوولت با ظرفیت 250 کیلووار</t>
  </si>
  <si>
    <t>33221514</t>
  </si>
  <si>
    <t>واحد خازنی با ولتاژ نامی از 5.78 تا 11.56 کیلوولت با ظرفیت 300 کیلووار</t>
  </si>
  <si>
    <t>33221521</t>
  </si>
  <si>
    <t>واحد خازنی با ولتاژ نامی از 5.78 تا 11.56 کیلوولت با ظرفیت 350 کیلووار</t>
  </si>
  <si>
    <t>33221522</t>
  </si>
  <si>
    <t>واحد خازنی با ولتاژ نامی از 5.78 تا 11.56 کیلوولت با ظرفیت 400 کیلووار</t>
  </si>
  <si>
    <t>33221524</t>
  </si>
  <si>
    <t xml:space="preserve"> واحد خازنی با ولتاژ نامی از 18.2 تا 19.05 کیلوولت با ظرفیت 50 کیلووار</t>
  </si>
  <si>
    <t>33221531</t>
  </si>
  <si>
    <t xml:space="preserve"> واحد خازنی با ولتاژ نامی از 18.2 تا 19.05 کیلوولت با ظرفیت 75 کیلووار</t>
  </si>
  <si>
    <t>33221532</t>
  </si>
  <si>
    <t xml:space="preserve"> واحد خازنی با ولتاژ نامی از 18.2 تا 19.05 کیلوولت با ظرفیت 100 کیلووار</t>
  </si>
  <si>
    <t>33221533</t>
  </si>
  <si>
    <t xml:space="preserve"> واحد خازنی با ولتاژ نامی از 18.2 تا 19.05 کیلوولت با ظرفیت 150 کیلووار</t>
  </si>
  <si>
    <t>33221534</t>
  </si>
  <si>
    <t xml:space="preserve"> واحد خازنی با ولتاژ نامی از 18.2 تا 19.05 کیلوولت با ظرفیت 200 کیلووار</t>
  </si>
  <si>
    <t>33221541</t>
  </si>
  <si>
    <t xml:space="preserve"> واحد خازنی با ولتاژ نامی از 18.2 تا 19.05 کیلوولت با ظرفیت 250 کیلووار</t>
  </si>
  <si>
    <t>33221542</t>
  </si>
  <si>
    <t xml:space="preserve"> واحد خازنی با ولتاژ نامی از 18.2 تا 19.05 کیلوولت با ظرفیت 300 کیلووار</t>
  </si>
  <si>
    <t>33221543</t>
  </si>
  <si>
    <t xml:space="preserve"> واحد خازنی با ولتاژ نامی از 18.2 تا 19.05 کیلوولت با ظرفیت 350 کیلووار</t>
  </si>
  <si>
    <t>33221544</t>
  </si>
  <si>
    <t xml:space="preserve"> واحد خازنی با ولتاژ نامی از 18.2 تا 19.05 کیلوولت با ظرفیت 400 کیلووار</t>
  </si>
  <si>
    <t>33233501</t>
  </si>
  <si>
    <t xml:space="preserve">اتوترانسفورماتور قدرت، سه فاز، 20/230/400 کیلوولت، 315 مگاولت آمپر </t>
  </si>
  <si>
    <t>33233502</t>
  </si>
  <si>
    <t xml:space="preserve">اتوترانسفورماتور قدرت، تک فاز، 20/230/400 کیلوولت، 166.7 مگاولت آمپر </t>
  </si>
  <si>
    <t xml:space="preserve">اتوترانسفورماتور قدرت، سه فاز، 20/132/400 کیلوولت، 315 مگاولت آمپر </t>
  </si>
  <si>
    <t>33233504</t>
  </si>
  <si>
    <t>اتوترانسفورماتور قدرت، سه فاز، 20/132/400 کیلوولت، 200 مگاولت آمپر (کلید تنظیم ولتاژ در سمت فشار ضعیف)</t>
  </si>
  <si>
    <t>33233505</t>
  </si>
  <si>
    <t>اتوترانسفورماتور قدرت، سه فاز، 20/132/400 کیلوولت، 200 مگاولت آمپر (کلید تنظیم ولتاژ در سمت فشار قوی)</t>
  </si>
  <si>
    <t>33233506</t>
  </si>
  <si>
    <t>اتوترانسفورماتور قدرت، تک فاز، 20/132/400 کیلوولت، 166.7 مگاولت آمپر</t>
  </si>
  <si>
    <t>33233507</t>
  </si>
  <si>
    <t>اتوترانسفورماتور قدرت، سه‌فاز، ۲۰/۱۳۲/۲۳۰ کیلوولت، ۲۵۰ مگاولت آمپر.</t>
  </si>
  <si>
    <t>33233508</t>
  </si>
  <si>
    <t>اتوترانسفورماتور قدرت، سه‌فاز، ۲۰/۱۳۲/۲۳۰ کیلوولت، ۱۶۰ مگاولت آمپر.</t>
  </si>
  <si>
    <t>33233509</t>
  </si>
  <si>
    <t>اتوترانسفورماتور قدرت، سه‌فاز، ۲۰/۱۳۲/۲۳۰ کیلوولت، ۱۲۵ مگاولت آمپر.</t>
  </si>
  <si>
    <t>33233510</t>
  </si>
  <si>
    <t>ترانسفورماتور قدرت، سه‌فاز، ۲۰/۱۳۲/۲۳۰ کیلوولت، ۲۵۰ مگاولت آمپر.</t>
  </si>
  <si>
    <t>33233511</t>
  </si>
  <si>
    <t xml:space="preserve">ترانسفورماتور قدرت، سه فاز، 20/132/400 کیلوولت، 315 مگاولت آمپر </t>
  </si>
  <si>
    <t>33233512</t>
  </si>
  <si>
    <t>ترانسفورماتور قدرت، سه فاز، 20/132/400 کیلوولت، 200 مگاولت آمپر (کلید تنظیم ولتاژ در سمت فشار ضعیف)</t>
  </si>
  <si>
    <t>33233513</t>
  </si>
  <si>
    <t>ترانسفورماتور قدرت، سه فاز، 20/132/400 کیلوولت، 200 مگاولت آمپر (کلید تنظیم ولتاژ در سمت فشار قوی)</t>
  </si>
  <si>
    <t>33233514</t>
  </si>
  <si>
    <t xml:space="preserve">ترانسفورماتور قدرت، تک فاز، 20/132/400 کیلوولت، 166.7 مگاولت آمپر </t>
  </si>
  <si>
    <t>33233515</t>
  </si>
  <si>
    <t xml:space="preserve">ترانسفورماتور قدرت، سه فاز، 20/63/400 کیلوولت، 200 مگاولت آمپر (کلید تنظیم ولتاژ در سمت فشار قوی) </t>
  </si>
  <si>
    <t>33233516</t>
  </si>
  <si>
    <t>ترانسفورماتور قدرت، سه فاز، 20/63/400 کیلوولت، 200 مگاولت آمپر (کلید تنظیم ولتاژ در سمت فشار ضعیف)</t>
  </si>
  <si>
    <t>33233517</t>
  </si>
  <si>
    <t>ترانسفورماتور قدرت، سه فاز، 63/400 کیلوولت، 200 مگاولت آمپر (کلید تنظیم ولتاژ در سمت فشار قوی)</t>
  </si>
  <si>
    <t>33233518</t>
  </si>
  <si>
    <t>ترانسفورماتور قدرت، سه فاز، 63/400 کیلوولت، 200 مگاولت آمپر (کلید تنظیم ولتاژ در سمت فشار ضعیف)</t>
  </si>
  <si>
    <t>33233520</t>
  </si>
  <si>
    <t>ترانسفورماتور قدرت، سه‌فاز، 33/۲۳۰ کیلوولت، 50 مگاولت آمپر.</t>
  </si>
  <si>
    <t>33233521</t>
  </si>
  <si>
    <t xml:space="preserve">ترانسفورماتور قدرت، سه فاز، 20/132/230 کیلوولت، 160 مگاولت آمپر </t>
  </si>
  <si>
    <t>33233522</t>
  </si>
  <si>
    <t xml:space="preserve">ترانسفورماتور قدرت، سه فاز، 20/132/230 کیلوولت، 125 مگاولت آمپر 
</t>
  </si>
  <si>
    <t>33233524</t>
  </si>
  <si>
    <t xml:space="preserve">ترانسفورماتور قدرت، سه فاز، 63/230 کیلوولت، 180 مگاولت آمپر </t>
  </si>
  <si>
    <t>33233525</t>
  </si>
  <si>
    <t xml:space="preserve">ترانسفورماتور قدرت، سه فاز، 20/63/230 کیلوولت، 160 مگاولت آمپر </t>
  </si>
  <si>
    <t>33233526</t>
  </si>
  <si>
    <t xml:space="preserve">ترانسفورماتور قدرت، سه فاز، 63/230 کیلوولت، 160 مگاولت آمپر </t>
  </si>
  <si>
    <t>33233527</t>
  </si>
  <si>
    <t xml:space="preserve">ترانسفورماتور قدرت، سه فاز، 20/63/230 کیلوولت، 125 مگاولت آمپر </t>
  </si>
  <si>
    <t>33233528</t>
  </si>
  <si>
    <t xml:space="preserve">ترانسفورماتور قدرت، سه فاز، 63/230 کیلوولت، 125 مگاولت آمپر </t>
  </si>
  <si>
    <t>33233529</t>
  </si>
  <si>
    <t xml:space="preserve">ترانسفورماتور قدرت، سه فاز، 63/230 کیلوولت، 80 مگاولت آمپر </t>
  </si>
  <si>
    <t>33233530</t>
  </si>
  <si>
    <t>ترانسفورماتور قدرت، سه‌فاز، 230/63/20 کیلوولت، 250 مگاولت آمپر</t>
  </si>
  <si>
    <t>33233531</t>
  </si>
  <si>
    <t>ترانسفورماتور قدرت، سه‌فاز، 230/63 کیلوولت، 250 مگاولت آمپر</t>
  </si>
  <si>
    <t>33233532</t>
  </si>
  <si>
    <t>ترانسفورماتور قدرت، سه‌فاز، 230/63/20 کیلوولت، 180 مگاولت آمپر</t>
  </si>
  <si>
    <t>33233540</t>
  </si>
  <si>
    <t>ترانسفورماتور قدرت، سه‌فاز، ۳۳/۱۳۲ کیلوولت، ۵۰ مگاولت آمپر  با گروه برداری Dyn</t>
  </si>
  <si>
    <t>33233541</t>
  </si>
  <si>
    <t xml:space="preserve">ترانسفورماتور قدرت، سه فاز، 34/132 کیلوولت، 50 مگاولت آمپر </t>
  </si>
  <si>
    <t>33233542</t>
  </si>
  <si>
    <t xml:space="preserve">ترانسفورماتور قدرت، سه فاز، 20/132 کیلوولت، 50 مگاولت آمپر </t>
  </si>
  <si>
    <t>33233543</t>
  </si>
  <si>
    <t xml:space="preserve">ترانسفورماتور قدرت، سه فاز، 20/132 کیلوولت، 40 مگاولت آمپر </t>
  </si>
  <si>
    <t>33233544</t>
  </si>
  <si>
    <t xml:space="preserve">ترانسفورماتور قدرت، سه فاز، 20/132 کیلوولت، 30 مگاولت آمپر </t>
  </si>
  <si>
    <t>33233545</t>
  </si>
  <si>
    <t xml:space="preserve">ترانسفورماتور قدرت، سه فاز، 11.5/132 کیلوولت، 27 مگاولت آمپر </t>
  </si>
  <si>
    <t>33233550</t>
  </si>
  <si>
    <t>ترانسفورماتور کمپکت، ۰٫۴/۳۳ کیلوولت، ۴۰۰ کیلوولت آمپر، جریان زمین 875 آمپر و کمتر.</t>
  </si>
  <si>
    <t>33233551</t>
  </si>
  <si>
    <t xml:space="preserve">ترانسفورماتور قدرت، سه فاز، 20/63 کیلوولت، 50 مگاولت آمپر </t>
  </si>
  <si>
    <t>33233552</t>
  </si>
  <si>
    <t xml:space="preserve">ترانسفورماتور قدرت، سه فاز، 20/63 کیلوولت، 40 مگاولت آمپر </t>
  </si>
  <si>
    <t>33233553</t>
  </si>
  <si>
    <t xml:space="preserve">ترانسفورماتور قدرت، سه فاز، 20/63 کیلوولت، 30 مگاولت آمپر </t>
  </si>
  <si>
    <t>33233560</t>
  </si>
  <si>
    <t>ترانسفورماتور کمپکت، ۰٫۴/۳۳ کیلوولت، ۲۵۰ کیلوولت آمپر، جریان زمین 875 آمپرو کمتر.</t>
  </si>
  <si>
    <t>33233563</t>
  </si>
  <si>
    <t xml:space="preserve">ترانسفورماتور زمین، ۳۳ کیلوولت، جریان زمین 875 آمپر </t>
  </si>
  <si>
    <t>33233564</t>
  </si>
  <si>
    <t xml:space="preserve">ترانسفورماتور زمین، ۳۳ کیلوولت، جریان زمین 525 آمپر  و کمتر
</t>
  </si>
  <si>
    <t>33233601</t>
  </si>
  <si>
    <t xml:space="preserve">ترانس کمپک، 0.4/63 کیلوولت، 400 کیلوولت آمپر، جریان زمین 1500 آمپر
</t>
  </si>
  <si>
    <t>33233602</t>
  </si>
  <si>
    <t xml:space="preserve">ترانس کمپک، 0.4/63 کیلوولت، 500 کیلوولت آمپر، جریان زمین 1833 آمپر
</t>
  </si>
  <si>
    <t>33233611</t>
  </si>
  <si>
    <t xml:space="preserve">ترانس کمپک، 0.4/33 کیلوولت، 400 کیلوولت آمپر، جریان زمین 1155 آمپر
</t>
  </si>
  <si>
    <t>33233612</t>
  </si>
  <si>
    <t xml:space="preserve">ترانس کمپک، 0.4/33 کیلوولت، 250 کیلوولت آمپر، جریان زمین 1155 آمپر
</t>
  </si>
  <si>
    <t>33233613</t>
  </si>
  <si>
    <t xml:space="preserve">ترانس کمپک، 0.4/20 کیلوولت، 400 کیلوولت آمپر، جریان زمین 1554 آمپر
</t>
  </si>
  <si>
    <t>33233614</t>
  </si>
  <si>
    <t xml:space="preserve">ترانس کمپک، 0.4/20 کیلوولت، 400 کیلوولت آمپر، جریان زمین 1443 آمپر
</t>
  </si>
  <si>
    <t>33233615</t>
  </si>
  <si>
    <t xml:space="preserve">ترانس کمپک، 0.4/20 کیلوولت، 400 کیلوولت آمپر، جریان زمین 1155 آمپر
</t>
  </si>
  <si>
    <t>33233616</t>
  </si>
  <si>
    <t xml:space="preserve">ترانس کمپک، 0.4/20 کیلوولت، 250 کیلوولت آمپر، جریان زمین 1200 آمپر
</t>
  </si>
  <si>
    <t>33233617</t>
  </si>
  <si>
    <t xml:space="preserve">ترانس کمپک، 0.4/20 کیلوولت، 250 کیلوولت آمپر، جریان زمین 1000 آمپر
</t>
  </si>
  <si>
    <t>33233618</t>
  </si>
  <si>
    <t xml:space="preserve">ترانس کمپک، 0.4/20 کیلوولت، 200 کیلوولت آمپر، جریان زمین 1200 آمپر
</t>
  </si>
  <si>
    <t>33233619</t>
  </si>
  <si>
    <t xml:space="preserve">ترانس کمپک، 0.4/20 کیلوولت، 200 کیلوولت آمپر، جریان زمین 1000 آمپر
</t>
  </si>
  <si>
    <t>33233620</t>
  </si>
  <si>
    <t xml:space="preserve">ترانس کمپک، 0.4/20 کیلوولت، 200 کیلوولت آمپر، جریان زمین 867 آمپر
</t>
  </si>
  <si>
    <t>33233701</t>
  </si>
  <si>
    <t xml:space="preserve">ترانس زمین، 33 کیلوولت، جریان زمین 1554 آمپر 
</t>
  </si>
  <si>
    <t>33233702</t>
  </si>
  <si>
    <t xml:space="preserve">ترانس زمین، 20 کیلوولت، جریان زمین 1554 آمپر
</t>
  </si>
  <si>
    <t>33233703</t>
  </si>
  <si>
    <t xml:space="preserve">ترانس زمین، 20 کیلوولت، جریان زمین 1200 آمپر
</t>
  </si>
  <si>
    <t>33233704</t>
  </si>
  <si>
    <t xml:space="preserve">ترانس زمین، 20 کیلوولت، جریان زمین 1000 آمپر
</t>
  </si>
  <si>
    <t>33240101</t>
  </si>
  <si>
    <t xml:space="preserve">تیر بتونی برق  به ارتفاع  8 متر با تحمل کششی حدود 200 کیلوگرم </t>
  </si>
  <si>
    <t>33240102</t>
  </si>
  <si>
    <t xml:space="preserve">تیر بتونی برق به ارتفاع  8 متر با تحمل کششی حدود 400 کیلوگرم </t>
  </si>
  <si>
    <t>33240103</t>
  </si>
  <si>
    <t xml:space="preserve">تیر بتونی برق به ارتفاع 8 متر با تحمل کششی حدود 600 کیلوگرم </t>
  </si>
  <si>
    <t>33240104</t>
  </si>
  <si>
    <t xml:space="preserve">تیر بتونی برق به ارتفاع 8 متر با تحمل کششی حدود 800 کیلوگرم </t>
  </si>
  <si>
    <t>33240201</t>
  </si>
  <si>
    <t xml:space="preserve">تیر بتونی برق به ارتفاع  9 متر با تحمل کششی حدود 200 کیلوگرم </t>
  </si>
  <si>
    <t>33240202</t>
  </si>
  <si>
    <t xml:space="preserve">تیربتونی برق   به ارتفاع 9 متر باتحمل کششی حدود400 کیلوگرم </t>
  </si>
  <si>
    <t>33240203</t>
  </si>
  <si>
    <t xml:space="preserve">تیربتونی برق   به ارتفاع 9 متر باتحمل کششی حدود600 کیلوگرم </t>
  </si>
  <si>
    <t>33240204</t>
  </si>
  <si>
    <t xml:space="preserve">تیربتونی برق   به ارتفاع 9 متر باتحمل کششی حدود800 کیلوگرم </t>
  </si>
  <si>
    <t>33240301</t>
  </si>
  <si>
    <t xml:space="preserve">تیربتونی برق   به ارتفاع 10 متر باتحمل کششی حدود200 کیلوگرم </t>
  </si>
  <si>
    <t>33240302</t>
  </si>
  <si>
    <t xml:space="preserve">تیربتونی برق   به ارتفاع 10 متر باتحمل کششی حدود400 کیلوگرم </t>
  </si>
  <si>
    <t>33240303</t>
  </si>
  <si>
    <t xml:space="preserve">تیربتونی برق   به ارتفاع 10 متر باتحمل کششی حدود600 کیلوگرم </t>
  </si>
  <si>
    <t>33240304</t>
  </si>
  <si>
    <t xml:space="preserve">تیربتونی برق   به ارتفاع 10 متر باتحمل کششی حدود800 کیلوگرم </t>
  </si>
  <si>
    <t>33240401</t>
  </si>
  <si>
    <t xml:space="preserve">تیربتونی برق   به ارتفاع 12 متر بامیل گرداجداروباتحمل کششی حدود200 کیلوگرم </t>
  </si>
  <si>
    <t>33240402</t>
  </si>
  <si>
    <t xml:space="preserve">تیربتونی برق   به ارتفاع 12 متر بامیل گرداجداروباتحمل کششی حدود400 کیلوگرم </t>
  </si>
  <si>
    <t>33240403</t>
  </si>
  <si>
    <t xml:space="preserve">تیربتونی برق   به ارتفاع 12 متر بامیل گرداجداروباتحمل کششی حدود600 کیلوگرم </t>
  </si>
  <si>
    <t>33240404</t>
  </si>
  <si>
    <t xml:space="preserve">تیربتونی برق   به ارتفاع 12 متر بامیل گرداجداروباتحمل کششی حدود800 کیلوگرم </t>
  </si>
  <si>
    <t>33240405</t>
  </si>
  <si>
    <t xml:space="preserve">تیربتونی برق   به ارتفاع 12 متر بامیل گرداجداروباتحمل کششی حدود1000 کیلوگرم </t>
  </si>
  <si>
    <t>33240406</t>
  </si>
  <si>
    <t xml:space="preserve">تیربتونی برق   به ارتفاع 12 متر بامیل گرداجداروباتحمل کششی حدود1200 کیلوگرم </t>
  </si>
  <si>
    <t>33240501</t>
  </si>
  <si>
    <t xml:space="preserve">تیربتونی برق   به ارتفاع 14 متر بامیل گرداجداروباتحمل کششی حدود400 کیلوگرم </t>
  </si>
  <si>
    <t>33240502</t>
  </si>
  <si>
    <t xml:space="preserve">تیربتونی برق   به ارتفاع 14 متر بامیل گرداجداروباتحمل کششی حدود600 کیلوگرم </t>
  </si>
  <si>
    <t>33240503</t>
  </si>
  <si>
    <t xml:space="preserve">تیربتونی برق   به ارتفاع 14 متر بامیل گرداجداروباتحمل کششی حدود800 کیلوگرم </t>
  </si>
  <si>
    <t>33240504</t>
  </si>
  <si>
    <t xml:space="preserve">تیربتونی برق   به ارتفاع 14 متر بامیل گرداجداروباتحمل کششی حدود1000 کیلوگرم </t>
  </si>
  <si>
    <t>33240505</t>
  </si>
  <si>
    <t xml:space="preserve">تیربتونی برق   به ارتفاع 14 متر بامیل گرداجداروباتحمل کششی حدود1200 کیلوگرم </t>
  </si>
  <si>
    <t>33240506</t>
  </si>
  <si>
    <t xml:space="preserve">تیربتونی برق   به ارتفاع 14 متر بامیل گرداجداروباتحمل کششی حدود1500 کیلوگرم </t>
  </si>
  <si>
    <t>33250101</t>
  </si>
  <si>
    <t xml:space="preserve">پایه های فلزی برق تهیه شده از لوله سیاه باصفحه انتهائی شامل برش جوش خم کاری های لازم وتعبیه محل فیوزهاوپیچ اتصال زمین به طور کامل بایک لایه رنگ ضدزنگ و یک لایه رنگ روغنی اکلیلی مرغوب روی کارهای انجام شده </t>
  </si>
  <si>
    <t>33250201</t>
  </si>
  <si>
    <t>پایه فلزی برای توزیع نیروی برق ساخته شده ازنبشی ناودانی و پروفیلهای مشابه شامل برش  جوش خم کاریهای لازم به طورکامل با یک لایه رنگ ضدزنگ ویک لایه رنگ روغنی اکلیلی مرغوب روی کارهای انجام شده به ارتفاع تا 15 متر</t>
  </si>
  <si>
    <t>33290101</t>
  </si>
  <si>
    <t xml:space="preserve">سیم لخت مسی به مقطع 10 تا16  میلیمترمربع </t>
  </si>
  <si>
    <t>33290102</t>
  </si>
  <si>
    <t xml:space="preserve">سیم لخت مسی به مقطع 25 تا35  میلیمترمربع </t>
  </si>
  <si>
    <t>33290103</t>
  </si>
  <si>
    <t xml:space="preserve">سیم لخت مسی به مقطع 50 تا70  میلیمترمربع </t>
  </si>
  <si>
    <t>33290104</t>
  </si>
  <si>
    <t xml:space="preserve">سیم لخت مسی به مقطع 95 تا185  میلیمترمربع </t>
  </si>
  <si>
    <t>33290501</t>
  </si>
  <si>
    <t>کلمپ جهت ثابت نگه‌داشتن رایزر زمین روی استراکچر همراه با پیچ، مهره، واشر تخت و فنری برای یک رشته سیم با سطح مقطع تا 120 میلی‌متر مربع</t>
  </si>
  <si>
    <t>33290502</t>
  </si>
  <si>
    <t>کلمپ جهت ثابت نگه‌داشتن رایزر زمین روی استراکچر همراه با پیچ، مهره، واشر تخت و فنری برای یک رشته سیم زمین با سطح مقطع  بالاتر از 120 میلی‌متر مربع</t>
  </si>
  <si>
    <t>33290503</t>
  </si>
  <si>
    <t>کلمپ جهت ثابت نگه‌داشتن رایزر زمین روی استراکچر همراه با پیچ، مهره، واشر تخت و فنری برای دو رشته سیم با سطح مقطع 30 تا 70 میلی‌متر مربع</t>
  </si>
  <si>
    <t>33290504</t>
  </si>
  <si>
    <t>کلمپ جهت ثابت نگه‌داشتن رایزر زمین روی استراکچر همراه با پیچ، مهره، واشر تخت و فنری برای دو رشته سیم با سطح مقطع 95 تا 120 میلی‌متر مربع</t>
  </si>
  <si>
    <t>33290505</t>
  </si>
  <si>
    <t>کلمپ جهت ثابت نگه‌داشتن رایزر زمین روی استراکچر همراه با پیچ، مهره، واشر تخت و فنری برای دو رشته سیم با سطح مقطع 150 تا 185 میلی‌متر مربع</t>
  </si>
  <si>
    <t>33290506</t>
  </si>
  <si>
    <t>کلمپ جهت ثابت نگه‌داشتن رایزر زمین روی استراکچر همراه با پیچ، مهره، واشر تخت و فنری برای دو رشته سیم با سطح مقطع 240 میلی‌متر مربع و بالاتر</t>
  </si>
  <si>
    <t>33290601</t>
  </si>
  <si>
    <t xml:space="preserve">کلمپ دو راهه برای نصب دو هادی هم سایز یا با سایز مختلف به یکدیگر همراه با پیچ، مهره، واشر تخت و فنری، برای سطح مقطع مجموع تا 150 میلی‌متر مربع
</t>
  </si>
  <si>
    <t>33290602</t>
  </si>
  <si>
    <t xml:space="preserve">کلمپ دو راهه برای نصب دو هادی هم سایز یا با سایز مختلف به یکدیگر همراه با پیچ، مهره، واشر تخت و فنری، برای سطح مقطع مجموع بالاتر از 150 تا 250 میلی‌متر مربع
</t>
  </si>
  <si>
    <t>33290603</t>
  </si>
  <si>
    <t xml:space="preserve">کلمپ دو راهه برای نصب دو هادی هم سایز یا با سایز مختلف به یکدیگر همراه با پیچ، مهره، واشر تخت و فنری، برای سطح مقطع مجموع بالاتر از 250 میلی‌متر مربع
</t>
  </si>
  <si>
    <t>33290604</t>
  </si>
  <si>
    <t xml:space="preserve">کلمپ پرسی (C) یا (H) برای اتصال دو هادی سیستم زمین به یکدیگر برای سطح مقطع مجموع تا 150 میلی‌متر مربع
</t>
  </si>
  <si>
    <t>33290605</t>
  </si>
  <si>
    <t xml:space="preserve">کلمپ پرسی (C) یا (H) برای اتصال دو هادی سیستم زمین به یکدیگر برای سطح مقطع مجموع بالاتر از 150 تا 200 میلی‌متر مربع
</t>
  </si>
  <si>
    <t>33290606</t>
  </si>
  <si>
    <t xml:space="preserve">کلمپ پرسی (C) یا (H) برای اتصال دو هادی سیستم زمین به یکدیگر برای سطح مقطع مجموع بالاتر از 200 تا 250 میلی‌متر مربع
</t>
  </si>
  <si>
    <t>33290607</t>
  </si>
  <si>
    <t>کلمپ پرسی (C) یا (H) برای اتصال دو هادی سیستم زمین به یکدیگر برای سطح مقطع مجموع بالاتر از 250 میلی‌متر مربع</t>
  </si>
  <si>
    <t>33290701</t>
  </si>
  <si>
    <t xml:space="preserve">میله ارت (Rod) 3 متری ، متشکل از دو میله 1.5 متری، همراه با کلیه ملزومات، بوشن، سر چکش خوار و...  با قطر پنج هشتم اینچ (5/8 inch)
</t>
  </si>
  <si>
    <t>33290702</t>
  </si>
  <si>
    <t xml:space="preserve">میله ارت (Rod) 3 متری ، متشکل از دو میله 1.5 متری، همراه با کلیه ملزومات، بوشن، سر چکش خوار و...  با قطر سه چهارم اینچ (3/4 inch)
</t>
  </si>
  <si>
    <t>33300101</t>
  </si>
  <si>
    <t xml:space="preserve">سیم گالوانیزه به مقطع 16 میلیمتر مربع </t>
  </si>
  <si>
    <t>33300102</t>
  </si>
  <si>
    <t xml:space="preserve">سیم گالوانیزه به مقطع 25 تا35  میلیمترمربع </t>
  </si>
  <si>
    <t>33300103</t>
  </si>
  <si>
    <t xml:space="preserve">سیم گالوانیزه به مقطع 50 تا70  میلیمترمربع </t>
  </si>
  <si>
    <t>33314001</t>
  </si>
  <si>
    <t xml:space="preserve">سیم رشته‌ای از جنس آلیاژ آلومینیوم (AAAC) با هر سطح مقطعی
</t>
  </si>
  <si>
    <t>33314002</t>
  </si>
  <si>
    <t xml:space="preserve">سیم رشته‌ای از جنس آلومینیوم (AAC) با هر سطح مقطعی
</t>
  </si>
  <si>
    <t>33314101</t>
  </si>
  <si>
    <t xml:space="preserve">لوله هادی از جنس آلیاژ آلومینیم به قطر 250 میلی‌متر و ضخامت 6 میلی‌متر
</t>
  </si>
  <si>
    <t>33314102</t>
  </si>
  <si>
    <t xml:space="preserve">لوله هادی از جنس آلیاژ آلومینیم به قطر 50 تا 200 میلی‌متر و ضخامت 6 میلی‌متر
</t>
  </si>
  <si>
    <t>33314201</t>
  </si>
  <si>
    <t xml:space="preserve">کلمپ ترمینال تجهیزات، تخت به هادی رشته‌ای، تک‌سیمه
</t>
  </si>
  <si>
    <t>33314202</t>
  </si>
  <si>
    <t xml:space="preserve">کلمپ ترمینال تجهیزات، تخت به هادی رشته‌ای، باندل دو‌سیمه، هادی با سطح مقطع 625 تا 800  میلی‌متر مربع
</t>
  </si>
  <si>
    <t>33314204</t>
  </si>
  <si>
    <t xml:space="preserve">کلمپ ترمینال تجهیزات، تخت به هادی رشته‌ای، باندل سه‌سیمه
</t>
  </si>
  <si>
    <t>33314205</t>
  </si>
  <si>
    <t xml:space="preserve">کلمپ ترمینال تجهیزات، سوزنی با قطر حدود 30 میلی‌متر به هادی رشته‌ای، تک‌سیمه
</t>
  </si>
  <si>
    <t>33314206</t>
  </si>
  <si>
    <t xml:space="preserve">کلمپ ترمینال تجهیزات، سوزنی با قطر حدود 30 میلی‌متر به هادی رشته‌ای، باندل دو‌سیمه، هادی با سطح مقطع 625 تا 800  میلی‌متر مربع
</t>
  </si>
  <si>
    <t>33314208</t>
  </si>
  <si>
    <t xml:space="preserve">کلمپ ترمینال تجهیزات، سوزنی با قطر حدود 60 میلی‌متر به هادی رشته‌ای، باندل دو‌سیمه، هادی با سطح مقطع 625 تا 800  میلی‌متر مربع
</t>
  </si>
  <si>
    <t>33314210</t>
  </si>
  <si>
    <t xml:space="preserve">کلمپ ترمینال تجهیزات، سوزنی با قطر حدود 60 میلی‌متر به هادی رشته‌ای، باندل سه‌سیمه
</t>
  </si>
  <si>
    <t>33314211</t>
  </si>
  <si>
    <t xml:space="preserve">کلمپ ترمینال تجهیزات، سوزنی با قطر حدود 60 میلی‌متر به لوله تا قطر 100 میلی متر
</t>
  </si>
  <si>
    <t>33314212</t>
  </si>
  <si>
    <t xml:space="preserve">کلمپ ترمینال تجهیزات، سوزنی با قطر حدود 60 میلی‌متر به لوله با قطر بیش از 100 میلی‌متر
</t>
  </si>
  <si>
    <t>33314301</t>
  </si>
  <si>
    <t xml:space="preserve">کلمپ نگه‌دارنده هادی رشته‌ای تک سیمه، روی مقره 
</t>
  </si>
  <si>
    <t>33314302</t>
  </si>
  <si>
    <t xml:space="preserve">کلمپ نگه‌دارنده هادی رشته‌ای، باندل دوسیمه، روی مقره
</t>
  </si>
  <si>
    <t>33314303</t>
  </si>
  <si>
    <t xml:space="preserve">کلمپ نگه‌دارنده هادی رشته‌ای باندل سه‌سیمه، روی مقره
</t>
  </si>
  <si>
    <t>33314304</t>
  </si>
  <si>
    <t xml:space="preserve">کلمپ برای اتصال هادی به هادی  (T) با سطح مقطع 625 میلی‌متر مربع
</t>
  </si>
  <si>
    <t>33314305</t>
  </si>
  <si>
    <t xml:space="preserve">کلمپ برای اتصال هادی به هادی  (T) با سطح مقطع 800 تا 1000 میلی‌متر مربع
</t>
  </si>
  <si>
    <t>33314306</t>
  </si>
  <si>
    <t xml:space="preserve">اسپیسر باندل دو‌سیمه با فاصله 100 میلی متر هادی 
</t>
  </si>
  <si>
    <t>33314309</t>
  </si>
  <si>
    <t xml:space="preserve">کلمپ موازی برای ارتباط دو رشته هادی 
</t>
  </si>
  <si>
    <t>33314312</t>
  </si>
  <si>
    <t xml:space="preserve">رینگ یکنواخت کننده ولتاژ و متعلقات جهت یک مقره اتکایی 230 یا 400 کیلوولت، به صورت کامل
</t>
  </si>
  <si>
    <t>33314401</t>
  </si>
  <si>
    <t xml:space="preserve">کلمپ ارتباط الکتریکی لوله باسبار تا قطر 100 میلی‌متر به هادی رشته‌ای، تک‌سیمه
</t>
  </si>
  <si>
    <t>33314402</t>
  </si>
  <si>
    <t xml:space="preserve">کلمپ ارتباط الکتریکی لوله باسبار با قطر 120 میلی‌متر به هادی رشته‌ای، تک‌سیمه
</t>
  </si>
  <si>
    <t>33314403</t>
  </si>
  <si>
    <t xml:space="preserve">کلمپ ارتباط الکتریکی لوله باسبار تا قطر 100 میلی‌متر به هادی رشته‌ای، باندل دو‌سیمه
</t>
  </si>
  <si>
    <t>33314404</t>
  </si>
  <si>
    <t xml:space="preserve">کلمپ ارتباط الکتریکی لوله باسبار با قطر 120 میلی‌متر به هادی رشته‌ای، باندل دو‌سیمه
</t>
  </si>
  <si>
    <t>33314405</t>
  </si>
  <si>
    <t xml:space="preserve">کلمپ ارتباط الکتریکی لوله باسبار با قطر 160 میلی‌متر و بالاتر به هادی رشته‌ای، باندل دو‌سیمه
</t>
  </si>
  <si>
    <t>33314406</t>
  </si>
  <si>
    <t xml:space="preserve">کلمپ ارتباط الکتریکی لوله باسبار با قطر  تا 120 میلی‌متر به هادی رشته‌ای، باندل سه‌سیمه
</t>
  </si>
  <si>
    <t>33314407</t>
  </si>
  <si>
    <t xml:space="preserve">کلمپ ارتباط الکتریکی لوله باسبار با قطر 160 میلی‌متر و بالاتر به هادی رشته‌ای، باندل سه‌سیمه
</t>
  </si>
  <si>
    <t>33314408</t>
  </si>
  <si>
    <t xml:space="preserve">کلمپ ارتباط الکتریکی فلکسیبل دو لوله باسبار  با قطر تا 100 میلی‌متر
</t>
  </si>
  <si>
    <t>33314409</t>
  </si>
  <si>
    <t xml:space="preserve">کلمپ ارتباط الکتریکی فلکسیبل دو لوله باسبار  با قطر 120  میلی‌متر
</t>
  </si>
  <si>
    <t>33314410</t>
  </si>
  <si>
    <t xml:space="preserve">کلمپ ارتباط الکتریکی فلکسیبل دو لوله باسبار با قطر 160 میلی‌متر و بالاتر
</t>
  </si>
  <si>
    <t>33314411</t>
  </si>
  <si>
    <t xml:space="preserve">اکسپنشن کلمپ با همه متعلقات مربوطه برای لوله با قطر تا 100 میلی‌متر
</t>
  </si>
  <si>
    <t>33314412</t>
  </si>
  <si>
    <t xml:space="preserve">اکسپنشن کلمپ با همه متعلقات مربوطه برای لوله با قطر 120  میلی‌متر
</t>
  </si>
  <si>
    <t>33314501</t>
  </si>
  <si>
    <t xml:space="preserve">کلمپ نگه دارنده ساده یا لغزنده لوله باسبار با قطر تا 100 میلی‌متر
</t>
  </si>
  <si>
    <t>33314502</t>
  </si>
  <si>
    <t xml:space="preserve">کلمپ نگه دارنده ساده یا لغزنده لوله باسبار با قطر 120 میلی‌متر
</t>
  </si>
  <si>
    <t>33314503</t>
  </si>
  <si>
    <t xml:space="preserve">کلمپ نگه دارنده ساده یا لغزنده لوله باسبار با قطر 160 میلی‌متر و بالاتر
</t>
  </si>
  <si>
    <t>33314504</t>
  </si>
  <si>
    <t xml:space="preserve">کلمپ نگه دارنده دو حلقه‌ای لوله باسبار با قطر تا 100 میلی‌متر
</t>
  </si>
  <si>
    <t>33314505</t>
  </si>
  <si>
    <t xml:space="preserve">کلمپ نگه دارنده دو حلقه‌ای لوله باسبار با قطر 120 میلی‌متر
</t>
  </si>
  <si>
    <t>33314506</t>
  </si>
  <si>
    <t xml:space="preserve">کلمپ نگه دارنده دو حلقه‌ای لوله باسبار با قطر 160 میلی‌متر و بالاتر
</t>
  </si>
  <si>
    <t>33314507</t>
  </si>
  <si>
    <t xml:space="preserve">کلمپ انتهایی لوله باسبار، با نیمکره یکنواخت کننده، با اتصالات برای سیم دمپر، برای لوله باسبار با قطر تا 100 میلی‌متر
</t>
  </si>
  <si>
    <t>33314508</t>
  </si>
  <si>
    <t xml:space="preserve">کلمپ انتهایی لوله باسبار، با نیمکره یکنواخت کننده، با اتصالات سیم دمپر، برای لوله باسبار با قطر 120 میلی‌متر
</t>
  </si>
  <si>
    <t>33314509</t>
  </si>
  <si>
    <t xml:space="preserve">کلمپ انتهایی لوله باسبار، با نیمکره یکنواخت کننده، با اتصالات سیم دمپر، برای لوله باسبار با قطر 160 میلی‌متر و بالاتر
</t>
  </si>
  <si>
    <t>33314510</t>
  </si>
  <si>
    <t>33314511</t>
  </si>
  <si>
    <t xml:space="preserve">کلمپ انتهایی لوله باسبار، با نیمکره یکنواخت کننده، بدون اتصالات سیم دمپر، برای لوله باسبار با قطر 120 میلی‌متر
</t>
  </si>
  <si>
    <t>33314512</t>
  </si>
  <si>
    <t xml:space="preserve">کلمپ انتهایی لوله باسبار، با نیمکره یکنواخت کننده، بدون اتصالات سیم دمپر، برای لوله باسبار با قطر 160 میلی‌متر و بالاتر
</t>
  </si>
  <si>
    <t>33314516</t>
  </si>
  <si>
    <t xml:space="preserve"> اتصالات پائینی آفریم (Lower A Frame) برای لوله باسبار با قطر تا 100 میلی‌متر
</t>
  </si>
  <si>
    <t>33314517</t>
  </si>
  <si>
    <t xml:space="preserve">اتصالات پائینی آفریم (Lower A Frame) برای لوله باسبار با قطر 120 میلی‌متر
</t>
  </si>
  <si>
    <t>33314518</t>
  </si>
  <si>
    <t xml:space="preserve">اتصالات پائینی آفریم (Lower A Frame) برای لوله باسبار با قطر 160 میلی‌متر و بالاتر
</t>
  </si>
  <si>
    <t>33314519</t>
  </si>
  <si>
    <t xml:space="preserve">اتصالات بالایی آفریم (Upper A Frame) برای لوله باسبار با قطر تا 100 میلی‌متر
</t>
  </si>
  <si>
    <t>33314520</t>
  </si>
  <si>
    <t xml:space="preserve">اتصالات بالایی آفریم (Upper A Frame) برای لوله باسبار با قطر 120 میلی‌متر
</t>
  </si>
  <si>
    <t>33314521</t>
  </si>
  <si>
    <t xml:space="preserve">اتصالات بالایی آفریم (Upper A Frame) برای لوله باسبار با قطر 160 میلی‌متر و بالاتر
</t>
  </si>
  <si>
    <t>33314522</t>
  </si>
  <si>
    <t xml:space="preserve">اسپیسر باندل دو‌سیمه با فاصله ۲۰۰ میلی‌متر هادی.
</t>
  </si>
  <si>
    <t>33314523</t>
  </si>
  <si>
    <t xml:space="preserve">اسپیسر باندل سه‌سیمه با فاصله ۱۰۰ میلی‌متر هادی.
</t>
  </si>
  <si>
    <t>33314524</t>
  </si>
  <si>
    <t xml:space="preserve">کلمپ انتهایی داخلی لوله باسبار، با اتصالات سیم دمپر، برای لوله باسبار با قطر ۱۰۰ میلی‌متر و کمتر.
</t>
  </si>
  <si>
    <t>33314525</t>
  </si>
  <si>
    <t xml:space="preserve">کلمپ انتهایی داخلی لوله باسبار، با اتصالات سیم دمپر، برای لوله باسبار با قطر ۱۲۰ میلی‌متر.
</t>
  </si>
  <si>
    <t>33314526</t>
  </si>
  <si>
    <t xml:space="preserve">کلمپ انتهایی داخلی لوله باسبار، با اتصالات سیم دمپر، برای لوله باسبار با قطر ۱۶۰ میلی‌متر و بیشتر.
</t>
  </si>
  <si>
    <t>33314527</t>
  </si>
  <si>
    <t xml:space="preserve">کلمپ انتهایی داخلی لوله باسبار، بدون اتصالات سیم دمپر، برای لوله باسبار با قطر ۱۰۰ میلی‌متر و کمتر.
</t>
  </si>
  <si>
    <t>33314528</t>
  </si>
  <si>
    <t xml:space="preserve">کلمپ انتهایی داخلی لوله باسبار، بدون اتصالات سیم دمپر، برای لوله باسبار با قطر ۱۲۰ میلی‌متر.
</t>
  </si>
  <si>
    <t>33314529</t>
  </si>
  <si>
    <t xml:space="preserve">کلمپ انتهایی داخلی لوله باسبار، بدون اتصالات سیم دمپر، برای لوله باسبار با قطر ۱۶۰ میلی‌متر و بیشتر.
</t>
  </si>
  <si>
    <t>33320301</t>
  </si>
  <si>
    <t xml:space="preserve">اتصال زمین شامل یک عددصفحه مسی به ابعاد3 ×300 ×300 میلیمتربا پیچ ومهره وبستهای لازم 15 کیلوگرم نمک و25 کیلوگرم زغال </t>
  </si>
  <si>
    <t>33320302</t>
  </si>
  <si>
    <t xml:space="preserve">اتصال زمین شامل یک عددصفحه مسی به ابعاد3 ×500 ×500 میلیمترباپیچ ومهره وبستهای لازم 15 کیلوگرم نمک و25 کیلوگرم زغال </t>
  </si>
  <si>
    <t>33320303</t>
  </si>
  <si>
    <t xml:space="preserve">اتصال زمین شامل یک عددصفحه مسی به ابعاد5 ×700 ×700 میلیمترباپیچ ومهره وبستهای لازم 15 کیلوگرم نمک و25 کیلوگرم زغال </t>
  </si>
  <si>
    <t>33320401</t>
  </si>
  <si>
    <t>اتصال زمین شامل میله مسی مغزفولادی کاپرولد1500 ×16 میلیمتربا بست مربوط</t>
  </si>
  <si>
    <t>33330101</t>
  </si>
  <si>
    <t>کابل تلفن زمینی باروکش پلی اتیلن مطابق با استاندارد IEC708 از نوع A2Y(st)2Y به قطر 0/6 میلیمتر، یک زوجی بایک سیم اتصال زمین همراه</t>
  </si>
  <si>
    <t>33330102</t>
  </si>
  <si>
    <t>کابل تلفن زمینی باروکش پلی اتیلن مطابق با استاندارد IEC708 از نوع A2Y(st)2Y به قطر 0/6 میلیمتر، دوزوجی بایک سیم اتصال زمین همراه</t>
  </si>
  <si>
    <t>33330103</t>
  </si>
  <si>
    <t>کابل تلفن زمینی باروکش پلی اتیلن مطابق با استاندارد IEC708 از نوع A2Y(st)2Y به قطر 0/6 میلیمتر، چهارزوجی بایک سیم اتصال زمین همراه</t>
  </si>
  <si>
    <t>33330104</t>
  </si>
  <si>
    <t xml:space="preserve">کابل تلفن زمینی باروکش پلی اتیلن مطابق با استاندارد IEC708 از نوع A2Y(st)2Y به قطر 0/6 میلیمتر، پنج زوجی بایک سیم اتصال زمین همراه، </t>
  </si>
  <si>
    <t>33330105</t>
  </si>
  <si>
    <t xml:space="preserve">کابل تلفن زمینی باروکش پلی اتیلن مطابق با استاندارد IEC708 از نوع A2Y(st)2Y به قطر 0/6 میلیمتر، شـش زوجی بایک سیم اتصال زمین همراه، </t>
  </si>
  <si>
    <t>33330106</t>
  </si>
  <si>
    <t xml:space="preserve">کابل تلفن زمینی باروکش پلی اتیلن مطابق با استاندارد IEC708 از نوع A2Y(st)2Y به قطر 0/6 میلیمتر، ده زوجی بایک سیم اتصال زمین همراه، </t>
  </si>
  <si>
    <t>33330107</t>
  </si>
  <si>
    <t xml:space="preserve">کابل تلفن زمینی باروکش پلی اتیلن مطابق با استاندارد IEC708 از نوع A2Y(st)2Y به قطر 0/6 میلیمتر، پانزده زوجی بایک سیم اتصال زمین همراه، </t>
  </si>
  <si>
    <t>33330108</t>
  </si>
  <si>
    <t xml:space="preserve">کابل تلفن زمینی باروکش پلی اتیلن مطابق با استاندارد IEC708 از نوع A2Y(st)2Y به قطر 0/6 میلیمتر، بیسـت زوجی بایک سیم اتصال زمین همراه، </t>
  </si>
  <si>
    <t>33330109</t>
  </si>
  <si>
    <t>کابل تلفن زمینی باروکش پلی اتیلن مطابق با استاندارد IEC708 از نوع A2Y(st)2Y به قطر 0/6 میلیمتر، بیسـت وپنج زوجی بایک سیم اتصال زمین همراه</t>
  </si>
  <si>
    <t>33330110</t>
  </si>
  <si>
    <t xml:space="preserve">کابل تلفن زمینی باروکش پلی اتیلن مطابق با استاندارد IEC708 از نوع A2Y(st)2Y به قطر 0/6 میلیمتر، سی زوجی بایک سیم اتصال زمین همراه، </t>
  </si>
  <si>
    <t>33330111</t>
  </si>
  <si>
    <t xml:space="preserve">کابل تلفن زمینی باروکش پلی اتیلن مطابق با استاندارد IEC708 از نوع A2Y(st)2Y به قطر 0/6 میلیمتر، چهل زوجی بایک سیم اتصال زمین همراه، </t>
  </si>
  <si>
    <t>33330112</t>
  </si>
  <si>
    <t xml:space="preserve">کابل تلفن زمینی باروکش پلی اتیلن مطابق با استاندارد IEC708 از نوع A2Y(st)2Y به قطر 0/6 میلیمتر، پنجاه زوجی بایک سیم اتصال زمین همراه، </t>
  </si>
  <si>
    <t>33330113</t>
  </si>
  <si>
    <t xml:space="preserve">کابل تلفن زمینی باروکش پلی اتیلن مطابق با استاندارد IEC708 از نوع A2Y(st)2Y به قطر 0/6 میلیمتر، شصـت زوجی بایک سیم اتصال زمین همراه، </t>
  </si>
  <si>
    <t>33330114</t>
  </si>
  <si>
    <t xml:space="preserve">کابل تلفن زمینی باروکش پلی اتیلن مطابق با استاندارد IEC708 از نوع A2Y(st)2Y به قطر 0/6 میلیمتر، هفتادزوجی بایک سیم اتصال زمین همراه، </t>
  </si>
  <si>
    <t>33330115</t>
  </si>
  <si>
    <t xml:space="preserve">کابل تلفن زمینی باروکش پلی اتیلن مطابق با استاندارد IEC708 از نوع A2Y(st)2Y به قطر 0/6 میلیمتر، صدزوجی بایک سیم اتصال زمین همراه، </t>
  </si>
  <si>
    <t>33330116</t>
  </si>
  <si>
    <t>کابل تلفن زمینی باروکش پلی اتیلن مطابق با استاندارد IEC708 از نوع A2Y(st)2Y به قطر 0/6 میلیمتر، یکصد و پنجاه زوجی بایک سیم اتصال زمین همراه،</t>
  </si>
  <si>
    <t>33330117</t>
  </si>
  <si>
    <t xml:space="preserve">کابل تلفن زمینی باروکش پلی اتیلن مطابق با استاندارد IEC708 از نوع A2Y(st)2Y به قطر 0/6 میلیمتر، دویست زوجی بایک سیم اتصال زمین همراه، </t>
  </si>
  <si>
    <t>33330119</t>
  </si>
  <si>
    <t xml:space="preserve">کابل تلفن زمینی باروکش پلی اتیلن مطابق با استاندارد IEC708 از نوع A2Y (st) 2Y به قطر 0/6 میلیمتر، سیصد زوجی بایک سیم اتصال زمین همراه، </t>
  </si>
  <si>
    <t>33330121</t>
  </si>
  <si>
    <t xml:space="preserve">کابل تلفن زمینی باروکش پلی اتیلن مطابق با استاندارد IEC708 از نوع A2Y(st)2Y به قطر 0/6 میلیمتر، پانصد زوجی بایک سیم اتصال زمین همراه، </t>
  </si>
  <si>
    <t>33330302</t>
  </si>
  <si>
    <t xml:space="preserve">کابل تلفن هوایی باروکش P.V.C مطابق با استاندارد IEC189 یا VDE0815 از نوع JY(st)Y به قطر 0/6 میلیمتر، دوزوجی بایک سیم اتصال زمین همراه، </t>
  </si>
  <si>
    <t>33330303</t>
  </si>
  <si>
    <t xml:space="preserve">کابل تلفن هوایی باروکش P.V.C مطابق با استاندارد IEC189 یا VDE0815 از نوع JY(st)Y به قطر 0/6 میلیمتر، چهارزوجی بایک سیم اتصال زمین همراه، </t>
  </si>
  <si>
    <t>33330304</t>
  </si>
  <si>
    <t xml:space="preserve">کابل تلفن هوایی باروکش P.V.C مطابق با استاندارد IEC189 یا VDE0815 از نوع JY(st)Y به قطر 0/6 میلیمتر، پنج زوجی بایک سیم اتصال زمین همراه، </t>
  </si>
  <si>
    <t>33330305</t>
  </si>
  <si>
    <t xml:space="preserve">کابل تلفن هوایی باروکش P.V.C مطابق با استاندارد IEC189 یا VDE0815 از نوع JY(st)Y به قطر 0/6 میلیمتر، شـش زوجی بایک سیم اتصال زمین همراه، </t>
  </si>
  <si>
    <t>33330306</t>
  </si>
  <si>
    <t xml:space="preserve">کابل تلفن هوایی باروکش P.V.C مطابق با استاندارد IEC189 یا VDE0815 از نوع JY(st)Y به قطر 0/6 میلیمتر، ده زوجی بایک سیم اتصال زمین همراه، </t>
  </si>
  <si>
    <t>33330308</t>
  </si>
  <si>
    <t xml:space="preserve">کابل تلفن هوایی باروکش P.V.C مطابق با استاندارد IEC189 یا VDE0815 از نوع JY(st)Y به قطر 0/6 میلیمتر، پانزده زوجی با یک سیم اتصال زمین همراه، </t>
  </si>
  <si>
    <t>33330309</t>
  </si>
  <si>
    <t>کابل تلفن هوایی باروکش P.V.C مطابق با استاندارد IEC189 یا VDE0815 از نوع JY(st)Yبه قطر 0/6میلیمتر، بیسـت زوجی بایک سیم اتصال زمین همراه،</t>
  </si>
  <si>
    <t>33330310</t>
  </si>
  <si>
    <t xml:space="preserve">کابل تلفن هوایی باروکش P.V.C مطابق با استاندارد IEC189 یا VDE0815 از نوع JY(st)Y به قطر 0/6 میلیمتر، بیسـت وپنج زوجی بایک سیم اتصال زمین همراه، </t>
  </si>
  <si>
    <t>33330311</t>
  </si>
  <si>
    <t xml:space="preserve">کابل تلفن هوایی باروکش P.V.C مطابق با استاندارد IEC189 یا VDE0815 از نوع JY(st)Y به قطر 0/6 میلیمتر، سی زوجی بایک سیم اتصال زمین همراه، </t>
  </si>
  <si>
    <t>33330312</t>
  </si>
  <si>
    <t xml:space="preserve">کابل تلفن هوایی باروکش P.V.C مطابق با استاندارد IEC189 یا VDE0815 از نوع JY(st)Y به قطر 0/6 میلیمتر، چهل زوجی بایک سیم اتصال زمین همراه، </t>
  </si>
  <si>
    <t>33330313</t>
  </si>
  <si>
    <t xml:space="preserve">کابل تلفن هوایی باروکش P.V.C مطابق با استاندارد IEC189 یا VDE0815 از نوع JY(st)Y به قطر 0/6 میلیمتر، پنجاه زوجی بایک سیم اتصال زمین همراه، </t>
  </si>
  <si>
    <t>33330314</t>
  </si>
  <si>
    <t xml:space="preserve">کابل تلفن هوایی باروکش P.V.C مطابق با استاندارد IEC189 یا VDE0815 از نوع JY(st)Y به قطر 0/6 میلیمتر، شصـت زوجی بایک سیم اتصال زمین همراه، </t>
  </si>
  <si>
    <t>33330316</t>
  </si>
  <si>
    <t xml:space="preserve">کابل تلفن هوایی باروکش P.V.C مطابق با استاندارد IEC189 یا VDE0815 از نوع JY(st)Y به قطر 0/6 میلیمتر، صدزوجی بایک سیم اتصال زمین همراه، </t>
  </si>
  <si>
    <t>33330317</t>
  </si>
  <si>
    <t xml:space="preserve">کابل تلفن هوایی باروکش P.V.C مطابق با استاندارد IEC189 یا VDE0815 از نوع JY(st)Y به قطر 0/6 میلیمتر، دویسـت زوجی بایک سیم اتصال زمین همراه، </t>
  </si>
  <si>
    <t>33330501</t>
  </si>
  <si>
    <t xml:space="preserve">کابل تلفن خاکی ژله فیلد مطابق با استاندارد IEC189 یا VDE0815 از نوع A-2YF (L) 2Yb 2Y به قطر 0/6 میلیمتر، ده زوجی، 
</t>
  </si>
  <si>
    <t>33330502</t>
  </si>
  <si>
    <t>کابل تلفن خاکی ژله فیلد مطابق با استاندارد IEC189 یا VDE0815 از نوع A-2YF (L) 2Yb 2Y به قطر 0/6 میلیمتر، بیسـت زوجی،</t>
  </si>
  <si>
    <t>33330503</t>
  </si>
  <si>
    <t xml:space="preserve">کابل تلفن خاکی ژله فیلد مطابق با استاندارد IEC189 یا VDE0815 از نوع A-2YF (L) 2Yb 2Y به قطر 0/6 میلیمتر، سی زوجی، </t>
  </si>
  <si>
    <t>33330504</t>
  </si>
  <si>
    <t xml:space="preserve">کابل تلفن خاکی ژله فیلد مطابق با استاندارد IEC189 یا VDE0815 از نوع A-2YF (L) 2Yb 2Y به قطر 0/6 میلیمتر، چهل زوجی، </t>
  </si>
  <si>
    <t>33330505</t>
  </si>
  <si>
    <t>کابل تلفن خاکی ژله فیلد مطابق با استاندارد IEC189 یا VDE0815 از نوع A-2YF (L) 2Yb 2Y به قطر 0/6 میلیمتر، پنجاه زوجی،</t>
  </si>
  <si>
    <t>33330506</t>
  </si>
  <si>
    <t xml:space="preserve">کابل تلفن خاکی ژله فیلد مطابق با استاندارد IEC189 یا VDE0815 از نوع A-2YF (L) 2Yb 2Y به قطر 0/6 میلیمتر، هفتادزوجی، </t>
  </si>
  <si>
    <t>33330507</t>
  </si>
  <si>
    <t xml:space="preserve">کابل تلفن خاکی ژله فیلد مطابق با استاندارد IEC189 یا VDE0815 از نوع A-2YF (L) 2Yb 2Y به قطر 0/6 میلیمتر، یکصدزوجی، </t>
  </si>
  <si>
    <t>33330508</t>
  </si>
  <si>
    <t xml:space="preserve">کابل تلفن خاکی ژله فیلد مطابق با استاندارد IEC189 یا VDE0815 از نوع A-2YF (L) 2Yb 2Y به قطر 0/6 میلیمتر، یکصدوپنجاه زوجی، </t>
  </si>
  <si>
    <t>33330509</t>
  </si>
  <si>
    <t xml:space="preserve">کابل تلفن خاکی ژله فیلد مطابق با استاندارد IEC189 یا VDE0815 از نوع A-2YF (L) 2Yb 2Y به قطر 0/6 میلیمتر، دویسـت زوجی، </t>
  </si>
  <si>
    <t>33330510</t>
  </si>
  <si>
    <t xml:space="preserve">کابل تلفن خاکی ژله فیلد مطابق با استاندارد IEC189 یا VDE0815 از نوع A-2YF (L) 2Yb 2Y به قطر 0/6 میلیمتر، سیصدزوجی، </t>
  </si>
  <si>
    <t>33330511</t>
  </si>
  <si>
    <t xml:space="preserve">کابل تلفن خاکی ژله فیلد مطابق با استاندارد IEC189 یا VDE0815 از نوع A-2YF (L) 2Yb 2Y به قطر 0/6 میلیمتر، چهارصدزوجی، </t>
  </si>
  <si>
    <t>33330512</t>
  </si>
  <si>
    <t xml:space="preserve">کابل تلفن خاکی ژله فیلد مطابق با استاندارد IEC189 یا VDE0815 از نوع A-2YF (L) 2Yb 2Y به قطر 0/6 میلیمتر، پانصدزوجی، </t>
  </si>
  <si>
    <t>33330513</t>
  </si>
  <si>
    <t>کابل تلفن خاکی ژله فیلد مطابق با استاندارد IEC189 یا VDE0815 از نوع A-2YF (L) 2Yb 2Y به قطر 0/6 میلیمتر، ششصدزوجی،</t>
  </si>
  <si>
    <t>33330701</t>
  </si>
  <si>
    <t>کابل تلفن کانالی ژله فیلد از نوع A-2YF (L) 2Y به قطر 0/6 میلیمتر، ده زوجی</t>
  </si>
  <si>
    <t>33330702</t>
  </si>
  <si>
    <t>کابل تلفن کانالی ژله فیلد از نوع A-2YF (L) 2Y به قطر 0/6 میلیمتر، بیسـت زوجی</t>
  </si>
  <si>
    <t>33330703</t>
  </si>
  <si>
    <t xml:space="preserve">کابل تلفن کانالی ژله فیلد از نوع A-2YF (L) 2Y به قطر 0/6 میلیمتر، سی زوجی
</t>
  </si>
  <si>
    <t>33330704</t>
  </si>
  <si>
    <t xml:space="preserve">کابل تلفن کانالی ژله فیلد از نوع A-2YF (L) 2Y به قطر 0/6 میلیمتر، چهل زوجی
</t>
  </si>
  <si>
    <t>33330705</t>
  </si>
  <si>
    <t xml:space="preserve">کابل تلفن کانالی ژله فیلد از نوع A-2YF (L) 2Y به قطر 0/6 میلیمتر، پنجاه زوجی
</t>
  </si>
  <si>
    <t>33330706</t>
  </si>
  <si>
    <t>کابل تلفن کانالی ژله فیلد از نوع A-2YF (L) 2Y به قطر 0/6 میلیمتر، هفتاد زوجی</t>
  </si>
  <si>
    <t>33330707</t>
  </si>
  <si>
    <t xml:space="preserve">کابل تلفن کانالی ژله فیلد از نوع A-2YF (L) 2Y به قطر 0/6 میلیمتر، یکصد زوجی
</t>
  </si>
  <si>
    <t>33330708</t>
  </si>
  <si>
    <t xml:space="preserve">کابل تلفن کانالی ژله فیلد از نوع A-2YF (L) 2Y به قطر 0/6 میلیمتر، یکصد و پنجاه زوجی، برای نصـب روی دیواریاداخل لوله یاروی سینی کابل.
</t>
  </si>
  <si>
    <t>33330709</t>
  </si>
  <si>
    <t xml:space="preserve">کابل تلفن کانالی ژله فیلد از نوع A-2YF (L) 2Y به قطر 0/6 میلیمتر، دویسـت زوجی
</t>
  </si>
  <si>
    <t>33330710</t>
  </si>
  <si>
    <t xml:space="preserve">کابل تلفن کانالی ژله فیلد از نوع A-2YF (L) 2Y به قطر 0/6 میلیمتر، سیصد زوجی
</t>
  </si>
  <si>
    <t>33330711</t>
  </si>
  <si>
    <t xml:space="preserve">کابل تلفن کانالی ژله فیلد از نوع A-2YF (L) 2Y به قطر 0/6 میلیمتر، چهارصد زوجی
</t>
  </si>
  <si>
    <t>33330712</t>
  </si>
  <si>
    <t xml:space="preserve">کابل تلفن کانالی ژله فیلد از نوع A-2YF (L) 2Y به قطر 0/6 میلیمتر، پانصد زوجی
</t>
  </si>
  <si>
    <t>33330713</t>
  </si>
  <si>
    <t xml:space="preserve">کابل تلفن کانالی ژله فیلد از نوع A-2YF (L) 2Y به قطر 0/6 میلیمتر، ششصد زوجی
</t>
  </si>
  <si>
    <t>33330901</t>
  </si>
  <si>
    <t xml:space="preserve">سیم تلفن تابیده دولابه قطر6 /0  میلیمتر باروکش پلاستیکی </t>
  </si>
  <si>
    <t>33331001</t>
  </si>
  <si>
    <t xml:space="preserve">سیم تلفن تابیده سه لابه قطر6 /0  میلیمتر باروکش پلاستیکی </t>
  </si>
  <si>
    <t>33331207</t>
  </si>
  <si>
    <t>کابل تلفن هوایی مهاردار با روکش و عایق پلیاتیلن از نوعA-2Y (L) 2Y-T به قطر 0/6 میلیمتر، ده زوجی</t>
  </si>
  <si>
    <t>33331208</t>
  </si>
  <si>
    <t>کابل تلفن هوایی مهاردار با روکش و عایق پلیاتیلن از نوعA-2Y (L) 2Y-T به قطر 0/6 میلیمتر، پانزده زوجی</t>
  </si>
  <si>
    <t>33331209</t>
  </si>
  <si>
    <t>کابل تلفن هوایی مهاردار با روکش و عایق پلیاتیلن از نوعA-2Y (L) 2Y-T به قطر 0/6میلیمتر، بیست زوجی</t>
  </si>
  <si>
    <t>33331210</t>
  </si>
  <si>
    <t>کابل تلفن هوایی مهاردار با روکش و عایق پلیاتیلن از نوعA-2Y (L) 2Y-T به قطر 0/6 میلیمتر، بیست و پنج زوجی</t>
  </si>
  <si>
    <t>33331211</t>
  </si>
  <si>
    <t>کابل تلفن هوایی مهاردار با روکش و عایق پلیاتیلن از نوعA-2Y (L) 2Y-T به قطر 0/6 میلیمتر، سی زوجی</t>
  </si>
  <si>
    <t>33331212</t>
  </si>
  <si>
    <t>کابل تلفن هوایی مهاردار با روکش و عایق پلیاتیلن از نوعA-2Y (L) 2Y-T به قطر 0/6 میلیمتر، چهل زوجی</t>
  </si>
  <si>
    <t>33331213</t>
  </si>
  <si>
    <t xml:space="preserve">کابل تلفن هوایی مهاردار با روکش و عایق پلیاتیلن از نوعA-2Y (L) 2Y-T به قطر 0/6میلیمتر، پنجاه زوجی
</t>
  </si>
  <si>
    <t>33331214</t>
  </si>
  <si>
    <t>کابل تلفن هوایی مهاردار با روکش و عایق پلیاتیلن از نوعA-2Y (L) 2Y-T به قطر 0/6 میلیمتر، شصت زوجی</t>
  </si>
  <si>
    <t>33331215</t>
  </si>
  <si>
    <t>کابل تلفن هوایی مهاردار با روکش و عایق پلیاتیلن از نوعA-2Y (L) 2Y-T به قطر 0/6 میلیمتر، هفتاد زوجی</t>
  </si>
  <si>
    <t>33331216</t>
  </si>
  <si>
    <t>کابل تلفن هوایی مهاردار با روکش و عایق پلیاتیلن از نوعA-2Y (L) 2Y-T به قطر 0/6میلیمتر، هشتاد زوجی</t>
  </si>
  <si>
    <t>33331217</t>
  </si>
  <si>
    <t xml:space="preserve">کابل تلفن هوایی مهاردار با روکش و عایق پلیاتیلن از نوعA-2Y (L) 2Y-T به قطر 0/6 میلیمتر، صد زوجی
</t>
  </si>
  <si>
    <t>33331401</t>
  </si>
  <si>
    <t>کابل نوری ژله فیلد کانالی بر اساس توصیه‌های بین المللی ارتباطات ITU-G625 و ITU-G655 از نوع SM 12×12</t>
  </si>
  <si>
    <t>33331402</t>
  </si>
  <si>
    <t>کابل نوری ژله فیلد کانالی بر اساس توصیه‌های بین المللی ارتباطات ITU-G625 و ITU-G655 از نوع SM 12×6</t>
  </si>
  <si>
    <t>33331403</t>
  </si>
  <si>
    <t>کابل نوری ژله فیلد کانالی بر اساس توصیه‌های بین المللی ارتباطات ITU-G625 و ITU-G655 از نوع SM 8×6</t>
  </si>
  <si>
    <t>33331404</t>
  </si>
  <si>
    <t xml:space="preserve">کابل نوری ژله فیلد کانالی بر اساس توصیه‌های بین المللی ارتباطات ITU-G625 و ITU-G655 از نوع SM 4×6 </t>
  </si>
  <si>
    <t>33331405</t>
  </si>
  <si>
    <t xml:space="preserve">کابل نوری ژله فیلد کانالی بر اساس توصیه‌های بین المللی ارتباطات ITU-G625 و ITU-G655 از نوع SM 2×6 </t>
  </si>
  <si>
    <t>33331406</t>
  </si>
  <si>
    <t xml:space="preserve">کابل نوری ژله فیلد کانالی بر اساس توصیه‌های بین المللی ارتباطات ITU-G625 و ITU-G655 از نوع SM 2×4 </t>
  </si>
  <si>
    <t>33331407</t>
  </si>
  <si>
    <t xml:space="preserve">کابل نوری ژله فیلد کانالی بر اساس توصیه‌های بین المللی ارتباطات ITU-G625 و ITU-G655 از نوع SM 1×6 </t>
  </si>
  <si>
    <t>33331408</t>
  </si>
  <si>
    <t xml:space="preserve">کابل نوری ژله فیلد کانالی بر اساس توصیه‌های بین المللی ارتباطات ITU-G625 و ITU-G655 از نوع SM 1×4 </t>
  </si>
  <si>
    <t>33331416</t>
  </si>
  <si>
    <t xml:space="preserve">کابل نوری ژله فیلد کانالی بر اساس توصیه‌های بین المللی ارتباطات ITU-G625 و ITU-G655 از نوع NZ 12×6 </t>
  </si>
  <si>
    <t>33331417</t>
  </si>
  <si>
    <t xml:space="preserve">کابل نوری ژله فیلد کانالی بر اساس توصیه‌های بین المللی ارتباطات ITU-G625 و ITU-G655 از نوع NZ 8×6 </t>
  </si>
  <si>
    <t>33331418</t>
  </si>
  <si>
    <t xml:space="preserve">کابل نوری ژله فیلد کانالی بر اساس توصیه‌های بین المللی ارتباطات ITU-G625 و ITU-G655 از نوع NZ 4×6 </t>
  </si>
  <si>
    <t>33331419</t>
  </si>
  <si>
    <t xml:space="preserve">کابل نوری ژله فیلد کانالی بر اساس توصیه‌های بین المللی ارتباطات ITU-G625 و ITU-G655 از نوع NZ 2×6 </t>
  </si>
  <si>
    <t>33331421</t>
  </si>
  <si>
    <t xml:space="preserve">کابل نوری ژله فیلد کانالی بر اساس توصیه‌های بین المللی ارتباطات ITU-G625 و ITU-G655 از نوع NZ 1×6 </t>
  </si>
  <si>
    <t>33331422</t>
  </si>
  <si>
    <t xml:space="preserve">کابل نوری ژله فیلد کانالی بر اساس توصیه‌های بین المللی ارتباطات ITU-G625 و ITU-G655 از نوع NZ 1×4 </t>
  </si>
  <si>
    <t>33331501</t>
  </si>
  <si>
    <t xml:space="preserve">کابل نوری ژله فیلد خاکی بر اساس توصیه‌های بین المللی ارتباطات ITU-G625 و ITU-G655 از نوع SM 8×6 </t>
  </si>
  <si>
    <t>33331502</t>
  </si>
  <si>
    <t>کابل نوری ژله فیلد خاکی بر اساس توصیه‌های بین المللی ارتباطات ITU-G625 و ITU-G655 از نوع SM 4×6</t>
  </si>
  <si>
    <t>33331503</t>
  </si>
  <si>
    <t xml:space="preserve">کابل نوری ژله فیلد خاکی بر اساس توصیه‌های بین المللی ارتباطات ITU-G625 و ITU-G655 از نوع SM 2×6 </t>
  </si>
  <si>
    <t>33331504</t>
  </si>
  <si>
    <t xml:space="preserve">کابل نوری ژله فیلد خاکی بر اساس توصیه‌های بین المللی ارتباطات ITU-G625 و ITU-G655 از نوع SM 2×4 </t>
  </si>
  <si>
    <t>33331505</t>
  </si>
  <si>
    <t>کابل نوری ژله فیلد خاکی بر اساس توصیه‌های بین المللی ارتباطات ITU-G625 و ITU-G655 از نوع SM 1×6</t>
  </si>
  <si>
    <t>33331506</t>
  </si>
  <si>
    <t xml:space="preserve">کابل نوری ژله فیلد خاکی بر اساس توصیه‌های بین المللی ارتباطات ITU-G625 و ITU-G655 از نوع SM 1×4 </t>
  </si>
  <si>
    <t>33331513</t>
  </si>
  <si>
    <t xml:space="preserve">کابل نوری ژله فیلد خاکی بر اساس توصیه‌های بین المللی ارتباطات ITU-G625 و ITU-G655 از نوع NZ 8×6 </t>
  </si>
  <si>
    <t>33331514</t>
  </si>
  <si>
    <t xml:space="preserve">کابل نوری ژله فیلد خاکی بر اساس توصیه‌های بین المللی ارتباطات ITU-G625 و ITU-G655 از نوع NZ 4×6 </t>
  </si>
  <si>
    <t>33331515</t>
  </si>
  <si>
    <t>کابل نوری ژله فیلد خاکی بر اساس توصیه‌های بین المللی ارتباطات ITU-G625 و ITU-G655 از نوع NZ 2×6</t>
  </si>
  <si>
    <t>33331516</t>
  </si>
  <si>
    <t>کابل نوری ژله فیلد خاکی بر اساس توصیه‌های بین المللی ارتباطات ITU-G625 و ITU-G655 از نوع NZ 2×4</t>
  </si>
  <si>
    <t>33331517</t>
  </si>
  <si>
    <t xml:space="preserve">کابل نوری ژله فیلد خاکی بر اساس توصیه‌های بین المللی ارتباطات ITU-G625 و ITU-G655 از نوع NZ 1×6 </t>
  </si>
  <si>
    <t>33331518</t>
  </si>
  <si>
    <t xml:space="preserve">کابل نوری ژله فیلد خاکی بر اساس توصیه‌های بین المللی ارتباطات ITU-G625 و ITU-G655 از نوع NZ 1×4 </t>
  </si>
  <si>
    <t>33331601</t>
  </si>
  <si>
    <t>کابل نوری مهاردار هوایی بر اساس توصیه‌های بین المللی ارتباطات ITU-G625 و ITU-G655 از نوع SM 2×4.</t>
  </si>
  <si>
    <t>33331602</t>
  </si>
  <si>
    <t>کابل نوری مهاردار هوایی بر اساس توصیه‌های بین المللی ارتباطات ITU-G625 و ITU-G655 از نوع SM 1×4.</t>
  </si>
  <si>
    <t>33331603</t>
  </si>
  <si>
    <t>کابل نوری مهاردار هوایی از نوع SM 2×6.</t>
  </si>
  <si>
    <t>33331604</t>
  </si>
  <si>
    <t>کابل نوری مهاردار هوایی از نوع SM 4×6.</t>
  </si>
  <si>
    <t>33331605</t>
  </si>
  <si>
    <t>کابل نوری مهاردار هوایی بر اساس توصیه‌های بین المللی ارتباطات ITU-G625 و ITU-G655 از نوع NZ 2×6.</t>
  </si>
  <si>
    <t>33331606</t>
  </si>
  <si>
    <t>کابل نوری مهاردار هوایی بر اساس توصیه‌های بین المللی ارتباطات ITU-G625 و ITU-G655 از نوع NZ 2×4.</t>
  </si>
  <si>
    <t>33331607</t>
  </si>
  <si>
    <t>کابل نوری مهاردار هوایی بر اساس توصیه‌های بین المللی ارتباطات ITU-G625 و ITU-G655 از نوع NZ 1×4.</t>
  </si>
  <si>
    <t>33331608</t>
  </si>
  <si>
    <t>کابل نوری مهاردار هوایی نوع NZ 4×6.</t>
  </si>
  <si>
    <t>33331701</t>
  </si>
  <si>
    <t>کابل نوری خشک از نوع SM 12×12، برای نصب در داخل کانال.</t>
  </si>
  <si>
    <t>33331702</t>
  </si>
  <si>
    <t>کابل نوری خشک از نوع SM 12×6، برای نصب در داخل کانال.</t>
  </si>
  <si>
    <t>33331703</t>
  </si>
  <si>
    <t>کابل نوری خشک از نوع SM 8×6، برای نصب در داخل کانال.</t>
  </si>
  <si>
    <t>33331704</t>
  </si>
  <si>
    <t>کابل نوری خشک از نوع SM 4×6، برای نصب در داخل کانال.</t>
  </si>
  <si>
    <t>33331705</t>
  </si>
  <si>
    <t>کابل نوری خشک از نوع SM 2×6، برای نصب در داخل کانال.</t>
  </si>
  <si>
    <t>33331706</t>
  </si>
  <si>
    <t>کابل نوری خشک از نوع SM 1×6، برای نصب در داخل کانال.</t>
  </si>
  <si>
    <t>33331721</t>
  </si>
  <si>
    <t>کابل نوری خشک از نوع NZ 12×12، برای نصب در داخل کانال.</t>
  </si>
  <si>
    <t>33331722</t>
  </si>
  <si>
    <t>کابل نوری خشک از نوع NZ 12×6، برای نصب در داخل کانال.</t>
  </si>
  <si>
    <t>33331723</t>
  </si>
  <si>
    <t>کابل نوری خشک از نوع NZ 8×6، برای نصب در داخل کانال.</t>
  </si>
  <si>
    <t>33331724</t>
  </si>
  <si>
    <t>کابل نوری خشک از نوع NZ 4×6، برای نصب در داخل کانال.</t>
  </si>
  <si>
    <t>33331725</t>
  </si>
  <si>
    <t>کابل نوری خشک از نوع NZ 2×6، برای نصب در داخل کانال.</t>
  </si>
  <si>
    <t>33331726</t>
  </si>
  <si>
    <t>کابل نوری خشک از نوع NZ 1×6، برای نصب در داخل کانال.</t>
  </si>
  <si>
    <t>33331801</t>
  </si>
  <si>
    <t>کابل نوری خشک خاکی از نوع SM 12×12، برای نصب درون ترانشه.</t>
  </si>
  <si>
    <t>33331802</t>
  </si>
  <si>
    <t>کابل نوری خشک خاکی از نوع SM 12×6، برای نصب درون ترانشه.</t>
  </si>
  <si>
    <t>33331803</t>
  </si>
  <si>
    <t>کابل نوری خشک خاکی از نوع SM 8×6، برای نصب درون ترانشه.</t>
  </si>
  <si>
    <t>33331804</t>
  </si>
  <si>
    <t>کابل نوری خشک خاکی از نوع SM 4×6، برای نصب درون ترانشه.</t>
  </si>
  <si>
    <t>33331805</t>
  </si>
  <si>
    <t>کابل نوری خشک خاکی از نوع SM 2×6، برای نصب درون ترانشه.</t>
  </si>
  <si>
    <t>33331806</t>
  </si>
  <si>
    <t>کابل نوری خشک خاکی از نوع SM 1×6، برای نصب درون ترانشه.</t>
  </si>
  <si>
    <t>33331807</t>
  </si>
  <si>
    <t>کابل نوری خشک خاکی از نوع SM 1×4، برای نصب درون ترانشه.</t>
  </si>
  <si>
    <t>33331808</t>
  </si>
  <si>
    <t>کابل نوری خشک خاکی از نوع SM 2×4، برای نصب درون ترانشه.</t>
  </si>
  <si>
    <t>33331821</t>
  </si>
  <si>
    <t>کابل نوری خشک خاکی از نوع NZ 12×12، برای نصب درون ترانشه.</t>
  </si>
  <si>
    <t>33331822</t>
  </si>
  <si>
    <t>کابل نوری خشک خاکی از نوع NZ 12×6، برای نصب درون ترانشه.</t>
  </si>
  <si>
    <t>33331823</t>
  </si>
  <si>
    <t>کابل نوری خشک خاکی از نوع NZ 8×6، برای نصب درون ترانشه.</t>
  </si>
  <si>
    <t>33331824</t>
  </si>
  <si>
    <t>کابل نوری خشک خاکی از نوع NZ 4×6، برای نصب درون ترانشه.</t>
  </si>
  <si>
    <t>33331825</t>
  </si>
  <si>
    <t>کابل نوری خشک خاکی از نوع NZ 2×6، برای نصب درون ترانشه.</t>
  </si>
  <si>
    <t>33331826</t>
  </si>
  <si>
    <t>کابل نوری خشک خاکی از نوع NZ 1×6، برای نصب درون ترانشه.</t>
  </si>
  <si>
    <t>33331827</t>
  </si>
  <si>
    <t>کابل نوری خشک خاکی از نوع NZ 1×4، برای نصب درون ترانشه.</t>
  </si>
  <si>
    <t>33331828</t>
  </si>
  <si>
    <t>کابل نوری خشک خاکی از نوع NZ 2×4، برای نصب درون ترانشه.</t>
  </si>
  <si>
    <t>33350101</t>
  </si>
  <si>
    <t>پلاک احضارتوکاربادکمه فشاری وقوطی مربوط</t>
  </si>
  <si>
    <t>33350102</t>
  </si>
  <si>
    <t xml:space="preserve">پلاک احضارتوکاربادکمه فشاری و قوطی مربوط مجهزبه کانکتور مخصوص برای شستی گلابی ساخت داخل </t>
  </si>
  <si>
    <t>33350201</t>
  </si>
  <si>
    <t xml:space="preserve">پلاک احضارازنوع کششی باقلاب کشش وزنجیرمربوط به طورکامل </t>
  </si>
  <si>
    <t>33350401</t>
  </si>
  <si>
    <t>چراغ سردربایک عددلامپ وقوطی مربوط</t>
  </si>
  <si>
    <t>33350402</t>
  </si>
  <si>
    <t>چراغ سردربادوعددلامپ وقوطی مربوط</t>
  </si>
  <si>
    <t>33350801</t>
  </si>
  <si>
    <t>سیستم دربازکن تک واحدی باشستی خبروبلندگوومیکروفون ویک عدد گوشی وسیستم فرمان ومنبع تغذیه به طورکامل</t>
  </si>
  <si>
    <t>33350805</t>
  </si>
  <si>
    <t>پنل درب ورودی سیستم دربازکن تصویری رنگی با شستی تا چهار واحد، مجهز به دوربین، همراه با میکروفون و بلندگو با قابلیت دید در شب.</t>
  </si>
  <si>
    <t>33350806</t>
  </si>
  <si>
    <t>پنل درب ورودی سیستم دربازکن تصویری رنگی با شستی تا هشت واحد، مجهز به دوربین، همراه با میکروفون و بلندگو با قابلیت دید در شب.</t>
  </si>
  <si>
    <t>33350807</t>
  </si>
  <si>
    <t>پنل درب ورودی سیستم دربازکن تصویری رنگی با شستی تا دوازده واحد، مجهز به دوربین، همراه با میکروفون و بلندگو با قابلیت دید در شب.</t>
  </si>
  <si>
    <t>33350808</t>
  </si>
  <si>
    <t>پنل درب ورودی سیستم دربازکن تصویری رنگی نوع کدینگ، مجهز به نمایشگر و دوربین، همراه با میکروفون و بلندگو با قابلیت دید در شب.</t>
  </si>
  <si>
    <t>33350812</t>
  </si>
  <si>
    <t>گوشی داخل واحد با صفحه نمایش تصویری رنگی تا 4/3 اینچ.</t>
  </si>
  <si>
    <t>33350813</t>
  </si>
  <si>
    <t>گوشی داخل واحد با صفحه نمایش تصویری رنگی از 4/5 تا 7 اینچ.</t>
  </si>
  <si>
    <t>33350814</t>
  </si>
  <si>
    <t>گوشی مرکز نگهبانی (مانیتور نگهبانی) به همراه سوئیچ شبکه مربوطه.</t>
  </si>
  <si>
    <t>33350815</t>
  </si>
  <si>
    <t>سوئیچ هوشمند قابل نصب در گوشی داخل واحد به منظور تشخیص فرمان درب‌های ورودی.</t>
  </si>
  <si>
    <t>33350817</t>
  </si>
  <si>
    <t>منبع تغذیه سیستم دربازکن.</t>
  </si>
  <si>
    <t>33350820</t>
  </si>
  <si>
    <t>رمزگشا (دیکودر) سیستم دربازکن نوع کدینگ.</t>
  </si>
  <si>
    <t>33350825</t>
  </si>
  <si>
    <t>قفل برقی سیستم دربازکن مغناطیسی از نوع زنجیری.</t>
  </si>
  <si>
    <t>33350826</t>
  </si>
  <si>
    <t>قفل برقی سوئیچی از نوع مکانیکی و مغناطیسی.</t>
  </si>
  <si>
    <t>33360104</t>
  </si>
  <si>
    <t>دستگاه مرکزی سیستم احضار پرستار بدون قابلیت ارتباط صوتی دو طرفه (اینترکام) بدون محدودیت تعداد تخت به همراه منبع تغذیه به طور کامل</t>
  </si>
  <si>
    <t>33360105</t>
  </si>
  <si>
    <t>دستگاه مرکزی هوشمند سیستم احضار پرستار با قابلیت ارتباط صوتی دوطرفه، دارای صفحه نمایشگر پنل LCD بدون محدودیت تعداد تخت و دارای احضارهای نرمال، اضطراری و بحرانی با قابلیت الویت بندی احضارها و جوابگویی به آن‌ها، دارای پیج داخل بخشی و ارتباط دوطرفه و ثبت زمان‌های احضار در دستگاه برای مدت حداقل 2 سال - با امکان اتصال به سیستم اعلام کد بیمارستانی توسط کلیدهای مربوطه، باتوانایی پشتیبانی نمایشگرهای سیستم احضار به طور کامل</t>
  </si>
  <si>
    <t>33360106</t>
  </si>
  <si>
    <t>دستگاه مرکزی هوشمند سیستم احضار پرستار با قابلیت ارتباط صوتی دوطرفه، دارای صفحه نمایشگر پنل LCD بدون محدودیت تعداد تخت و دارای احضارهای نرمال، اضطراری و بحرانی با قابلیت الویت بندی احضارها و جوابگویی به آن‌ها، دارای پیج داخل بخشی و ارتباط دوطرفه و ثبت زمان‌های احضار در دستگاه برای مدت حداقل 2 سال با امکان اتصال به رایانه و نرم افزارهای مربوطه جهت گزارش گیری و تنظیمات کل سیستم  با قابلیت اتصال به سیستم اعلام کد بیمارستانی توسط کلیدهای مربوطه، با توانایی پشتیبانی نمایشگرهای سیستم احضار به طور کامل</t>
  </si>
  <si>
    <t>33360107</t>
  </si>
  <si>
    <t>دستگاه مرکزی هوشمند تحت شبکه با قابلیت ارتباط صوتی دوطرفه با صفحه نمایشگر تاچ پنل، بدون محدودیت تعداد تخت، دارای احضارهای نرمال، اضطراری و بحرانی با قابلیت اولویت بندی احضارها و جوابگویی به آن‌ها، دارای پیج داخل بخشی و ارتباط دو طرفه و ثبت زمان‌های احضار در دستگاه به مدت حداقل 2 سال، با امکان اتصال به رایانه و نرم افزارهای مربوطه جهت گزارش گیری و تنظیمات کل سیستم،با امکان اتصال به سیستم اعلام کد بیمارستانی توسط کلیدهای مربوطه، با توانایی پشتیبانی نمایشگرهای سیستم احضار به طور کامل</t>
  </si>
  <si>
    <t>33360301</t>
  </si>
  <si>
    <t>پلاک خبرسیستم احضار پرستار ازنوع توکار باقوطی مربوط مجهز به کانکتور شستی گلابی و کابل مربوط</t>
  </si>
  <si>
    <t>33360302</t>
  </si>
  <si>
    <t>پلاک خبر با قابلیت نصب روی کنسول و یا نصب روکار ، دارای پوشش پلی کربنات و مقاوم به مواد ضد عفونی کننده ، کانکتور جهت اتصال زیر بالشی به همراه کلید های احضار و لغو احضار (Cancel) روی آن</t>
  </si>
  <si>
    <t>33360303</t>
  </si>
  <si>
    <t>پلاک خبر تحت شبکه به همراه نمایشگر مشخصات بیمار و غیره با قابلیت نصب روی کنسول و یا روکار، دارای کانکتور جهت اتصال زیربالشی</t>
  </si>
  <si>
    <t>33360501</t>
  </si>
  <si>
    <t xml:space="preserve">چراغ سردرسیستم احضار پرستار باقوطی مربوط </t>
  </si>
  <si>
    <t>33360601</t>
  </si>
  <si>
    <t>نمایشگر سقفی / دیواری یا رومیزی جهت نمایش احضارها یا ساعت و تاریخ با قابلیت نمایش نوشته های مختلف به روش خطی (سون سگمنتی).</t>
  </si>
  <si>
    <t>33360602</t>
  </si>
  <si>
    <t>نمایشگر سقفی / دیواری یا رومیزی جهت نمایش احضارها یا ساعت و تاریخ با قابلیت نمایش نوشته های مختلف به روش نقطه‌ای (دات ماتریسی).</t>
  </si>
  <si>
    <t>33370205</t>
  </si>
  <si>
    <t>آنتن گیرنده تلویزیون تمام کانال، در باند VHF و UHF با حداقل قدرت دریافت ۱۲ دسیبل به طور کامل.</t>
  </si>
  <si>
    <t>33370401</t>
  </si>
  <si>
    <t>تقویت کننده تمام کانال و چند باندی UHF، VHF و FM با ورودی‌های مجزا برای باندهای فوق، شامل منبع تغذیه 220 ولتی، با ضریب تقویت حدود 20 دسیبل</t>
  </si>
  <si>
    <t>33370402</t>
  </si>
  <si>
    <t>قویت کننده تمام کانال و چند باندی UHF، VHF و FM با ورودی‌های مجزا برای باندهای فوق، شامل منبع تغذیه 220 ولتی، با ضریب تقویت حدود 25 دسیبل</t>
  </si>
  <si>
    <t>33370403</t>
  </si>
  <si>
    <t>تقویت کننده تمام کانال و چند باندی UHF، VHF و FM با ورودی‌های مجزا برای باندهای فوق، شامل منبع تغذیه 220 ولتی، با ضریب تقویت حدود 30 دسیبل</t>
  </si>
  <si>
    <t>33370404</t>
  </si>
  <si>
    <t>تقویت کننده تمام کانال و چند باندی UHF، VHF و FM با ورودی‌های مجزا برای باندهای فوق، شامل منبع تغذیه 220 ولتی، با ضریب تقویت حدود 35 دسیبل</t>
  </si>
  <si>
    <t>33370701</t>
  </si>
  <si>
    <t>تقویت کننده خط تمام باند UHF، VHF و FM با ضریب تقویت حدود 20 دسیبل شامل منبع تغذیه 220 ولتی</t>
  </si>
  <si>
    <t>33370702</t>
  </si>
  <si>
    <t>تقویت کننده خط تمام باند UHF، VHF و FM با ضریب تقویت حدود 30 دسیبل شامل منبع تغذیه 220 ولتی</t>
  </si>
  <si>
    <t>33370901</t>
  </si>
  <si>
    <t>جعبه تقسیم عبوری (TAP OFF) با یک خط عبور و یک انشعاب و با تضعیف حدود 10-15 دسیبل در انشعاب و یک دسیبل برای امواج مدار عبوری به طور کامل</t>
  </si>
  <si>
    <t>33370902</t>
  </si>
  <si>
    <t>جعبه تقسیم عبوری (TAP OFF) با یک خط عبور و دو انشعاب و با تضعیف حدود 2 دسیبل برای امواج مدار عبوری و تضعیف 10-15 دسیبل در هر انشعاب به طور کامل</t>
  </si>
  <si>
    <t>33370903</t>
  </si>
  <si>
    <t>جعبه تقسیم عبوری (TAP OFF) با یک خط عبور و چهار انشعاب و با تضعیف حدود 3 دسیبل برای امواج مدار عبوری و تضعیف 10-15 دسیبل در هر انشعاب به طور کامل</t>
  </si>
  <si>
    <t>33370904</t>
  </si>
  <si>
    <t>جعبه تقسیم عبوری (TAP OFF) با یک خط عبور و شش انشعاب و با تضعیف حدود 6 دسیبل برای امواج مدار عبوری و تضعیف 12-16  دسیبل در هر انشعاب به طور کامل</t>
  </si>
  <si>
    <t>33370905</t>
  </si>
  <si>
    <t>جعبه تقسیم عبوری (TAP OFF) با یک خط عبور و هشت انشعاب و با تضعیف حدود 8 دسیبل برای امواج مدار عبوری و تضعیف 12-19  دسیبل در هر انشعاب به طور کامل</t>
  </si>
  <si>
    <t>33371001</t>
  </si>
  <si>
    <t>جعبه تقسیم انشعابی (Splitter) با دو انشعاب و تضعیف حدود 3 دسیبل در هر انشعاب، همراه با کانکتور مربوط</t>
  </si>
  <si>
    <t>33371002</t>
  </si>
  <si>
    <t>جعبه تقسیم انشعابی (Splitter) با سه انشعاب و تضعیف حدود 6 دسیبل در هر انشعاب، همراه با کانکتور مربوط</t>
  </si>
  <si>
    <t>33371003</t>
  </si>
  <si>
    <t>جعبه تقسیم انشعابی (Splitter) با چهار انشعاب و تضعیف حدود 8 دسیبل در هر انشعاب، همراه با کانکتور مربوط</t>
  </si>
  <si>
    <t>33371005</t>
  </si>
  <si>
    <t>جعبه تقسیم انشعابی (Splitter) با شش انشعاب و تضعیف حدود 8 دسیبل در هر انشعاب، همراه با کانکتور مربوط</t>
  </si>
  <si>
    <t>33371201</t>
  </si>
  <si>
    <t>کابل کواکسیال باامپدانـس مشخصه 75 اهم، برای گیرنده تلویزیونی، از نوع 3C-2V برای نصـب توکار</t>
  </si>
  <si>
    <t>33371202</t>
  </si>
  <si>
    <t>کابل کواکسیال باامپدانـس مشخصه 75 اهم، برای گیرنده تلویزیونی، از نوع 4.5C-2V برای نصـب توکار</t>
  </si>
  <si>
    <t>33371212</t>
  </si>
  <si>
    <t>کابل کواکسیال با امپدانـس مشخصه 75 اهم، برای انتقال تصویر و صدا، از نوع ‎RG-11 برای نصـب توکار</t>
  </si>
  <si>
    <t>33371214</t>
  </si>
  <si>
    <t>کابل کواکسیال با امپدانـس مشخصه 75 اهم، برای انتقال تصویر و صدا، از نوع ‎RG-59 برای نصـب توکار</t>
  </si>
  <si>
    <t>33371601</t>
  </si>
  <si>
    <t>آنتن الکترونیکی (هوایی) با تقویت‌کننده داخلی 24 دسیبل همراه با منبع تغذیه 220 ولت بدون نیاز به تنظیم جهت.</t>
  </si>
  <si>
    <t>33390101</t>
  </si>
  <si>
    <t>مرکزکنترل اعلام حریق متعارف 4 مداری ازنوع مداربسته شامل کنترل اصلی باباطری ومنبع تغذیه باخروجی تثبیت شده 24 ولت مستقیم شارژرتمام اتوماتیک محافظت شده دربرابر اتصال کوتاه واتصال برعکس به باطری دارای قابلیت کاربا باطریهای خشک یااب بندی شده سیستم بایددارای مدار عیب یاب وازمایش باچراغهایی برای نشان دادن نقص دراجزاسیستم  چراغهایی برای تعیین نواحی حریق  زنگ برای اعلام نقص کلیدو کنترل هایی برای به وضعیت عادی برگرداندن مدارهابعدازهراعلام</t>
  </si>
  <si>
    <t>33390102</t>
  </si>
  <si>
    <t xml:space="preserve">مانندردیف 33390101 ولی ازنوع 8  مداری </t>
  </si>
  <si>
    <t>33390103</t>
  </si>
  <si>
    <t xml:space="preserve">مانندردیف 33390101 ولی ازنوع 12  مداری </t>
  </si>
  <si>
    <t>33390104</t>
  </si>
  <si>
    <t xml:space="preserve">مانندردیف 33390101 ولی ازنوع 16  مداری </t>
  </si>
  <si>
    <t>33390105</t>
  </si>
  <si>
    <t xml:space="preserve">مانندردیف 33390101 ولی ازنوع 24  مداری </t>
  </si>
  <si>
    <t>33390106</t>
  </si>
  <si>
    <t xml:space="preserve">مانندردیف 33390101 ولی ازنوع 32  مداری </t>
  </si>
  <si>
    <t>33390107</t>
  </si>
  <si>
    <t xml:space="preserve">مانندردیف 33390101 ولی ازنوع 40  مداری </t>
  </si>
  <si>
    <t>33390108</t>
  </si>
  <si>
    <t xml:space="preserve">مانندردیف 33390101 ولی ازنوع 48  مداری </t>
  </si>
  <si>
    <t>33390111</t>
  </si>
  <si>
    <t>مرکز کنترل اعلام حریق اتوماتیک هوشمند با قابلیت آدرس‌دهی با یک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128 تجهیز در هر حلقه.</t>
  </si>
  <si>
    <t>33390112</t>
  </si>
  <si>
    <t>مرکز کنترل اعلام حریق اتوماتیک هوشمند با قابلیت آدرس‌دهی با دو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128 تجهیز در هر حلقه.</t>
  </si>
  <si>
    <t>33390113</t>
  </si>
  <si>
    <t>مرکز کنترل اعلام حریق اتوماتیک هوشمند با قابلیت آدرس‌دهی با چهار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128 تجهیز در هر حلقه.</t>
  </si>
  <si>
    <t>33390116</t>
  </si>
  <si>
    <t>مرکز کنترل اعلام حریق اتوماتیک هوشمند با قابلیت آدرس‌دهی با یک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256 تجهیز در هر حلقه.</t>
  </si>
  <si>
    <t>33390117</t>
  </si>
  <si>
    <t>مرکز کنترل اعلام حریق اتوماتیک هوشمند با قابلیت آدرس‌دهی با دو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256 تجهیز در هر حلقه.</t>
  </si>
  <si>
    <t>33390118</t>
  </si>
  <si>
    <t>مرکز کنترل اعلام حریق اتوماتیک هوشمند با قابلیت آدرس‌دهی با چهار مدار حلقوی شامل منبع تغذیه، باطری و کارت حلقه با قابلیت آدرس‌دهی بصورت نرم‌افزار و قابلیت اضافه نمودن دتکتور در هر نقطه از مدار حلقوی بدون ایجاد تغییر و یا جابجایی در آدرس‌های سایر دتکتورها، قابلیت برقراری ارتباط با PLC/BMS، قابلیت بررسی وضعیت هر سنسور، دارای صفحه نمایش جهت دریافت اطلاعات، با قابلیت دسته‌بندی و زون‌بندی برای هر پنل و قابلیت نصب حداکثر 256 تجهیز در هر حلقه.</t>
  </si>
  <si>
    <t>33390201</t>
  </si>
  <si>
    <t>مرکزکنترل اعلام واطفا حریق با یک مداراطفا و2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t>
  </si>
  <si>
    <t>33390202</t>
  </si>
  <si>
    <t>مرکزکنترل اعلام واطفا حریق با 2 مداراطفا و4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t>
  </si>
  <si>
    <t>33390203</t>
  </si>
  <si>
    <t xml:space="preserve">مرکزکنترل اعلام واطفا حریق با 3 مداراطفا و6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 </t>
  </si>
  <si>
    <t>33390204</t>
  </si>
  <si>
    <t xml:space="preserve">مرکزکنترل اعلام واطفا حریق با 4 مداراطفا و8 مداراعلام حریق ازنوع اتوماتیک باقابلیت تغذیه وتحریک دستگاههای اطفا حریق  دارای سیستم سمعی وبصری برای کنترل ونظارت کارمدارات به طور اتوماتیک ودستی مدولهای الکترونیکی وقابل تعویض و گسترش دستگاه شارژاتوماتیک و باطری قابل شارژازنوع خشک ویا اب بندی شده باپوشش ضد اتش </t>
  </si>
  <si>
    <t>33390303</t>
  </si>
  <si>
    <t>مرکزتکرارکننده تا12 مداره اعلام حریق ولی بدون سیستم تغذیه برای نشان دادن سیگنالهای اعلام حریق از مراکزاعلام حریق دارای امکان ازمایش کاربه طورسمعی وبصری</t>
  </si>
  <si>
    <t>33390304</t>
  </si>
  <si>
    <t>مرکزتکرارکننده تا16 مداره اعلام حریق ولی بدون سیستم تغذیه برای نشان دادن سیگنالهای اعلام حریق از مراکزاعلام حریق دارای امکان ازمایش کاربه طورسمعی وبصری</t>
  </si>
  <si>
    <t>33390305</t>
  </si>
  <si>
    <t>مرکزتکرارکننده تا24 مداره اعلام حریق ولی بدون سیستم تغذیه برای نشان دادن سیگنالهای اعلام حریق از مراکزاعلام حریق دارای امکان ازمایش کاربه طورسمعی وبصری</t>
  </si>
  <si>
    <t>33390306</t>
  </si>
  <si>
    <t>مرکزتکرارکننده تا32 مداره اعلام حریق ولی بدون سیستم تغذیه برای نشان دادن سیگنالهای اعلام حریق از مراکزاعلام حریق دارای امکان ازمایش کاربه طورسمعی وبصری</t>
  </si>
  <si>
    <t>33390307</t>
  </si>
  <si>
    <t>مرکزتکرارکننده تا40 مداره اعلام حریق ولی بدون سیستم تغذیه برای نشان دادن سیگنالهای اعلام حریق از مراکزاعلام حریق دارای امکان ازمایش کاربه طورسمعی وبصری</t>
  </si>
  <si>
    <t>33390308</t>
  </si>
  <si>
    <t>مرکزتکرارکننده تا48 مداره اعلام حریق ولی بدون سیستم تغذیه برای نشان دادن سیگنالهای اعلام حریق از مراکزاعلام حریق دارای امکان ازمایش کاربه طورسمعی وبصری</t>
  </si>
  <si>
    <t>33390309</t>
  </si>
  <si>
    <t>مرکز تکرار کننده آدرس‌پذیر تا 1 مدار اعلام حریق.</t>
  </si>
  <si>
    <t>33390310</t>
  </si>
  <si>
    <t>مرکز تکرار کننده آدرس‌پذیر تا 2 مدار اعلام حریق.</t>
  </si>
  <si>
    <t>33390311</t>
  </si>
  <si>
    <t>مرکز تکرار کننده آدرس‌پذیر تا 4 مدار اعلام حریق.</t>
  </si>
  <si>
    <t>33390401</t>
  </si>
  <si>
    <t>شستی اعلام حریق باقابلیت کاردر شرایط سخت ومقاوم دربرابراتش  به رنگ قرمز دارای مجموعه کنتاکت هایی که بتوانددر سیستمهای مداربازوسیستمهای مدار بسته مورداستفاده قرارگیردودر داخل محفظه روی ان یک شستی ازمایش قرارداشته باشدتابتوان هرلحظه بدون به صدادراوردن اژیراعلام حریق صحت کارمداررابررسی نمود</t>
  </si>
  <si>
    <t>33390501</t>
  </si>
  <si>
    <t>شستی مخصوص تحریک دستگاههای اطفا حریق به طوردستی باکاربردی درسیستم های مداربازوبسته</t>
  </si>
  <si>
    <t>33390601</t>
  </si>
  <si>
    <t>دتکتوردودی ازنوع فتوالکتریک نوری اپتیکی دارای پوشش ضدگرد وغبار24 ولت مستقیم باتولرانس مناسب دارای چراغ نشان دهنده نصب شده روی دتکتور</t>
  </si>
  <si>
    <t>33390703</t>
  </si>
  <si>
    <t>دتکتور دودی فتوالکتریک هوشمند به همراه پایه با قابلیت ارتباط دو طرفه با مرکز کنترل و آدرس‌پذیری بصورت نرم‌افزاری، دارای ایزولاتور مستقل و چراغ نشان دهنده عملکرد دتکتور.</t>
  </si>
  <si>
    <t>33390707</t>
  </si>
  <si>
    <t>دتکتور دودی هوشمند آدرس‌پذیر فوق حساس از طریق مکش هوا (Aspirating Smoke Detector)، تک کاناله، قابل اتصال تا 50 متر لوله پلاستیکی و با قابلیت تنظیم در رنج‌های مختلف حساسیت.</t>
  </si>
  <si>
    <t>33390708</t>
  </si>
  <si>
    <t>دتکتور دودی هوشمند آدرس‌پذیر فوق حساس از طریق مکش هوا (Aspirating Smoke Detector)، دو کاناله، قابل اتصال تا 50 متر لوله پلاستیکی و با قابلیت تنظیم در رنج‌های مختلف حساسیت.</t>
  </si>
  <si>
    <t>33390709</t>
  </si>
  <si>
    <t>دتکتور دودی هوشمند آدرس‌پذیر فوق حساس از طریق مکش هوا (Aspirating Smoke Detector)، چهار کاناله، قابل اتصال تا 50 متر لوله پلاستیکی و با قابلیت تنظیم در رنج‌های مختلف حساسیت</t>
  </si>
  <si>
    <t>33390801</t>
  </si>
  <si>
    <t>دتکتورحرارتی باعکس العمل سریع درمقابل سرعت افزایش حرارت بادرجه حرارت ثابت بی نیازاز تعویض یاتعمیربعدازهرعملکرد  دارای پوشش ضدگردوغبار 24  ولت مستقیم باتولرانس ومناسب  دارای چراغ نشان دهنده نصب شده دتکتور</t>
  </si>
  <si>
    <t>33390902</t>
  </si>
  <si>
    <t>دتکتورحرارتی باعکس العمل در مقابل درجه حرارت ثابت حدود 80 درجه سانتیگرادبی نیازاز تعویض یاتعمیربعدازهرعملکرد  دارای پوشش ضدگردوغبار 24 ولت مستقیم باتولرانس مناسب دارای چراغ نشان دهنده نصب شده روی دتکتور</t>
  </si>
  <si>
    <t>33391201</t>
  </si>
  <si>
    <t>چراغ نمایشگر اعلام حریق متعارف، با ولتاژ کار 24 ولـت مستقیم با تلرانـس مناسـب.</t>
  </si>
  <si>
    <t>33391206</t>
  </si>
  <si>
    <t>چراغ نمایشگر اعلام حریق با قابلیت آدرس‌پذیری بصورت نرم افزاری‌، دارای ایزولاتور.</t>
  </si>
  <si>
    <t>33391301</t>
  </si>
  <si>
    <t>دتکتور هوشمند ترکیبی دودی اوپتیکال و حرارتی به همراه پایه با قابلیت ارتباط دو طرفه با مرکز کنترل و آدرس‌پذیری بصورت نرم‌افزاری، دارای ایزولاتور مستقل و چراغ نشان دهنده عملکرد دتکتور.</t>
  </si>
  <si>
    <t>33391302</t>
  </si>
  <si>
    <t>دتکتور هوشمند ترکیبی دودی اوپتیکال و حرارتی دارای آژیر به همراه پایه با قابلیت ارتباط دو طرفه با مرکز کنترل و آدرس‌پذیری بصورت نرم‌افزاری، دارای ایزولاتور مستقل و چراغ نشان دهنده عملکرد دتکتور.</t>
  </si>
  <si>
    <t>33391401</t>
  </si>
  <si>
    <t>دتکتور حساس به نشت گاز شهری از نوع متعارف.</t>
  </si>
  <si>
    <t>33391416</t>
  </si>
  <si>
    <t>دتکتور فرستنده گیرنده (Beam detector) به همراه رفلکتور مربوطه با قابلیت آدرس‌پذیری بصورت مستقیم یا از طریق ماژول اینترفیس و آدرس‌دهی بصورت نرم افزار.</t>
  </si>
  <si>
    <t>33391501</t>
  </si>
  <si>
    <t>ماژول اینترفیس از نوع ورودی با قابلیت آدرس‌پذیری تا 2 کنتاکت به همراه ایزولاتور.</t>
  </si>
  <si>
    <t>33391502</t>
  </si>
  <si>
    <t>ماژول اینترفیس از نوع خروجی با قابلیت آدرس‌پذیری تا 2 کنتاکت به همراه ایزولاتور.</t>
  </si>
  <si>
    <t>33391504</t>
  </si>
  <si>
    <t>ماژول اینترفیس از نوع ورودی و خروجی با قابلیت آدرس‌پذیری تا 2 کنتاکت به همراه ایزولاتور.</t>
  </si>
  <si>
    <t>33391601</t>
  </si>
  <si>
    <t>زنگ اعلام حریق به قطرحدود10  سانتیمترباپوشش ضدگردوغبار  24 ولت مستقیم باتولرانس مناسب</t>
  </si>
  <si>
    <t>33391602</t>
  </si>
  <si>
    <t>زنگ اعلام حریق به قطرحدود15  سانتیمترباپوشش ضدگردوغبار  24 ولت مستقیم باتولرانس مناسب ساخت</t>
  </si>
  <si>
    <t>33391703</t>
  </si>
  <si>
    <t>آژیر الکترونیکی هوشمند با قابلیت آدرس‌پذیری به همراه پایه با قابلیت ارتباط دو طرفه با مرکز کنترل و آدرس‌پذیری بصورت نرم‌افزاری، دارای ایزولاتور مستقل و چراغ نشان دهنده نصب شده روی دتکتور و امکان تولید تا 100db صوت.</t>
  </si>
  <si>
    <t>33391801</t>
  </si>
  <si>
    <t>اژیرالکترونیکی دارای حداقل دو صداوخروجی بافشاراکوستیکی 100  دسی بل دریک مترکلاس  24 ولت مستقیم باتولرانس مناسب</t>
  </si>
  <si>
    <t>33391902</t>
  </si>
  <si>
    <t>چراغ چشمک‌زن اعلام حریق با قابلیت آدرس‌پذیری بصورت نرم افزاری، دارای ایزولاتور.</t>
  </si>
  <si>
    <t>33391903</t>
  </si>
  <si>
    <t>آژیر مجهز به چراغ چشمک‌زن اعلام حریق با قابلیت آدرس‌پذیری بصورت نرم‌افزاری، دارای ایزولاتور.</t>
  </si>
  <si>
    <t>33392001</t>
  </si>
  <si>
    <t>چراغ گردان سیستم اعلام حریق  برای خارج ساختمان به رنگ قرمز 24 ولت مستقیم باتولرانس مناسب</t>
  </si>
  <si>
    <t>33400305</t>
  </si>
  <si>
    <t>پیش‌تقویت‌کننده و میکسر  آنالوگ با پاسخ فرکانسی حدود ۳۰ هرتز تا حداقل ۱۴۰۰۰ هرتز و اعوجاج کمتر از یک درصد شامل  چهار ورودی میکروفن و سه ورودی کمکی جهت اتصال به  لوازم جانبی. با ولوم‌های مجزا و کنترل جداگانه برای تنظیم صدای بم و زیر با دامنه تغییرات ۱۵‌± دسیبل، کنترل اصلی، VU متر، دو خروجی و با قابلیت نصب در رک ۱۹ اینچ.</t>
  </si>
  <si>
    <t>33400306</t>
  </si>
  <si>
    <t>پیش‌تقویت‌کننده و میکسر  آنالوگ با پاسخ فرکانسی حدود ۳۰ هرتز تا حداقل ۱۴۰۰۰ هرتز و اعوجاج کمتر از یک درصد شامل  چهار ورودی میکروفن و سه ورودی کمکی جهت اتصال به  لوازم جانبی. با ولوم‌های مجزا و کنترل جداگانه برای تنظیم صدای بم و زیر با دامنه تغییرات ۱۵‌± دسیبل، کنترل اصلی، VU متر، دو خروجی مجهز به مدار اولویت و با قابلیت نصب در رک ۱۹ اینچ.</t>
  </si>
  <si>
    <t>33400308</t>
  </si>
  <si>
    <t>پیش‌تقویت‌کننده و میکسر آنالوگ با پاسخ فرکانسی حدود 30 هرتز تا حداقل 14000 هرتز و اعوجاج کمتر از یک درصد شامل هشت ورودی میکروفن و سه ورودی کمکی جهت اتصال به لوازم جانبی. با ولوم‌های مجزا و کنترل جداگانه برای تنظیم صدای بم و زیر با دامنه تغییرات 15 ± دسیبل، کنترل اصلی، VU متر، دو خروجی مجهز به مدار اولویت‌ و با قابلیت نصب در رک 19 اینچ.</t>
  </si>
  <si>
    <t>33400401</t>
  </si>
  <si>
    <t>پیش‌تقویت‌کننده میکروفن (تقویت‌کننده خط) برای انتقال سیگنال به فواصل بیش از 15 متر از ورودی پیش‌تقویت‌کننده اصلی.</t>
  </si>
  <si>
    <t>33400511</t>
  </si>
  <si>
    <t xml:space="preserve">میکسر و تقویت‌کننده صوتی  رومیزی (Portable) با  توان موثر ۱۲۰ وات و حساسیت ورودی 8/0 ولت در امپدانس ۱۰ کیلو اهم و مدارات کاهش نویز و مجهز به سه ورودی میکروفن و AUX و سه ورودی کمکی هرکدام با ولوم کنترل جداگانه و ولومهای باس و تریبل، اکو با قابلیت تنظیم </t>
  </si>
  <si>
    <t>33400512</t>
  </si>
  <si>
    <t>میکسر و تقویت‌کننده صوتی با توان مؤثر 120 وات و مجهز به دو ورودی میکروفن و AUX و سه ورودی کمکی هر کدام با ولوم کنترل جداگانه، رادیو پخش DVD-USB با خروجی تصویر، خروجی بلندگو با امپدانس کم (اهمی) و امپدانس زیاد (ولتی)، امکان کنترل صدا با ولوم‌های تریبل و باس ، خروجی LINE OUT</t>
  </si>
  <si>
    <t>33400513</t>
  </si>
  <si>
    <t xml:space="preserve">میکسر و تقویت‌کننده صوتی با توان مؤثر 300 وات و مجهز به چهار ورودی میکروفن و AUX و سه ورودی کمکی هرکدام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 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 </t>
  </si>
  <si>
    <t>33400514</t>
  </si>
  <si>
    <t xml:space="preserve">میکسر و تقویت‌کننده صوتی با توان مؤثر 500 وات و مجهز به چهار ورودی میکروفن و AUX و سه ورودی کمکی هرکدام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 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 </t>
  </si>
  <si>
    <t>33400515</t>
  </si>
  <si>
    <t xml:space="preserve">میکسر و تقویت‌کننده صوتی (آمپلی فایر) با قدرت مؤثر 1000 وات (4 ×250 وات) دیجیتال (4 کاناله) مجهز به ورودی AUX و MIC، ولوم اصلی کنترل صدای خروجی جهت خروجی‌های استاندارد 70 و 100 ولتی به همراه مدارات حفاظت اتصال کوتاه و کلید تغذیه اصلی </t>
  </si>
  <si>
    <t>33400521</t>
  </si>
  <si>
    <t>تقویت کننده قدرت صوتی با  توان موثر  200 وات با پاسخ فرکانسی ۳۰ هرتز تا ۱۴۰۰۰ هرتز، دارای حساسیت 8/0 ولت در امپدانس ۱۰ کیلواهم و مدارات کاهش نویز، مجهز به یک ورودی سیگنال و یک خروجی سیگنال جهت اتصال به تقویت‌کننده‌های دیگر به انضمام ولوم اصلی کنترل صدای خروجی و ترمینالهای پیچی جهت خروجیهای استاندارد ۸ و ۱۶ اهم و ۷۰ و ۱۰۰ ولتی به همراه مدارات حفاظت اتصال کوتاه و کلید تغذیه اصلی چراغ‌دار و VU متر، قابل نصب در رک ۱۹ اینچ استاندارد.</t>
  </si>
  <si>
    <t>33400524</t>
  </si>
  <si>
    <t>تقویت کننده قدرت صوتی با  توان موثر ۵۰۰- 650 وات با پاسخ فرکانسی ۳۰ هرتز تا ۱۴۰۰۰ هرتز، دارای حساسیت 8/0 ولت در امپدانس ۱۰ کیلواهم و مدارات کاهش نویز، مجهز به یک ورودی سیگنال به انضمام ولوم اصلی کنترل صدای خروجی و ترمینالهای پیچی جهت خروجیهای استاندارد ۸ و ۱۶ اهم و ۷۰ و ۱۰۰ ولتی به همراه مدارات حفاظت اتصال کوتاه و کلید تغذیه اصلی چراغ‌دار و VU متر، قابل نصب در رک ۱۹ اینچ استاندارد.</t>
  </si>
  <si>
    <t>33400601</t>
  </si>
  <si>
    <t>بلندگوی سقفی با قدرت 3-5 واتی، با جنس ABS با پاسخ فرکانسی 30 هرتز تا 14000 هرتز، قابل نصب بصورت توکار در انواع سقف‌های کاذب.</t>
  </si>
  <si>
    <t>33400602</t>
  </si>
  <si>
    <t>بلندگوی سقفی با قدرت 3-5 واتی، با جنس ABS با پاسخ فرکانسی 30 هرتز تا 14000 هرتز، قابل نصب بصورت روکار در انواع سقفها.</t>
  </si>
  <si>
    <t>33400604</t>
  </si>
  <si>
    <t xml:space="preserve">بلندگوی سقفی با توان خروجی 10-5-5/2 وات با جنس ABS با پاسخ فرکانسی 110 هرتز تا 15000 هرتز، قابل نصب به صورت توکار و روکار ولتی یا اهمی، مجهز به ترانس مچینگ </t>
  </si>
  <si>
    <t>33400701</t>
  </si>
  <si>
    <t>بلندگوی شیپوری یا کتابی پلاستیکی از نوع ABS با قدرت 15-10 وات، دارای ترانسفورماتور تطبیق امپدانس و به همراه براکت نصب دو محوری.</t>
  </si>
  <si>
    <t>33400702</t>
  </si>
  <si>
    <t>بلندگوی شیپوری یا کتابی پلاستیکی از نوع ABS با قدرت 25-20 وات، دارای ترانسفورماتور تطبیق امپدانس و به همراه براکت نصب دو محوری.</t>
  </si>
  <si>
    <t>33400703</t>
  </si>
  <si>
    <t>بلندگوی شیپوری یا کتابی پلاستیکی از نوع ABS با قدرت 30 وات، دارای ترانسفورماتور تطبیق امپدانس و به همراه براکت نصب دو محوری.</t>
  </si>
  <si>
    <t>33400704</t>
  </si>
  <si>
    <t>بلندگوی شیپوری یا کتابی تمام فلزی واترپروف با قدرت 25 وات، با ابعاد حداقل "6×"8، دارای ترانسفورماتور تطبیق امپدانس و به همراه براکت نصب دو محوری.</t>
  </si>
  <si>
    <t>33400705</t>
  </si>
  <si>
    <t>بلندگوی شیپوری یا کتابی تمام فلزی واترپروف با قدرت 40 وات، با ابعاد حداقل "6×"8، دارای ترانسفورماتور تطبیق امپدانس و به همراه براکت نصب دو محوری.</t>
  </si>
  <si>
    <t>33400707</t>
  </si>
  <si>
    <t>بلندگوی شیپوری یا کتابی تمام فلزی واترپروف با قدرت 25 وات، با ابعاد حداقل " 6/5×"11، دارای ترانسفورماتور تطبیق امپدانس و به همراه براکت نصب دو محوری.</t>
  </si>
  <si>
    <t>33400708</t>
  </si>
  <si>
    <t>بلندگوی شیپوری یا کتابی تمام فلزی واترپروف با قدرت 40 وات، با ابعاد حداقل "6/5 ×"11، دارای ترانسفورماتور تطبیق امپدانس و به همراه براکت نصب دو محوری.</t>
  </si>
  <si>
    <t>33400805</t>
  </si>
  <si>
    <t>بلندگوی دیواری  با جنس ABS با  توان ۵ وات  و خروجی ولتی یا اهمی.</t>
  </si>
  <si>
    <t>33400806</t>
  </si>
  <si>
    <t>بلندگوی دیواری  با جنس ABS با  توان ۱۰ وات،  و خروجی ولتی یا اهمی.</t>
  </si>
  <si>
    <t>33400809</t>
  </si>
  <si>
    <t xml:space="preserve">بلندگوی دیواری با جنس ABS و با توان 40 وات و خروجی ولتی یا اهمی </t>
  </si>
  <si>
    <t>33400908</t>
  </si>
  <si>
    <t>بلندگوی ستونی با بدنه فلزی دکوراتیو و رنگ کوره‌ای، مناسب برای داخل ساختمان ، دارای براکتهای مخصوص برای نصب قابل تنظیم حداقل ۳۵ +,- درجه و پنل با نمای مناسب و با پاسخ فرکانسی ۳۰ هرتز تا ۱۴۰۰۰ هرتز، شامل تعداد مناسب بلندگوهای داخلی با قدرت کل 30 وات و دارای ترانسفورماتور تطبیق امپدانس ۷۰ یا ۱۰۰ ولتی</t>
  </si>
  <si>
    <t>33400909</t>
  </si>
  <si>
    <t>بلندگوی ستونی با بدنه فلزی دکوراتیو و رنگ کوره‌ای، مناسب برای داخل ساختمان ، دارای براکتهای مخصوص برای نصب قابل تنظیم حداقل ۳۵ + و -  درجه و پنل با نمای مناسب و با پاسخ فرکانسی ۳۰ هرتز تا ۱۴۰۰۰ هرتز، شامل تعداد مناسب بلندگوهای داخلی با قدرت کل ۴۰ وات و دارای ترانسفورماتور تطبیق امپدانس ۷۰ یا ۱۰۰ ولتی.</t>
  </si>
  <si>
    <t>33401101</t>
  </si>
  <si>
    <t>ولوم کنترل از نوع دیواری، با جعبه روکار یا توکار از نوع دکوراتیو به قدرت حداکثر 5 وات.</t>
  </si>
  <si>
    <t>33401102</t>
  </si>
  <si>
    <t>ولوم کنترل از نوع دیواری، با جعبه روکار یا توکار از نوع دکوراتیو به قدرت حداکثر 10 وات.</t>
  </si>
  <si>
    <t>33401103</t>
  </si>
  <si>
    <t>ولوم کنترل از نوع دیواری، با جعبه روکار یا توکار از نوع دکوراتیو به قدرت حداکثر 20 وات.</t>
  </si>
  <si>
    <t>33401104</t>
  </si>
  <si>
    <t>ولوم کنترل از نوع دیواری، با جعبه روکار یا توکار از نوع دکوراتیو به قدرت حداکثر 30 وات.</t>
  </si>
  <si>
    <t>33401105</t>
  </si>
  <si>
    <t>ولوم کنترل از نوع دیواری، با جعبه روکار یا توکار از نوع دکوراتیو به قدرت حداکثر 40 وات.</t>
  </si>
  <si>
    <t>33401201</t>
  </si>
  <si>
    <t>کنسول میکروفن رومیزی با جعبه دکوراتیو مجهز به میکروفن با پایه فنری قابل تنظیم، پیش تقویت‌کننده داخلی و زنگ آغاز پیام.</t>
  </si>
  <si>
    <t>33401202</t>
  </si>
  <si>
    <t>کنسول میکروفن رومیزی با جعبه دکوراتیو مجهز به میکروفن با پایه فنری قابل تنظیم، بدون پیش‌تقویت‌کننده داخلی و زنگ آغاز پیام.</t>
  </si>
  <si>
    <t>33401305</t>
  </si>
  <si>
    <t>میکروفن دستی دینامیکی با عملکرد متناسب با فشار سیگنال یک جهته با امپدانس ۶۰۰ اهم مجهز به کلید قطع و وصل با پاسخ فرکانسی  30 هرتز تا  18000 هرتز و حساسیت دریافت ۷۴ دسیبل قابل نصب به روی پایه بلند و کوتاه.</t>
  </si>
  <si>
    <t>33401307</t>
  </si>
  <si>
    <t xml:space="preserve">میکروفن ارتباط رومیزی قابل تنظیم اتوماتیک. مجهز به زنگ چایم با چهار حالت قابل انتخاب و آژیر (اعلام خطر) با قابلیت انتخاب حالت خروجی (MIC یا AUX) و امکان تنظیم سطح صدای میکروفن، زنگ و آژیر </t>
  </si>
  <si>
    <t>33401401</t>
  </si>
  <si>
    <t>پایه رومیزی مخصوص میکروفن با شفت قابل انعطاف.</t>
  </si>
  <si>
    <t>33401402</t>
  </si>
  <si>
    <t>پایه بلند میکروفن یک تکه نوع فلزی با رنگ مقاوم یا از جنس استیل یا آلومینیوم آنودایز شده با قابلیت تنظیم افقی یا عمودی.</t>
  </si>
  <si>
    <t>33401403</t>
  </si>
  <si>
    <t>پایه بلند میکروفن دو تکه نوع فلزی با رنگ مقاوم یا از جنس استیل یا آلومینیوم آنودایز شده با قابلیت تنظیم افقی یا عمودی.</t>
  </si>
  <si>
    <t>33401404</t>
  </si>
  <si>
    <t>پایه بلند میکروفن سه تکه نوع فلزی با رنگ مقاوم یا از جنس استیل یا آلومینیوم آنودایز شده با قابلیت تنظیم افقی یا عمودی.</t>
  </si>
  <si>
    <t>33401501</t>
  </si>
  <si>
    <t>کابل مخصوص میکروفن با شیلد قلع اندود و بافته شده و با حداقل مقطع 0/5 میلیمتر مربع.</t>
  </si>
  <si>
    <t>33401601</t>
  </si>
  <si>
    <t>پنل اندازه‌گیری و کنترل توان (مانیتورینگ) برای کنترل سمعی و بصری کیفیت خروجی تقویت‌کننده‌های قدرت نصب شده در رک صوتی، دارای حداقل 4 ورودی، VU متر، بلندگوی مانیتورینگ مجهز به ولوم کنترل با امکان قطع، قابل نصب در رک 19 اینچ استاندارد.</t>
  </si>
  <si>
    <t>33401604</t>
  </si>
  <si>
    <t>پنل اندازه‌گیری و کنترل توان (مانیتورینگ) برای کنترل سمعی و بصری کیفیت خروجی تقویت‌کننده‌های قدرت نصب شده در رک صوتی، دارای حداقل 12 ورودی، VU متر، بلندگوی مانیتورینگ مجهز به ولوم کنترل با امکان قطع، قابل نصب در رک ۱۹ اینچ استاندارد.</t>
  </si>
  <si>
    <t>33401805</t>
  </si>
  <si>
    <t>پنل آژیر تمام الکترونیکی با توانایی تولید فرکانسهای مختلف صوتی اخطاری (وضعیتهای سفید، زرد و قرمز) و مجهز به سلکتور چند حالتی برای انتخاب وضعیتهای فوق.</t>
  </si>
  <si>
    <t>33401806</t>
  </si>
  <si>
    <t>پنل اولویت دهنده اتوماتیک صوتی جهت اتصال سیستم مرکزی به مرکز فرعی صوتی با عملکرد سریع.</t>
  </si>
  <si>
    <t>33401811</t>
  </si>
  <si>
    <t>پنل انتخاب برنامه با 4 تا 12 کلید انتخاب و کلید All Call و کلید All Reset به همراه چراغ‌هایی برای نشان دادن وضعیت اتصال و پخش خطوط خروجی انتخابی، قابل نصب در رک 19 اینچ استاندارد</t>
  </si>
  <si>
    <t>33401812</t>
  </si>
  <si>
    <t>پنل انتخاب برنامه با 24 کلید انتخاب و کلید All Call و کلید All Reset به همراه چراغ‌هایی برای نشان دادن وضعیت اتصال و پخش خطوط خروجی انتخابی، قابل نصب در رک 19 اینچ استاندارد</t>
  </si>
  <si>
    <t>33401902</t>
  </si>
  <si>
    <t>رک استاندارد 19 اینچ 24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</si>
  <si>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33401904</t>
  </si>
  <si>
    <t>رک استاندارد 19 اینچ 36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</si>
  <si>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33401906</t>
  </si>
  <si>
    <t>رک استاندارد 19 اینچ 15 یا 16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</si>
  <si>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33401908</t>
  </si>
  <si>
    <t>رک استاندارد 19 اینچ 27 یا 28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</si>
  <si>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33401910</t>
  </si>
  <si>
    <t>رک استاندارد 19 اینچ 42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</si>
  <si>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33402001</t>
  </si>
  <si>
    <t xml:space="preserve">واحداتصالات ترمینال شامل مدارو ترمینالهای لازم جهت توزیع برق و سیستم صوتی دریک واحدرک 19 اینچ استانداردساخت داخل </t>
  </si>
  <si>
    <t>33402101</t>
  </si>
  <si>
    <t>کنسول کنترل ارتباط رومیزی، به منظور پیام‌رسانی برای حداکثر فاصله حدود 30 متر از مرکز صوتی، مجهز به میکروفن و پیش‌تقویت‌کننده داخلی با سه واحد پنل خالی برای جایگزینی پنل انتخاب مدار به تعداد موردنیاز، ترمینالهای خروجی به تعداد کافی.</t>
  </si>
  <si>
    <t>33403101</t>
  </si>
  <si>
    <t>پنل خالی یا مسدودکننده رک صوتی 19 اینچ یک یا دو واحدی.</t>
  </si>
  <si>
    <t>33403102</t>
  </si>
  <si>
    <t>پنل خالی یا مسدودکننده رک صوتی 19 اینچ سه یا چهار واحدی.</t>
  </si>
  <si>
    <t>33410101</t>
  </si>
  <si>
    <t>کابل فیبر نوری، 6 رشته‌ای مالتی مود OMM.</t>
  </si>
  <si>
    <t>33410102</t>
  </si>
  <si>
    <t>کابل فیبر نوری، 12 رشته‌ای مالتی مود OMM.</t>
  </si>
  <si>
    <t>33410103</t>
  </si>
  <si>
    <t>کابل فیبر نوری، 6 رشته‌ای تک مود OSM.</t>
  </si>
  <si>
    <t>33410104</t>
  </si>
  <si>
    <t>کابل فیبر نوری، 12 رشته‌ای تک مود OSM.</t>
  </si>
  <si>
    <t>33410105</t>
  </si>
  <si>
    <t>کابل CAT6 چهار زوج نوع  UTPهمراه با پوشش PVC یا LSZH.</t>
  </si>
  <si>
    <t>33410106</t>
  </si>
  <si>
    <t>کابل CAT6 چهار زوج نوع  FTP یا SFTP همراه با پوشش LSZH.</t>
  </si>
  <si>
    <t>33410107</t>
  </si>
  <si>
    <t>کابل CAT6 چهار زوج نوع  FTP یا SFTP همراه با پوشش PVC.</t>
  </si>
  <si>
    <t>33410108</t>
  </si>
  <si>
    <t>کابل CAT7 چهار زوج نوع SSTP همراه با پوشش LSZH.</t>
  </si>
  <si>
    <t>33410109</t>
  </si>
  <si>
    <t>کابل  10 GBITچهار زوج نوع  FTP همراه با پوشش LSZH.</t>
  </si>
  <si>
    <t>33410110</t>
  </si>
  <si>
    <t>پچ کرد فیبر نوری  125µM/50 LC/SC  به طول یک متر.</t>
  </si>
  <si>
    <t>33410111</t>
  </si>
  <si>
    <t>پچ کرد فیبر نوری  125µM/50 LC/LC  به طول دو متر.</t>
  </si>
  <si>
    <t>33410112</t>
  </si>
  <si>
    <t>پچ کرد فیبر نوری  SC/SC 9/125µM به طول یک متر.</t>
  </si>
  <si>
    <t>33410113</t>
  </si>
  <si>
    <t>پچ کرد فیبر نوری  LC/LC9/125µM یا SC/LC9/125µM به طول یک متر.</t>
  </si>
  <si>
    <t>33410114</t>
  </si>
  <si>
    <t>پچ کرد   LSZHیا PVC UTP CAT6 یا FTP به طول یک متر.</t>
  </si>
  <si>
    <t>33410115</t>
  </si>
  <si>
    <t>پچ کرد   LSZHیا PVC UTP CAT6 یا FTP به طول دو متر.</t>
  </si>
  <si>
    <t>33410116</t>
  </si>
  <si>
    <t>پچ کرد   LSZHیا PVC UTP CAT6 یا FTP به طول پنج متر.</t>
  </si>
  <si>
    <t>33410117</t>
  </si>
  <si>
    <t>پچ کرد STP CAT7 LSZH به طول یک متر.</t>
  </si>
  <si>
    <t>33410118</t>
  </si>
  <si>
    <t xml:space="preserve">پچ کرد STP CAT7 LSZH به طول دو متر.
</t>
  </si>
  <si>
    <t>33410119</t>
  </si>
  <si>
    <t>پنل 24 پورت UTP از نوع CAT6 با قابلیت بدون نیاز به ابزار خاص (Tool Free).</t>
  </si>
  <si>
    <t>33410120</t>
  </si>
  <si>
    <t>پنل 24 پورت FTP از نوع CAT6 با قابلیت بدون نیاز به ابزار خاص (Tool Free).</t>
  </si>
  <si>
    <t>33410121</t>
  </si>
  <si>
    <t>پنل 24 پورت STP از نوع CAT6 با قابلیت بدون نیاز به ابزار خاص (Tool Free).</t>
  </si>
  <si>
    <t>33410122</t>
  </si>
  <si>
    <t>پنل 48 تایی تلفن با پورت  RJ45 (کانکتور 5-4/6-3).</t>
  </si>
  <si>
    <t>33410146</t>
  </si>
  <si>
    <t>جک (کانکتور)RJ45.</t>
  </si>
  <si>
    <t>33410147</t>
  </si>
  <si>
    <t xml:space="preserve">جک (کانکتور)شیلددار.RJ45.
</t>
  </si>
  <si>
    <t>33410201</t>
  </si>
  <si>
    <t>کابینت پچ پنل فیبر نوری.</t>
  </si>
  <si>
    <t>33410203</t>
  </si>
  <si>
    <t>رک ایستاده IT دارای 42 یونیت با ابعاد 800×2108×600  میلیمتر.</t>
  </si>
  <si>
    <t>33410210</t>
  </si>
  <si>
    <t>کاست فیبر نوری 4 پورت.</t>
  </si>
  <si>
    <t>33410311</t>
  </si>
  <si>
    <t>پورت (کیستون) RJ45 موزاییک 10 GBIT  یا پریز RJ45, 10 GBIT موزاییک با قابلیت بدون نیاز به ابزار خاص (Tool Free).</t>
  </si>
  <si>
    <t>33410312</t>
  </si>
  <si>
    <t>پریز RJ45 موزاییک CAT6 UTP با قابلیت بدون نیاز به ابزار خاص (Tool Free).</t>
  </si>
  <si>
    <t>33410313</t>
  </si>
  <si>
    <t>پریز RJ45 موزاییک CAT6 STP با قابلیت بدون نیاز به ابزار خاص (Tool Free).</t>
  </si>
  <si>
    <t>33410314</t>
  </si>
  <si>
    <t>پریز RJ45 موزاییک CAT6 FTP با قابلیت بدون نیاز به ابزار خاص (Tool Free).</t>
  </si>
  <si>
    <t>33411101</t>
  </si>
  <si>
    <t>کابل فیبر نوری -S.M خاکی  خشک[1] حاوی 24 تار نوری</t>
  </si>
  <si>
    <t>33411102</t>
  </si>
  <si>
    <t xml:space="preserve">کابل فیبر نوری -S.M خاکی خشک  حاوی 48 تار نوری </t>
  </si>
  <si>
    <t>33411103</t>
  </si>
  <si>
    <t>کابل فیبر نوری -S.M خاکی ژله ای[2] حاوی24 تار نوری</t>
  </si>
  <si>
    <t>33411104</t>
  </si>
  <si>
    <t>کابل فیبر نوری -S.M خاکی ژله­ای حاوی48 تار نوری</t>
  </si>
  <si>
    <t>33411105</t>
  </si>
  <si>
    <t>کابل فیبر نوری -S.M  کانالی خشک[3] حاوی 24 تار نوری</t>
  </si>
  <si>
    <t>33411106</t>
  </si>
  <si>
    <t>کابل فیبر نوری -S.M کانالی خشک حاوی 48 تار نوری</t>
  </si>
  <si>
    <t>33411107</t>
  </si>
  <si>
    <t>کابل فیبر نوری -S.M  کانالی ژله­ای حاوی24 تار نوری</t>
  </si>
  <si>
    <t>33411108</t>
  </si>
  <si>
    <t>کابل فیبر نوری -S.M  کانالی ژله­ای حاوی48 تار نوری</t>
  </si>
  <si>
    <t>33411201</t>
  </si>
  <si>
    <t>کابل فیبر نوری NZDSF - خاکی  خشک حاوی 24 تار نوری</t>
  </si>
  <si>
    <t>33411202</t>
  </si>
  <si>
    <t xml:space="preserve">کابل فیبر نوری NZDSF - خاکی خشک حاوی 48 تار نوری </t>
  </si>
  <si>
    <t>33411203</t>
  </si>
  <si>
    <t>کابل فیبر نوری NZDSF - خاکی ژله ای حاوی24 تار نوری</t>
  </si>
  <si>
    <t>33411204</t>
  </si>
  <si>
    <t>کابل فیبر نوری NZDSF -  خاکی ژله­ای حاوی48 تار نوری</t>
  </si>
  <si>
    <t>33411205</t>
  </si>
  <si>
    <t>کابل فیبر نوری NZDSF - کانالی خشک حاوی 24 تار نوری</t>
  </si>
  <si>
    <t>33411206</t>
  </si>
  <si>
    <t>کابل فیبر نوری NZDSF - کانالی خشک حاوی 48 تار نوری</t>
  </si>
  <si>
    <t>33411207</t>
  </si>
  <si>
    <t>کابل فیبر نوری NZDSF - کانالی ژله­ای حاوی24 تار نوری</t>
  </si>
  <si>
    <t>33411208</t>
  </si>
  <si>
    <t>کابل فیبر نوری NZDSF -   کانالی ژله­ای حاوی48 تار نوری</t>
  </si>
  <si>
    <t>33411301</t>
  </si>
  <si>
    <t>کابل فیبر نوری MM -   کانالی ژله­ای حاوی6 تار نوری</t>
  </si>
  <si>
    <t>33430101</t>
  </si>
  <si>
    <t>کابل KV 66/38 بدون زره با عایق XLPE ، شیلد مسی با مقطع 50 میلیمتر مربع ، با هادی مسی با مقطع میلیمتر مربع500</t>
  </si>
  <si>
    <t>33430102</t>
  </si>
  <si>
    <t>کابل KV 66/38 بدون زره با عایق XLPE ، شیلد مسی با مقطع 50 میلیمتر مربع ، با هادی مسی با مقطع میلیمتر مربع630</t>
  </si>
  <si>
    <t>33430103</t>
  </si>
  <si>
    <t>کابل KV 66/38 بدون زره با عایق XLPE ، شیلد مسی با مقطع 50 میلیمتر مربع ، با هادی مسی با مقطع میلیمتر مربع800</t>
  </si>
  <si>
    <t>33430104</t>
  </si>
  <si>
    <t>کابل KV 66/38 بدون زره با عایق XLPE ، شیلد مسی با مقطع 50 میلیمتر مربع ، با هادی مسی با مقطع میلیمتر مربع1000</t>
  </si>
  <si>
    <t>33430105</t>
  </si>
  <si>
    <t>کابل KV 66/38 بدون زره با عایق XLPE ، شیلد مسی با مقطع 50 میلیمتر مربع ، با هادی مسی با مقطع میلیمتر مربع1200</t>
  </si>
  <si>
    <t>33430201</t>
  </si>
  <si>
    <t>کابل KV 66/38 زره­داربا نوار آلومینیومی، عایق XLPE ، شیلد مسی با مقطع 50 میلیمتر مربع ، با هادی مسی با مقطع میلیمتر مربع500</t>
  </si>
  <si>
    <t>33430202</t>
  </si>
  <si>
    <t>کابل KV 66/38 زره­داربا نوار آلومینیومی، عایق XLPE ، شیلد مسی با مقطع 50 میلیمتر مربع ، با هادی مسی با مقطع میلیمتر مربع630</t>
  </si>
  <si>
    <t>33430203</t>
  </si>
  <si>
    <t>کابل KV 66/38 زره­داربا نوار آلومینیومی، عایق XLPE ، شیلد مسی با مقطع 50 میلیمتر مربع ، با هادی مسی با مقطع میلیمتر مربع800</t>
  </si>
  <si>
    <t>33430204</t>
  </si>
  <si>
    <t>کابل KV 66/38 زره­داربا نوار آلومینیومی، عایق XLPE ، شیلد مسی با مقطع 50 میلیمتر مربع ، با هادی مسی با مقطع میلیمتر مربع1000</t>
  </si>
  <si>
    <t>33430205</t>
  </si>
  <si>
    <t>کابل KV 66/38 زره­داربا نوار آلومینیومی، عایق XLPE ، شیلد مسی با مقطع 50 میلیمتر مربع ، با هادی مسی با مقطع میلیمتر مربع1200</t>
  </si>
  <si>
    <t>33430301</t>
  </si>
  <si>
    <t>کابل KV 66/38 زره­داربا سیم آلومینیومی، عایق XLPE ، شیلد مسی با مقطع 50 میلیمتر مربع ، با هادی مسی با مقطع میلیمتر مربع500</t>
  </si>
  <si>
    <t>33430302</t>
  </si>
  <si>
    <t>کابل KV 66/38 زره­داربا سیم آلومینیومی، عایق XLPE ، شیلد مسی با مقطع 50 میلیمتر مربع ، با هادی مسی با مقطع میلیمتر مربع630</t>
  </si>
  <si>
    <t>33430303</t>
  </si>
  <si>
    <t>کابل KV 66/38 زره­داربا سیم آلومینیومی، عایق XLPE ، شیلد مسی با مقطع 50 میلیمتر مربع ، با هادی مسی با مقطع میلیمتر مربع800</t>
  </si>
  <si>
    <t>33430304</t>
  </si>
  <si>
    <t>کابل KV 66/38 زره­داربا سیم آلومینیومی، عایق XLPE ، شیلد مسی با مقطع 50 میلیمتر مربع ، با هادی مسی با مقطع میلیمتر مربع1000</t>
  </si>
  <si>
    <t>33430305</t>
  </si>
  <si>
    <t>کابل KV 66/38 زره­داربا سیم آلومینیومی، عایق XLPE ، شیلد مسی با مقطع 50 میلیمتر مربع ، با هادی مسی با مقطع میلیمتر مربع1200</t>
  </si>
  <si>
    <t>33430401</t>
  </si>
  <si>
    <t>کابل KV 66/38 کرکره ای شده با عایق XLPE ،  با هادی مسی با مقطع میلیمتر مربع500</t>
  </si>
  <si>
    <t>33430402</t>
  </si>
  <si>
    <t>کابل KV 66/38 کرکره ای شده با عایق XLPE ،  با هادی مسی با مقطع میلیمتر مربع630</t>
  </si>
  <si>
    <t>33430403</t>
  </si>
  <si>
    <t>کابل KV 66/38 کرکره ای شده با عایق XLPE ،  با هادی مسی با مقطع میلیمتر مربع800</t>
  </si>
  <si>
    <t>33430404</t>
  </si>
  <si>
    <t>کابل KV 66/38 کرکره ای شده با عایق XLPE ،  با هادی مسی با مقطع میلیمتر مربع1000</t>
  </si>
  <si>
    <t>33430405</t>
  </si>
  <si>
    <t>کابل KV 66/38 کرکره ای شده با عایق XLPE ،  با هادی مسی با مقطع میلیمتر مربع1200</t>
  </si>
  <si>
    <t>33430501</t>
  </si>
  <si>
    <t>کابل KV 132/76 بدون زره با عایق XLPE ، شیلد مسی با مقطع 95 میلیمتر مربع ، با هادی مسی با مقطع میلیمتر مربع500</t>
  </si>
  <si>
    <t>33430502</t>
  </si>
  <si>
    <t>کابل KV 132/76 بدون زره با عایق XLPE ، شیلد مسی با مقطع 95 میلیمتر مربع ، با هادی مسی با مقطع میلیمتر مربع630</t>
  </si>
  <si>
    <t>33430503</t>
  </si>
  <si>
    <t>کابل KV 132/76 بدون زره با عایق XLPE ، شیلد مسی با مقطع 95 میلیمتر مربع ، با هادی مسی با مقطع میلیمتر مربع800</t>
  </si>
  <si>
    <t>33430504</t>
  </si>
  <si>
    <t>کابل KV 132/76 بدون زره با عایق XLPE ، شیلد مسی با مقطع 95 میلیمتر مربع ، با هادی مسی با مقطع میلیمتر مربع1000</t>
  </si>
  <si>
    <t>33430505</t>
  </si>
  <si>
    <t>کابل KV 132/76 بدون زره با عایق XLPE ، شیلد مسی با مقطع 95 میلیمتر مربع ، با هادی مسی با مقطع میلیمتر مربع1200</t>
  </si>
  <si>
    <t>33430506</t>
  </si>
  <si>
    <t>کابل KV 132/76 بدون زره با عایق XLPE ، شیلد مسی با مقطع 95 میلیمتر مربع ، با هادی مسی با مقطع میلیمتر مربع1600</t>
  </si>
  <si>
    <t>33430601</t>
  </si>
  <si>
    <t>کابل KV 132/76 زره­داربا نوار آلومینیومی ، عایق XLPE ، شیلد مسی با مقطع 95میلیمتر مربع ، با هادی مسی با مقطع میلیمتر مربع500</t>
  </si>
  <si>
    <t>33430602</t>
  </si>
  <si>
    <t>کابل KV 132/76 زره­داربا نوار آلومینیومی ، عایق XLPE ، شیلد مسی با مقطع 95میلیمتر مربع ، با هادی مسی با مقطع میلیمتر مربع630</t>
  </si>
  <si>
    <t>33430603</t>
  </si>
  <si>
    <t>کابل KV 132/76 زره­داربا نوار آلومینیومی ، عایق XLPE ، شیلد مسی با مقطع 95میلیمتر مربع ، با هادی مسی با مقطع میلیمتر مربع800</t>
  </si>
  <si>
    <t>33430604</t>
  </si>
  <si>
    <t>کابل KV 132/76 زره­داربا نوار آلومینیومی ، عایق XLPE ، شیلد مسی با مقطع 95میلیمتر مربع ، با هادی مسی با مقطع میلیمتر مربع1000</t>
  </si>
  <si>
    <t>33430605</t>
  </si>
  <si>
    <t>کابل KV 132/76 زره­داربا نوار آلومینیومی ، عایق XLPE ، شیلد مسی با مقطع 95میلیمتر مربع ، با هادی مسی با مقطع میلیمتر مربع1200</t>
  </si>
  <si>
    <t>33430606</t>
  </si>
  <si>
    <t>کابل KV 132/76 زره­داربا نوار آلومینیومی ، عایق XLPE ، شیلد مسی با مقطع 95میلیمتر مربع ، با هادی مسی با مقطع میلیمتر مربع1600</t>
  </si>
  <si>
    <t>33430701</t>
  </si>
  <si>
    <t>کابل KV 132/76 زره­داربا سیم آلومینیومی ، عایق XLPE ، شیلد مسی با مقطع 95 میلیمتر مربع ، با هادی مسی با مقطع میلیمتر مربع500</t>
  </si>
  <si>
    <t>33430702</t>
  </si>
  <si>
    <t>کابل KV 132/76 زره­داربا سیم آلومینیومی ، عایق XLPE ، شیلد مسی با مقطع 95 میلیمتر مربع ، با هادی مسی با مقطع میلیمتر مربع630</t>
  </si>
  <si>
    <t>33430703</t>
  </si>
  <si>
    <t>کابل KV 132/76 زره­داربا سیم آلومینیومی ، عایق XLPE ، شیلد مسی با مقطع 95 میلیمتر مربع ، با هادی مسی با مقطع میلیمتر مربع800</t>
  </si>
  <si>
    <t>33430704</t>
  </si>
  <si>
    <t>کابل KV 132/76 زره­داربا سیم آلومینیومی ، عایق XLPE ، شیلد مسی با مقطع 95 میلیمتر مربع ، با هادی مسی با مقطع میلیمتر مربع1000</t>
  </si>
  <si>
    <t>33430705</t>
  </si>
  <si>
    <t>کابل KV 132/76 زره­داربا سیم آلومینیومی ، عایق XLPE ، شیلد مسی با مقطع 95 میلیمتر مربع ، با هادی مسی با مقطع میلیمتر مربع1200</t>
  </si>
  <si>
    <t>33430706</t>
  </si>
  <si>
    <t>کابل KV 132/76 زره­داربا سیم آلومینیومی ، عایق XLPE ، شیلد مسی با مقطع 95 میلیمتر مربع ، با هادی مسی با مقطع میلیمتر مربع1600</t>
  </si>
  <si>
    <t>33430801</t>
  </si>
  <si>
    <t>کابل KV 132/76 کرکره ای شده با عایق XLPE ،  با هادی مسی با مقطع میلیمتر مربع500</t>
  </si>
  <si>
    <t>33430802</t>
  </si>
  <si>
    <t>کابل KV 132/76 کرکره ای شده با عایق XLPE ،  با هادی مسی با مقطع میلیمتر مربع630</t>
  </si>
  <si>
    <t>33430803</t>
  </si>
  <si>
    <t>کابل KV 132/76 کرکره ای شده با عایق XLPE ،  با هادی مسی با مقطع میلیمتر مربع800</t>
  </si>
  <si>
    <t>33430804</t>
  </si>
  <si>
    <t>کابل KV 132/76 کرکره ای شده با عایق XLPE ،  با هادی مسی با مقطع میلیمتر مربع1000</t>
  </si>
  <si>
    <t>33430805</t>
  </si>
  <si>
    <t>کابل KV 132/76 کرکره ای شده با عایق XLPE ،  با هادی مسی با مقطع میلیمتر مربع1200</t>
  </si>
  <si>
    <t>33430806</t>
  </si>
  <si>
    <t>کابل KV 132/76 کرکره ای شده با عایق XLPE ،  با هادی مسی با مقطع میلیمتر مربع1600</t>
  </si>
  <si>
    <t>33430901</t>
  </si>
  <si>
    <t>کابل KV230/132بدون زره با عایق XLPE ، شیلد مسی با مقطع 185 میلیمتر مربع ، با هادی مسی با مقطع میلیمتر مربع630</t>
  </si>
  <si>
    <t>33430902</t>
  </si>
  <si>
    <t>کابل KV230/132بدون زره با عایق XLPE ، شیلد مسی با مقطع 185 میلیمتر مربع ، با هادی مسی با مقطع میلیمتر مربع800</t>
  </si>
  <si>
    <t>33430903</t>
  </si>
  <si>
    <t>کابل KV230/132بدون زره با عایق XLPE ، شیلد مسی با مقطع 185 میلیمتر مربع ، با هادی مسی با مقطع میلیمتر مربع1000</t>
  </si>
  <si>
    <t>33430904</t>
  </si>
  <si>
    <t>کابل KV230/132بدون زره با عایق XLPE ، شیلد مسی با مقطع 185 میلیمتر مربع ، با هادی مسی با مقطع میلیمتر مربع1200</t>
  </si>
  <si>
    <t>33430905</t>
  </si>
  <si>
    <t>کابل KV230/132بدون زره با عایق XLPE ، شیلد مسی با مقطع 185 میلیمتر مربع ، با هادی مسی با مقطع میلیمتر مربع1600</t>
  </si>
  <si>
    <t>33430906</t>
  </si>
  <si>
    <t>کابل KV230/132بدون زره با عایق XLPE ، شیلد مسی با مقطع 185 میلیمتر مربع ، با هادی مسی با مقطع میلیمتر مربع2000</t>
  </si>
  <si>
    <t>33431001</t>
  </si>
  <si>
    <t>کابل KV230/132زره­داربا نوار آلومینیومی، عایق XLPE ، شیلد مسی با مقطع 185 میلیمتر مربع ، با هادی مسی با مقطع میلیمتر مربع630</t>
  </si>
  <si>
    <t>33431002</t>
  </si>
  <si>
    <t>کابل KV230/132زره­داربا نوار آلومینیومی، عایق XLPE ، شیلد مسی با مقطع 185 میلیمتر مربع ، با هادی مسی با مقطع میلیمتر مربع800</t>
  </si>
  <si>
    <t>33431003</t>
  </si>
  <si>
    <t>کابل KV230/132زره­داربا نوار آلومینیومی، عایق XLPE ، شیلد مسی با مقطع 185 میلیمتر مربع ، با هادی مسی با مقطع میلیمتر مربع1000</t>
  </si>
  <si>
    <t>33431004</t>
  </si>
  <si>
    <t>کابل KV230/132زره­داربا نوار آلومینیومی، عایق XLPE ، شیلد مسی با مقطع 185 میلیمتر مربع ، با هادی مسی با مقطع میلیمتر مربع1200</t>
  </si>
  <si>
    <t>33431005</t>
  </si>
  <si>
    <t>کابل KV230/132زره­داربا نوار آلومینیومی، عایق XLPE ، شیلد مسی با مقطع 185 میلیمتر مربع ، با هادی مسی با مقطع میلیمتر مربع1600</t>
  </si>
  <si>
    <t>33431006</t>
  </si>
  <si>
    <t>کابل KV230/132زره­داربا نوار آلومینیومی، عایق XLPE ، شیلد مسی با مقطع 185 میلیمتر مربع ، با هادی مسی با مقطع میلیمتر مربع2000</t>
  </si>
  <si>
    <t>33431101</t>
  </si>
  <si>
    <t>کابل KV230/132زره­داربا سیم آلومینیومی، عایق XLPE ، شیلد مسی با مقطع 185 میلیمتر مربع ، با هادی مسی با مقطع میلیمتر مربع630</t>
  </si>
  <si>
    <t>33431102</t>
  </si>
  <si>
    <t>کابل KV230/132زره­داربا سیم آلومینیومی، عایق XLPE ، شیلد مسی با مقطع 185 میلیمتر مربع ، با هادی مسی با مقطع میلیمتر مربع800</t>
  </si>
  <si>
    <t>33431103</t>
  </si>
  <si>
    <t>کابل KV230/132زره­داربا سیم آلومینیومی، عایق XLPE ، شیلد مسی با مقطع 185 میلیمتر مربع ، با هادی مسی با مقطع میلیمتر مربع1000</t>
  </si>
  <si>
    <t>33431104</t>
  </si>
  <si>
    <t>کابل KV230/132زره­داربا سیم آلومینیومی، عایق XLPE ، شیلد مسی با مقطع 185 میلیمتر مربع ، با هادی مسی با مقطع میلیمتر مربع1200</t>
  </si>
  <si>
    <t>33431105</t>
  </si>
  <si>
    <t>کابل KV230/132زره­داربا سیم آلومینیومی، عایق XLPE ، شیلد مسی با مقطع 185 میلیمتر مربع ، با هادی مسی با مقطع میلیمتر مربع1600</t>
  </si>
  <si>
    <t>33431106</t>
  </si>
  <si>
    <t>کابل KV230/132زره­داربا سیم آلومینیومی، عایق XLPE ، شیلد مسی با مقطع 185 میلیمتر مربع ، با هادی مسی با مقطع میلیمتر مربع2000</t>
  </si>
  <si>
    <t>33431201</t>
  </si>
  <si>
    <t>کابل KV230/132کرکره ای شده با عایق XLPE ،  با هادی مسی با مقطع میلیمتر مربع630</t>
  </si>
  <si>
    <t>33431202</t>
  </si>
  <si>
    <t>کابل KV230/132کرکره ای شده با عایق XLPE ،  با هادی مسی با مقطع میلیمتر مربع800</t>
  </si>
  <si>
    <t>33431203</t>
  </si>
  <si>
    <t>کابل KV230/132کرکره ای شده با عایق XLPE ،  با هادی مسی با مقطع میلیمتر مربع1000</t>
  </si>
  <si>
    <t>33431204</t>
  </si>
  <si>
    <t>کابل KV230/132کرکره ای شده با عایق XLPE ،  با هادی مسی با مقطع میلیمتر مربع1200</t>
  </si>
  <si>
    <t>33431205</t>
  </si>
  <si>
    <t>کابل KV230/132کرکره ای شده با عایق XLPE ،  با هادی مسی با مقطع میلیمتر مربع1600</t>
  </si>
  <si>
    <t>33431206</t>
  </si>
  <si>
    <t>کابل KV230/132کرکره ای شده با عایق XLPE ،  با هادی مسی با مقطع میلیمتر مربع2000</t>
  </si>
  <si>
    <t>33431301</t>
  </si>
  <si>
    <t>کابل KV 66/38 بدون زره با عایق XLPE ، شیلد مسی با مقطع 50 میلیمتر مربع ، با هادی آلومینیومی  با مقطع میلیمتر مربع500</t>
  </si>
  <si>
    <t>33431302</t>
  </si>
  <si>
    <t>کابل KV 66/38 بدون زره با عایق XLPE ، شیلد مسی با مقطع 50 میلیمتر مربع ، با هادی آلومینیومی  با مقطع میلیمتر مربع630</t>
  </si>
  <si>
    <t>33431303</t>
  </si>
  <si>
    <t>کابل KV 66/38 بدون زره با عایق XLPE ، شیلد مسی با مقطع 50 میلیمتر مربع ، با هادی آلومینیومی  با مقطع میلیمتر مربع800</t>
  </si>
  <si>
    <t>33431304</t>
  </si>
  <si>
    <t>کابل KV 66/38 بدون زره با عایق XLPE ، شیلد مسی با مقطع 50 میلیمتر مربع ، با هادی آلومینیومی  با مقطع میلیمتر مربع1000</t>
  </si>
  <si>
    <t>33431305</t>
  </si>
  <si>
    <t>کابل KV 66/38 بدون زره با عایق XLPE ، شیلد مسی با مقطع 50 میلیمتر مربع ، با هادی آلومینیومی  با مقطع میلیمتر مربع1200</t>
  </si>
  <si>
    <t>33431306</t>
  </si>
  <si>
    <t xml:space="preserve">کابل ۶۶/۳۸ کیلوولت بدون‌ زره با عایق XLPE، شیلد مسی با مقطع ۵۰ میلیمتر مربع، با هادی آلومینیومی با مقطع ۱6۰۰ میلیمتر مربع.
</t>
  </si>
  <si>
    <t>33431401</t>
  </si>
  <si>
    <t>کابل KV 66/38 زره­داربا نوار آلومینیومی، عایق XLPE ، شیلد مسی با مقطع 50 میلیمتر مربع ، با هادی آلومینیومی با مقطع میلیمتر مربع500</t>
  </si>
  <si>
    <t>33431402</t>
  </si>
  <si>
    <t>کابل KV 66/38 زره­داربا نوار آلومینیومی، عایق XLPE ، شیلد مسی با مقطع 50 میلیمتر مربع ، با هادی آلومینیومی  با مقطع میلیمتر مربع630</t>
  </si>
  <si>
    <t>33431403</t>
  </si>
  <si>
    <t>کابل KV 66/38 زره­داربا نوار آلومینیومی، عایق XLPE ، شیلد مسی با مقطع 50 میلیمتر مربع ، با هادی آلومینیومی  با مقطع میلیمتر مربع800</t>
  </si>
  <si>
    <t>33431404</t>
  </si>
  <si>
    <t>کابل KV 66/38 زره­داربا نوار آلومینیومی، عایق XLPE ، شیلد مسی با مقطع 50 میلیمتر مربع ، با هادی آلومینیومی  با مقطع میلیمتر مربع1000</t>
  </si>
  <si>
    <t>33431405</t>
  </si>
  <si>
    <t>کابل KV 66/38 زره­داربا نوار آلومینیومی، عایق XLPE ، شیلد مسی با مقطع 50 میلیمتر مربع ، با هادی آلومینیومی  با مقطع میلیمتر مربع1200</t>
  </si>
  <si>
    <t>33431406</t>
  </si>
  <si>
    <t xml:space="preserve">کابل ۶۶/۳۸ کیلوولت زره‌دار با نوار آلومینیومی، عایق XLPE، شیلد مسی با مقطع ۵۰ میلیمتر مربع، با هادی آلومینیومی با مقطع 1600 میلیمتر مربع.
</t>
  </si>
  <si>
    <t>33431501</t>
  </si>
  <si>
    <t>کابل KV 66/38 زره­داربا سیم آلومینیومی، عایق XLPE ، شیلد مسی با مقطع 50 میلیمتر مربع ، با هادی آلومینیومی  با مقطع میلیمتر مربع500</t>
  </si>
  <si>
    <t>33431502</t>
  </si>
  <si>
    <t>کابل KV 66/38 زره­داربا سیم آلومینیومی، عایق XLPE ، شیلد مسی با مقطع 50 میلیمتر مربع ، با هادی آلومینیومی  با مقطع میلیمتر مربع630</t>
  </si>
  <si>
    <t>33431503</t>
  </si>
  <si>
    <t>کابل KV 66/38 زره­داربا سیم آلومینیومی، عایق XLPE ، شیلد مسی با مقطع 50 میلیمتر مربع ، با هادی آلومینیومی  با مقطع میلیمتر مربع800</t>
  </si>
  <si>
    <t>33431504</t>
  </si>
  <si>
    <t>کابل KV 66/38 زره­داربا سیم آلومینیومی، عایق XLPE ، شیلد مسی با مقطع 50 میلیمتر مربع ، با هادی آلومینیومی  با مقطع میلیمتر مربع1000</t>
  </si>
  <si>
    <t>33431505</t>
  </si>
  <si>
    <t>کابل KV 66/38 زره­داربا سیم آلومینیومی، عایق XLPE ، شیلد مسی با مقطع 50 میلیمتر مربع ، با هادی آلومینیومی  با مقطع میلیمتر مربع1200</t>
  </si>
  <si>
    <t>33431506</t>
  </si>
  <si>
    <t xml:space="preserve">کابل ۶۶/۳۸ کیلوولت زره‌دار با سیم آلومینیومی، عایق XLPE، شیلد مسی با مقطع ۵۰ میلیمتر مربع، با هادی آلومینیومی با مقطع ۱6۰۰ میلیمتر مربع.
</t>
  </si>
  <si>
    <t>33431601</t>
  </si>
  <si>
    <t>کابل KV 66/38 کرکره ای شده با عایق XLPE ،  با هادی آلومینیومی  با مقطع میلیمتر مربع500</t>
  </si>
  <si>
    <t>33431602</t>
  </si>
  <si>
    <t>کابل KV 66/38 کرکره ای شده با عایق XLPE ،  با هادی آلومینیومی  با مقطع میلیمتر مربع630</t>
  </si>
  <si>
    <t>33431603</t>
  </si>
  <si>
    <t>کابل KV 66/38 کرکره ای شده با عایق XLPE ،  با هادی آلومینیومی  با مقطع میلیمتر مربع800</t>
  </si>
  <si>
    <t>33431604</t>
  </si>
  <si>
    <t>کابل KV 66/38 کرکره ای شده با عایق XLPE ،  با هادی آلومینیومی  با مقطع میلیمتر مربع1000</t>
  </si>
  <si>
    <t>33431605</t>
  </si>
  <si>
    <t>کابل KV 66/38 کرکره ای شده با عایق XLPE ،  با هادی آلومینیومی  با مقطع میلیمتر مربع1200</t>
  </si>
  <si>
    <t>33431701</t>
  </si>
  <si>
    <t>کابل KV 132/76 بدون زره با عایق XLPE ، شیلد مسی با مقطع 95 میلیمتر مربع ، با هادی آلومینیومی  با مقطع میلیمتر مربع630</t>
  </si>
  <si>
    <t>33431702</t>
  </si>
  <si>
    <t>کابل KV 132/76 بدون زره با عایق XLPE ، شیلد مسی با مقطع 95 میلیمتر مربع ، با هادی آلومینیومی  با مقطع میلیمتر مربع800</t>
  </si>
  <si>
    <t>33431703</t>
  </si>
  <si>
    <t>کابل KV 132/76 بدون زره با عایق XLPE ، شیلد مسی با مقطع 95 میلیمتر مربع ، با هادی آلومینیومی  با مقطع میلیمتر مربع1000</t>
  </si>
  <si>
    <t>33431704</t>
  </si>
  <si>
    <t>کابل KV 132/76 بدون زره با عایق XLPE ، شیلد مسی با مقطع 95 میلیمتر مربع ، با هادی آلومینیومی  با مقطع میلیمتر مربع1200</t>
  </si>
  <si>
    <t>33431705</t>
  </si>
  <si>
    <t>کابل KV 132/76 بدون زره با عایق XLPE ، شیلد مسی با مقطع 95 میلیمتر مربع ، با هادی آلومینیومی  با مقطع میلیمتر مربع1600</t>
  </si>
  <si>
    <t>33431801</t>
  </si>
  <si>
    <t>کابل KV 132/76 زره­داربا نوار آلومینیومی ، عایق XLPE ، شیلد مسی با مقطع 95میلیمتر مربع ، با هادی آلومینیومی  با مقطع میلیمتر مربع500</t>
  </si>
  <si>
    <t>33431802</t>
  </si>
  <si>
    <t>کابل KV 132/76 زره­داربا نوار آلومینیومی ، عایق XLPE ، شیلد مسی با مقطع 95میلیمتر مربع ، با هادی آلومینیومی  با مقطع میلیمتر مربع630</t>
  </si>
  <si>
    <t>33431803</t>
  </si>
  <si>
    <t>کابل KV 132/76 زره­داربا نوار آلومینیومی ، عایق XLPE ، شیلد مسی با مقطع 95میلیمتر مربع ، با هادی آلومینیومی  با مقطع میلیمتر مربع800</t>
  </si>
  <si>
    <t>33431804</t>
  </si>
  <si>
    <t>کابل KV 132/76 زره­داربا نوار آلومینیومی ، عایق XLPE ، شیلد مسی با مقطع 95میلیمتر مربع ، با هادی آلومینیومی  با مقطع میلیمتر مربع1000</t>
  </si>
  <si>
    <t>33431805</t>
  </si>
  <si>
    <t>کابل KV 132/76 زره­داربا نوار آلومینیومی ، عایق XLPE ، شیلد مسی با مقطع 95میلیمتر مربع ، با هادی آلومینیومی  با مقطع میلیمتر مربع1200</t>
  </si>
  <si>
    <t>33431902</t>
  </si>
  <si>
    <t>کابل KV 132/76 زره­داربا سیم آلومینیومی ، عایق XLPE ، شیلد مسی با مقطع 95 میلیمتر مربع ، با هادی آلومینیومی  با مقطع میلیمتر مربع630</t>
  </si>
  <si>
    <t>33431903</t>
  </si>
  <si>
    <t>کابل KV 132/76 زره­داربا سیم آلومینیومی ، عایق XLPE ، شیلد مسی با مقطع 95 میلیمتر مربع ، با هادی آلومینیومی  با مقطع میلیمتر مربع800</t>
  </si>
  <si>
    <t>33431904</t>
  </si>
  <si>
    <t>کابل KV 132/76 زره­داربا سیم آلومینیومی ، عایق XLPE ، شیلد مسی با مقطع 95 میلیمتر مربع ، با هادی آلومینیومی  با مقطع میلیمتر مربع1000</t>
  </si>
  <si>
    <t>33431905</t>
  </si>
  <si>
    <t>کابل KV 132/76 زره­داربا سیم آلومینیومی ، عایق XLPE ، شیلد مسی با مقطع 95 میلیمتر مربع ، با هادی آلومینیومی  با مقطع میلیمتر مربع1200</t>
  </si>
  <si>
    <t>33431906</t>
  </si>
  <si>
    <t>کابل KV 132/76 زره­داربا سیم آلومینیومی ، عایق XLPE ، شیلد مسی با مقطع 95 میلیمتر مربع ، با هادی آلومینیومی  با مقطع میلیمتر مربع1600</t>
  </si>
  <si>
    <t>33432002</t>
  </si>
  <si>
    <t>کابل KV 132/76 کرکره ای شده با عایق XLPE ،  با هادی آلومینیومی  با مقطع میلیمتر مربع630</t>
  </si>
  <si>
    <t>33432003</t>
  </si>
  <si>
    <t>کابل KV 132/76 کرکره ای شده با عایق XLPE ،  با هادی آلومینیومی  با مقطع میلیمتر مربع800</t>
  </si>
  <si>
    <t>33432004</t>
  </si>
  <si>
    <t>کابل KV 132/76 کرکره ای شده با عایق XLPE ،  با هادی آلومینیومی  با مقطع میلیمتر مربع1000</t>
  </si>
  <si>
    <t>33432005</t>
  </si>
  <si>
    <t>کابل KV 132/76 کرکره ای شده با عایق XLPE ،  با هادی آلومینیومی  با مقطع میلیمتر مربع1200</t>
  </si>
  <si>
    <t>33432006</t>
  </si>
  <si>
    <t>کابل KV 132/76 کرکره ای شده با عایق XLPE ،  با هادی آلومینیومی  با مقطع میلیمتر مربع1600</t>
  </si>
  <si>
    <t>33432101</t>
  </si>
  <si>
    <t>کابل KV 230/132بدون زره با عایق XLPE ، شیلد مسی با مقطع 185 میلیمتر مربع ، با هادی آلومینیومی با مقطع میلیمتر مربع630</t>
  </si>
  <si>
    <t>33432102</t>
  </si>
  <si>
    <t>کابل KV 230/132بدون زره با عایق XLPE ، شیلد مسی با مقطع 185 میلیمتر مربع ، با هادی آلومینیومی با مقطع میلیمتر مربع800</t>
  </si>
  <si>
    <t>33432103</t>
  </si>
  <si>
    <t>کابل KV 230/132بدون زره با عایق XLPE ، شیلد مسی با مقطع 185 میلیمتر مربع ، با هادی آلومینیومی با مقطع میلیمتر مربع1000</t>
  </si>
  <si>
    <t>33432104</t>
  </si>
  <si>
    <t>کابل KV 230/132بدون زره با عایق XLPE ، شیلد مسی با مقطع 185 میلیمتر مربع ، با هادی آلومینیومی با مقطع میلیمتر مربع1200</t>
  </si>
  <si>
    <t>33432105</t>
  </si>
  <si>
    <t>کابل KV 230/132بدون زره با عایق XLPE ، شیلد مسی با مقطع 185 میلیمتر مربع ، با هادی آلومینیومی با مقطع میلیمتر مربع1600</t>
  </si>
  <si>
    <t>33432106</t>
  </si>
  <si>
    <t>کابل KV 230/132بدون زره با عایق XLPE ، شیلد مسی با مقطع 185 میلیمتر مربع ، با هادی آلومینیومی با مقطع میلیمتر مربع2000</t>
  </si>
  <si>
    <t>33432201</t>
  </si>
  <si>
    <t>کابل KV 230/132زره­داربا نوار آلومینیومی، عایق XLPE ، شیلد مسی با مقطع 185 میلیمتر مربع ، با هادی آلومینیومی با مقطع میلیمتر مربع630</t>
  </si>
  <si>
    <t>33432202</t>
  </si>
  <si>
    <t>کابل KV 230/132زره­داربا نوار آلومینیومی، عایق XLPE ، شیلد مسی با مقطع 185 میلیمتر مربع ، با هادی آلومینیومی با مقطع میلیمتر مربع800</t>
  </si>
  <si>
    <t>33432203</t>
  </si>
  <si>
    <t>کابل KV 230/132زره­داربا نوار آلومینیومی، عایق XLPE ، شیلد مسی با مقطع 185 میلیمتر مربع ، با هادی آلومینیومی با مقطع میلیمتر مربع1000</t>
  </si>
  <si>
    <t>33432204</t>
  </si>
  <si>
    <t>کابل KV 230/132زره­داربا نوار آلومینیومی، عایق XLPE ، شیلد مسی با مقطع 185 میلیمتر مربع ، با هادی آلومینیومی با مقطع میلیمتر مربع1200</t>
  </si>
  <si>
    <t>33432205</t>
  </si>
  <si>
    <t>کابل KV 230/132زره­داربا نوار آلومینیومی، عایق XLPE ، شیلد مسی با مقطع 185 میلیمتر مربع ، با هادی آلومینیومی با مقطع میلیمتر مربع1600</t>
  </si>
  <si>
    <t>33432206</t>
  </si>
  <si>
    <t>کابل KV 230/132زره­داربا نوار آلومینیومی، عایق XLPE ، شیلد مسی با مقطع 185 میلیمتر مربع ، با هادی آلومینیومی با مقطع میلیمتر مربع2000</t>
  </si>
  <si>
    <t>33432301</t>
  </si>
  <si>
    <t>کابل KV 230/132زره­داربا سیم آلومینیومی، عایق XLPE ، شیلد مسی با مقطع 185 میلیمتر مربع ، با هادی آلومینیومی با مقطع میلیمتر مربع630</t>
  </si>
  <si>
    <t>33432302</t>
  </si>
  <si>
    <t>کابل KV 230/132زره­داربا سیم آلومینیومی، عایق XLPE ، شیلد مسی با مقطع 185 میلیمتر مربع ، با هادی آلومینیومی با مقطع میلیمتر مربع800</t>
  </si>
  <si>
    <t>33432303</t>
  </si>
  <si>
    <t>کابل KV 230/132زره­داربا سیم آلومینیومی، عایق XLPE ، شیلد مسی با مقطع 185 میلیمتر مربع ، با هادی آلومینیومی با مقطع میلیمتر مربع1000</t>
  </si>
  <si>
    <t>33432304</t>
  </si>
  <si>
    <t>کابل KV 230/132زره­داربا سیم آلومینیومی، عایق XLPE ، شیلد مسی با مقطع 185 میلیمتر مربع ، با هادی آلومینیومی با مقطع میلیمتر مربع1200</t>
  </si>
  <si>
    <t>33432305</t>
  </si>
  <si>
    <t>کابل KV 230/132زره­داربا سیم آلومینیومی، عایق XLPE ، شیلد مسی با مقطع 185 میلیمتر مربع ، با هادی آلومینیومی با مقطع میلیمتر مربع1600</t>
  </si>
  <si>
    <t>33432306</t>
  </si>
  <si>
    <t>کابل KV 230/132زره­داربا سیم آلومینیومی، عایق XLPE ، شیلد مسی با مقطع 185 میلیمتر مربع ، با هادی آلومینیومی با مقطع میلیمتر مربع2000</t>
  </si>
  <si>
    <t>33432401</t>
  </si>
  <si>
    <t>کابل KV 230/132کرکره ای شده با عایق XLPE ،  با هادی آلومینیومی با مقطع میلیمتر مربع630</t>
  </si>
  <si>
    <t>33432402</t>
  </si>
  <si>
    <t>کابل KV 230/132کرکره ای شده با عایق XLPE ،  با هادی آلومینیومی با مقطع میلیمتر مربع800</t>
  </si>
  <si>
    <t>33432403</t>
  </si>
  <si>
    <t>کابل KV 230/132کرکره ای شده با عایق XLPE ،  با هادی آلومینیومی با مقطع میلیمتر مربع1000</t>
  </si>
  <si>
    <t>33432404</t>
  </si>
  <si>
    <t>کابل KV 230/132کرکره ای شده با عایق XLPE ،  با هادی آلومینیومی با مقطع میلیمتر مربع1200</t>
  </si>
  <si>
    <t>33432405</t>
  </si>
  <si>
    <t>کابل KV 230/132کرکره ای شده با عایق XLPE ،  با هادی آلومینیومی با مقطع میلیمتر مربع1600</t>
  </si>
  <si>
    <t>33432501</t>
  </si>
  <si>
    <t xml:space="preserve"> افزایش هر میلیمتر مربع سطح مقطع شیلد مسی برای هر نوع کابل.</t>
  </si>
  <si>
    <t>میلی‌متر مربع - مترطول</t>
  </si>
  <si>
    <t>33450101</t>
  </si>
  <si>
    <t>لینک باکس نوع A با بدنه استیل و IP54 شامل کلیه متعلقات (مقره، گلند، باسبار اتصالات، ارت و غیره)</t>
  </si>
  <si>
    <t>33450102</t>
  </si>
  <si>
    <t>لینک باکس نوع A با بدنه استیل و IP66 شامل کلیه متعلقات (مقره، گلند، باسبار اتصالات، ارت و غیره)</t>
  </si>
  <si>
    <t>33450103</t>
  </si>
  <si>
    <t>لینک باکس نوع A با بدنه استیل و IP68 شامل کلیه متعلقات (مقره، گلند، باسبار اتصالات، ارت و غیره)</t>
  </si>
  <si>
    <t>33450104</t>
  </si>
  <si>
    <t>لینک باکس نوع B با بدنه استیل و IP54 شامل کلیه متعلقات (مقره، گلند، باسبار اتصالات، ارت و غیره)</t>
  </si>
  <si>
    <t>33450105</t>
  </si>
  <si>
    <t>لینک باکس نوع B با بدنه استیل و IP66 شامل کلیه متعلقات (مقره، گلند، باسبار اتصالات، ارت و غیره)</t>
  </si>
  <si>
    <t>33450106</t>
  </si>
  <si>
    <t>لینک باکس نوع B با بدنه استیل و IP68 شامل کلیه متعلقات (مقره، گلند، باسبار اتصالات، ارت و غیره)</t>
  </si>
  <si>
    <t>33450107</t>
  </si>
  <si>
    <t>لینک باکس نوع C با بدنه استیل و IP54 شامل کلیه متعلقات (مقره، گلند، باسبار اتصالات، ارت و غیره)</t>
  </si>
  <si>
    <t>33450108</t>
  </si>
  <si>
    <t>لینک باکس نوع C با بدنه استیل و IP66 شامل کلیه متعلقات (مقره، گلند، باسبار اتصالات، ارت و غیره)</t>
  </si>
  <si>
    <t>33450109</t>
  </si>
  <si>
    <t>لینک باکس نوع C با بدنه استیل و IP68 شامل کلیه متعلقات (مقره، گلند، باسبار اتصالات، ارت و غیره)</t>
  </si>
  <si>
    <t>33450110</t>
  </si>
  <si>
    <t>لینک باکس نوع D با بدنه استیل و IP54 شامل کلیه متعلقات (مقره، گلند، باسبار اتصالات، ارت و غیره)</t>
  </si>
  <si>
    <t>33450111</t>
  </si>
  <si>
    <t>لینک باکس نوع D با بدنه استیل و IP66 شامل کلیه متعلقات (مقره، گلند، باسبار اتصالات، ارت و غیره)</t>
  </si>
  <si>
    <t>33450112</t>
  </si>
  <si>
    <t>لینک باکس نوع D با بدنه استیل و IP68 شامل کلیه متعلقات (مقره، گلند، باسبار اتصالات، ارت و غیره)</t>
  </si>
  <si>
    <t>33450113</t>
  </si>
  <si>
    <t>لینک باکس نوع E با بدنه استیل و IP54 شامل کلیه متعلقات (مقره، گلند، باسبار اتصالات، ارت و غیره)</t>
  </si>
  <si>
    <t>33450114</t>
  </si>
  <si>
    <t>لینک باکس نوع E با بدنه استیل و IP66 شامل کلیه متعلقات (مقره، گلند، باسبار اتصالات، ارت و غیره)</t>
  </si>
  <si>
    <t>33450115</t>
  </si>
  <si>
    <t>لینک باکس نوع E با بدنه استیل و IP68 شامل کلیه متعلقات (مقره، گلند، باسبار اتصالات، ارت و غیره)</t>
  </si>
  <si>
    <t>33450202</t>
  </si>
  <si>
    <t>SVL 3 کیلوولت</t>
  </si>
  <si>
    <t>33450204</t>
  </si>
  <si>
    <t>SVL 6 کیلوولت</t>
  </si>
  <si>
    <t>33460101</t>
  </si>
  <si>
    <t>راکتور شانت سه فاز 400 کیلوولت و 50 مگاوار، 5 ستونه و گروه برداری YN</t>
  </si>
  <si>
    <t>33460103</t>
  </si>
  <si>
    <t xml:space="preserve">راکتور شانت سه فاز 20 کیلوولت و 25 مگاوار، 5 ستونه و گروه برداری YN
</t>
  </si>
  <si>
    <t>33460104</t>
  </si>
  <si>
    <t xml:space="preserve">راکتور تک فاز، مناسب جهت اتصال به نوترال راکتور شانت  0.51 مگاوار، 25.6 کیلوولت
</t>
  </si>
  <si>
    <t>33470122</t>
  </si>
  <si>
    <t xml:space="preserve">فیدر ترانس 132 کیلوولت، آرایش باسبار ساده
</t>
  </si>
  <si>
    <t>33470123</t>
  </si>
  <si>
    <t xml:space="preserve">فیدر کوپلاژ 132 کیلوولت، برای تقسیم طولی باسبار با کلید 
</t>
  </si>
  <si>
    <t>33470124</t>
  </si>
  <si>
    <t xml:space="preserve">فیدر کوپلاژ 132 کیلوولت، برای تقسیم طولی باسبار با سکسیونر  
</t>
  </si>
  <si>
    <t>33470132</t>
  </si>
  <si>
    <t xml:space="preserve">فیدر ترانس 63 کیلوولت، آرایش باسبار ساده
</t>
  </si>
  <si>
    <t>33470133</t>
  </si>
  <si>
    <t xml:space="preserve">فیدر کوپلاژ 63 کیلوولت، برای تقسیم طولی باسبار با کلید 
</t>
  </si>
  <si>
    <t>33470134</t>
  </si>
  <si>
    <t xml:space="preserve">فیدر کوپلاژ 63 کیلوولت، برای تقسیم طولی باسبار با سکسیونر  
</t>
  </si>
  <si>
    <t>33470143</t>
  </si>
  <si>
    <t xml:space="preserve">ترانس ولتاژ گازی سه فاز 132 کیلوولت
</t>
  </si>
  <si>
    <t>33470144</t>
  </si>
  <si>
    <t xml:space="preserve">ترانس ولتاژ گازی سه فاز 63 کیلوولت
</t>
  </si>
  <si>
    <t>33470148</t>
  </si>
  <si>
    <t xml:space="preserve">برقگیر اکسید فلزی گازی سه فاز، برای ولتاژ سیستم   132 کیلوولت، ولتاژ اندازه‌گیری‌شده‌ی 120 کیلوولت، کلاس SM 
</t>
  </si>
  <si>
    <t>33470149</t>
  </si>
  <si>
    <t xml:space="preserve">برقگیر اکسید فلزی گازی سه فاز، برای ولتاژ سیستم   63 کیلوولت، ولتاژ اندازه‌گیری‌شده‌ی 60 کیلوولت، کلاس SM 
</t>
  </si>
  <si>
    <t>33470150</t>
  </si>
  <si>
    <t xml:space="preserve">برقگیر اکسید فلزی گازی سه فاز، برای ولتاژ سیستم   63 کیلوولت، ولتاژ اندازه‌گیری‌شده‌ی 60 کیلوولت کلاس SL 
</t>
  </si>
  <si>
    <t>33470153</t>
  </si>
  <si>
    <t xml:space="preserve">باس داکت سه فاز 132 کیلوولت
</t>
  </si>
  <si>
    <t>33470154</t>
  </si>
  <si>
    <t xml:space="preserve">باس داکت سه فاز 63 کیلوولت
</t>
  </si>
  <si>
    <t>33480101</t>
  </si>
  <si>
    <t xml:space="preserve">کلید قدرت سه فاز، 400 کیلوولت، با قدرت قطع 50 کیلوآمپر (سه مکانیزم، عملکرد تک فاز) 
</t>
  </si>
  <si>
    <t>33480201</t>
  </si>
  <si>
    <t xml:space="preserve">کلید قدرت سه فاز، 230 کیلوولت، با قدرت قطع 50 کیلوآمپر (سه مکانیزم، عملکرد تک فاز)
</t>
  </si>
  <si>
    <t>33480202</t>
  </si>
  <si>
    <t xml:space="preserve">کلید قدرت سه فاز، 230 کیلوولت، با قدرت قطع 40 کیلوآمپر (سه مکانیزم، عملکرد تک فاز)
</t>
  </si>
  <si>
    <t>33480203</t>
  </si>
  <si>
    <t xml:space="preserve">کلید قدرت سه فاز، 230 کیلوولت، با قدرت قطع 50 کیلوآمپر (تک مکانیزم، عملکرد سه فاز)
</t>
  </si>
  <si>
    <t>33480204</t>
  </si>
  <si>
    <t xml:space="preserve">کلید قدرت سه فاز، 230 کیلوولت، با قدرت قطع 40 کیلوآمپر (تک مکانیزم، عملکرد سه فاز)
</t>
  </si>
  <si>
    <t>33480301</t>
  </si>
  <si>
    <t xml:space="preserve">کلید قدرت سه فاز، 132 کیلوولت،  با قدرت قطع 40 کیلوآمپر
</t>
  </si>
  <si>
    <t>33480401</t>
  </si>
  <si>
    <t xml:space="preserve">کلید قدرت سه فاز 63 کیلوولت، با قدرت قطع 40 کیلوآمپر 
</t>
  </si>
  <si>
    <t>33480402</t>
  </si>
  <si>
    <t xml:space="preserve">کلید قدرت سه فاز 63 کیلوولت، با قدرت قطع 31.5 کیلوآمپر 
</t>
  </si>
  <si>
    <t>33480501</t>
  </si>
  <si>
    <t xml:space="preserve">کلید قدرت بیرونی سه فاز 33 کیلولت، 2500 آمپر، با قدرت قطع 31.5 کیلوآمپر
</t>
  </si>
  <si>
    <t>33480502</t>
  </si>
  <si>
    <t xml:space="preserve">کلید قدرت بیرونی سه فاز 33 کیلولت، تا 2000 آمپر، با قدرت قطع 25 کیلوآمپر
</t>
  </si>
  <si>
    <t>33480601</t>
  </si>
  <si>
    <t xml:space="preserve">کلید قدرت بیرونی سه فاز 20 کیلولت، 2500 آمپر، با قدرت قطع 31.5 کیلوآمپر
</t>
  </si>
  <si>
    <t>33480602</t>
  </si>
  <si>
    <t xml:space="preserve">کلید قدرت بیرونی سه فاز 20 کیلولت، تا 2000 آمپر، با قدرت قطع 25 کیلوآمپر.
</t>
  </si>
  <si>
    <t>33480703</t>
  </si>
  <si>
    <t xml:space="preserve">کلید سه‌فاز کشویی، با عایق گازی 33 کیلوولت، 1600 آمپر
</t>
  </si>
  <si>
    <t>33480704</t>
  </si>
  <si>
    <t xml:space="preserve">کلید سه‌فاز کشویی، با عایق گازی 33 کیلوولت، 1250 آمپر
</t>
  </si>
  <si>
    <t>33480802</t>
  </si>
  <si>
    <t xml:space="preserve">کلید سه‌ فاز کشویی، با عایق گازی ۲۰ کیلوولت، بالاتر از 1250 آمپر
</t>
  </si>
  <si>
    <t>33480803</t>
  </si>
  <si>
    <t xml:space="preserve">کلید سه‌فاز کشویی، با عایق گازی ۲۰ کیلوولت، 1600 آمپر
</t>
  </si>
  <si>
    <t>33480804</t>
  </si>
  <si>
    <t xml:space="preserve">کلید سه‌فاز کشویی، با عایق گازی ۲۰ کیلوولت، 1250 آمپر
</t>
  </si>
  <si>
    <t>33480901</t>
  </si>
  <si>
    <t xml:space="preserve">کلید سه‌ فاز کشویی، خلا 33 کیلوولت، 2000 و 2500 آمپر
</t>
  </si>
  <si>
    <t>33480902</t>
  </si>
  <si>
    <t xml:space="preserve">کلید سه‌فاز کشویی، خلا 33 کیلوولت، 2000 آمپر
</t>
  </si>
  <si>
    <t>33480903</t>
  </si>
  <si>
    <t xml:space="preserve">کلید سه‌ فاز کشویی، خلا 33 کیلوولت، 1250 و 1600 آمپر
</t>
  </si>
  <si>
    <t>33480904</t>
  </si>
  <si>
    <t xml:space="preserve">کلید سه‌فاز کشویی، خلا 33 کیلوولت، 1250 آمپر
</t>
  </si>
  <si>
    <t>33481001</t>
  </si>
  <si>
    <t xml:space="preserve">کلید سه‌فاز کشویی، خلا ۲۰ کیلوولت، 2500 آمپر
</t>
  </si>
  <si>
    <t>33481002</t>
  </si>
  <si>
    <t xml:space="preserve">کلید سه‌فاز کشویی، خلا ۲۰ کیلوولت، 2000 آمپر
</t>
  </si>
  <si>
    <t>33481003</t>
  </si>
  <si>
    <t xml:space="preserve">کلید سه‌فاز کشویی، خلا ۲۰ کیلوولت، 1600 آمپر
</t>
  </si>
  <si>
    <t>33481004</t>
  </si>
  <si>
    <t xml:space="preserve">کلید سه‌فاز کشویی، خلا ۲۰ کیلوولت، 1250 آمپر
</t>
  </si>
  <si>
    <t>33481005</t>
  </si>
  <si>
    <t xml:space="preserve">کلید سه‌‌فاز کشویی با عایق گازی ۳۳ کیلوولت، ۲۰۰۰ آمپر ۲۵ کیلو آمپر
</t>
  </si>
  <si>
    <t>33481006</t>
  </si>
  <si>
    <t xml:space="preserve">کلید سه‌‌فاز کشویی خلا ۳۳ کیلوولت، ۲۵۰۰ آمپر ۲۵ کیلوآمپر.
</t>
  </si>
  <si>
    <t>33481007</t>
  </si>
  <si>
    <t xml:space="preserve">کلید سه‌‌فاز کشویی خلا ۳۳ کیلوولت، ۲۰۰۰ آمپر ۲۵ کیلوآمپر.
</t>
  </si>
  <si>
    <t>33481008</t>
  </si>
  <si>
    <t xml:space="preserve">کلید سه‌‌فاز کشویی خلا ۳۳ کیلوولت، ۱۶۰۰ آمپر ۲۵ کیلوآمپر.
</t>
  </si>
  <si>
    <t>33481009</t>
  </si>
  <si>
    <t xml:space="preserve">کلید سه‌‌فاز کشویی خلا ۳۳ کیلوولت، ۱۲۵۰ آمپر ۲۵ کیلوآمپر.
</t>
  </si>
  <si>
    <t>33481010</t>
  </si>
  <si>
    <t xml:space="preserve">کلید سه‌‌فاز کشویی خلا ۲۰ کیلوولت، ۲۵۰۰ آمپر ۲۵ کیلو آمپر.
</t>
  </si>
  <si>
    <t>33481011</t>
  </si>
  <si>
    <t xml:space="preserve">کلید سه‌‌فاز کشویی خلا ۲۰ کیلوولت، ۲۰۰۰ آمپر۲۵ کیلو آمپر.
</t>
  </si>
  <si>
    <t>33481012</t>
  </si>
  <si>
    <t xml:space="preserve">کلید سه‌‌فاز کشویی، خلا ۲۰ کیلوولت، ۱۶۰۰ آمپر۲۵ کیلو آمپر.
</t>
  </si>
  <si>
    <t>33490101</t>
  </si>
  <si>
    <t xml:space="preserve">سکسیونر سه فاز، 400 کیلوولت، 50 کیلوآمپر، با مکانیزم فرمان موتوری
</t>
  </si>
  <si>
    <t>33490201</t>
  </si>
  <si>
    <t xml:space="preserve">سکسیونر سه فاز، 230 کیلوولت،50کیلوآمپر، با مکانیزم فرمان موتوری
</t>
  </si>
  <si>
    <t>33490202</t>
  </si>
  <si>
    <t xml:space="preserve"> کرونا رینگ اضافی برای تیغه نری سکسیونر ۲۳۰ کیلو ولت 
</t>
  </si>
  <si>
    <t>33490301</t>
  </si>
  <si>
    <t xml:space="preserve">سکسیونر سه فاز 132 کیلوولت، 3150 آمپر، 50 کیلوآمپر، با مکانیزم فرمان موتوری
</t>
  </si>
  <si>
    <t>33490302</t>
  </si>
  <si>
    <t xml:space="preserve">سکسیونرسه فاز 132 کیلوولت، 1600 آمپر، 40 کیلوآمپر، با مکانیزم فرمان موتوری
</t>
  </si>
  <si>
    <t>33490303</t>
  </si>
  <si>
    <t xml:space="preserve">سکسیونرسه فاز 132 کیلوولت، 1250 آمپر، 31.5 کیلوآمپر، با مکانیزم فرمان موتوری
</t>
  </si>
  <si>
    <t>33490401</t>
  </si>
  <si>
    <t xml:space="preserve">سکسیونرسه فاز 63 کیلوولت، 3150 آمپر، 40 کیلو آمپر، با مکانیزم فرمان موتوری
</t>
  </si>
  <si>
    <t>33490402</t>
  </si>
  <si>
    <t xml:space="preserve">سکسیونر سه فاز 63 کیلوولت، 1600 آمپر، 40کیلوآمپر، با مکانیزم فرمان موتوری
</t>
  </si>
  <si>
    <t>33490403</t>
  </si>
  <si>
    <t xml:space="preserve">سکسیونر سه فاز63 کیلوولت، 1250 آمپر، 31.5 کیلوآمپر، با مکانیزم فرمان موتوری
</t>
  </si>
  <si>
    <t>33490501</t>
  </si>
  <si>
    <t xml:space="preserve">سکسیونر سه فاز فشار متوسط، با مکانیزم فرمان موتوری نوع افقی HCB
</t>
  </si>
  <si>
    <t>33490502</t>
  </si>
  <si>
    <t xml:space="preserve">سکسیونر سه فاز فشار متوسط، با مکانیزم فرمان دستی نوع افقی HCB
</t>
  </si>
  <si>
    <t>33490503</t>
  </si>
  <si>
    <t xml:space="preserve">سکسیونر سه فاز فشار متوسط، با مکانیزم فرمان موتوری نوع عمودی Vertical
</t>
  </si>
  <si>
    <t>33490504</t>
  </si>
  <si>
    <t xml:space="preserve">سکسیونر سه فاز فشار متوسط، با مکانیزم فرمان دستی نوع عمودی Vertical
</t>
  </si>
  <si>
    <t>33490601</t>
  </si>
  <si>
    <t xml:space="preserve">سکسیونر سه فاز، 400 کیلوولت، 50 کیلوآمپر، با تیغه اتصال زمین، 40 کیلوآمپر، با مکانیزم فرمان موتوری تیغه اصلی  و تیغه زمین
</t>
  </si>
  <si>
    <t>33490701</t>
  </si>
  <si>
    <t xml:space="preserve">سکسیونر سه فاز، 230 کیلوولت،50کیلوآمپر، با تیغه اتصال زمین، 40 کیلوآمپر، با مکانیزم فرمان موتوری برای تیغه اصلی و تیغه زمین 
</t>
  </si>
  <si>
    <t>33490801</t>
  </si>
  <si>
    <t xml:space="preserve">سکسیونر سه فاز 132 کیلوولت، 3150 آمپر، 50 کیلوآمپر، با تیغه اتصال زمین، 40 کیلوآمپر، با مکانیزم فرمان موتوری برای تیغه اصلی و تیغه زمین
</t>
  </si>
  <si>
    <t>33490802</t>
  </si>
  <si>
    <t xml:space="preserve">سکسیونرسه فاز 132 کیلوولت، 1600 آمپر، 40کیلوآمپر، با تیغه اتصال زمین، 40 کیلوآمپر، با مکانیزم فرمان موتوری برای تیغه اصلی و تیغه زمین
</t>
  </si>
  <si>
    <t>33490803</t>
  </si>
  <si>
    <t xml:space="preserve">سکسیونرسه فاز 132 کیلوولت، 1250 آمپر، 31.5 کیلوآمپر، با تیغه اتصال زمین، 31.5 کیلوآمپر، با مکانیزم فرمان موتوری برای تیغه اصلی و تیغه زمین
</t>
  </si>
  <si>
    <t>33490804</t>
  </si>
  <si>
    <t xml:space="preserve">سکسیونر سه فاز 132 کیلوولت، 3150 آمپر، 50 کیلوآمپر، با تیغه اتصال زمین، 40 کیلوآمپر، با مکانیزم فرمان موتوری برای تیغه اصلی و مکانیزم دستی تیغه زمین
</t>
  </si>
  <si>
    <t>33490805</t>
  </si>
  <si>
    <t xml:space="preserve">سکسیونرسه فاز 132 کیلوولت، 1600 آمپر، 40کیلوآمپر، با تیغه اتصال زمین، 40 کیلوآمپر، با مکانیزم فرمان موتوری برای تیغه اصلی و مکانیزم دستی تیغه زمین
</t>
  </si>
  <si>
    <t>33490806</t>
  </si>
  <si>
    <t xml:space="preserve">سکسیونرسه فاز 132 کیلوولت، 1250 آمپر، 31.5 کیلوآمپر، با تیغه اتصال زمین، 31.5 کیلوآمپر، با مکانیزم فرمان موتوری برای تیغه اصلی و مکانیزم دستی تیغه زمین
</t>
  </si>
  <si>
    <t>33490901</t>
  </si>
  <si>
    <t xml:space="preserve">سکسیونر سه فاز 63 کیلوولت، 3150 آمپر، 40 کیلوآمپر، با تیغه اتصال زمین 40 کیلوآمپر، با مکانیزم فرمان موتوری برای تیغه اصلی و تیغه زمین
</t>
  </si>
  <si>
    <t>33490902</t>
  </si>
  <si>
    <t xml:space="preserve">سکسیونر سه فاز 63 کیلوولت، 1600 آمپر، 40 کیلوآمپر، با تیغه اتصال زمین 40 کیلوآمپر، با مکانیزم فرمان موتوری برای تیغه اصلی و تیغه زمین
</t>
  </si>
  <si>
    <t>33490903</t>
  </si>
  <si>
    <t xml:space="preserve">سکسیونرسه فاز 63 کیلوولت، 1250 آمپر، 31.5 کیلوآمپر، با تیغه اتصال زمین، 31.5 کیلوآمپر، با مکانیزم فرمان موتوری برای تیغه اصلی و تیغه زمین
</t>
  </si>
  <si>
    <t>33490904</t>
  </si>
  <si>
    <t xml:space="preserve">سکسیونر سه فاز 63 کیلوولت، 3150 آمپر، 40 کیلوآمپر، با تیغه اتصال زمین 40 کیلوآمپر، با مکانیزم فرمان موتوری تیغه اصلی و مکانیزم دستی تیغه زمین
</t>
  </si>
  <si>
    <t>33490905</t>
  </si>
  <si>
    <t xml:space="preserve">سکسیونر سه فاز 63 کیلوولت، 1600  آمپر، 40 کیلوآمپر، با تیغه اتصال زمین 40 کیلوآمپر، با مکانیزم فرمان موتوری تیغه اصلی و مکانیزم دستی تیغه زمین
</t>
  </si>
  <si>
    <t>33490906</t>
  </si>
  <si>
    <t xml:space="preserve">سکسیونر سه فاز 63 کیلوولت، 1250  آمپر، 31.5 کیلوآمپر، با تیغه اتصال زمین 31.5 کیلوآمپر، با مکانیزم فرمان موتوری تیغه اصلی و مکانیزم دستی تیغه زمین
</t>
  </si>
  <si>
    <t>33491001</t>
  </si>
  <si>
    <t xml:space="preserve">سکسیونر بیرونی سه فاز، فشار متوسط، با تیغه اتصال زمین، با مکانیزم فرمان موتوری تیغه اصلی و تیغه زمین نوع افقی HCB
</t>
  </si>
  <si>
    <t>33491002</t>
  </si>
  <si>
    <t xml:space="preserve">سکسیونر بیرونی سه فاز، فشار متوسط، با تیغه اتصال زمین، با مکانیزم فرمان موتوری تیغه اصلی و مکانیزم دستی تیغه زمین نوع افقی HCB
</t>
  </si>
  <si>
    <t>33491003</t>
  </si>
  <si>
    <t xml:space="preserve">سکسیونر بیرونی سه فاز، فشار متوسط، با تیغه اتصال زمین، با مکانیزم فرمان دستی تیغه اصلی و تیغه زمین نوع افقی HCB
</t>
  </si>
  <si>
    <t>33491004</t>
  </si>
  <si>
    <t xml:space="preserve">سکسیونر بیرونی سه فاز، فشار متوسط، با تیغه اتصال زمین، با مکانیزم فرمان موتوری تیغه اصلی و تیغه زمین نوع عمودی  Vertical
</t>
  </si>
  <si>
    <t>33491005</t>
  </si>
  <si>
    <t xml:space="preserve">سکسیونر بیرونی سه فاز، فشار متوسط، با تیغه اتصال زمین، با مکانیزم فرمان موتوری تیغه اصلی و مکانیزم دستی تیغه زمین نوع عمودی  Vertical
</t>
  </si>
  <si>
    <t>33491006</t>
  </si>
  <si>
    <t xml:space="preserve">سکسیونر بیرونی سه فاز، فشار متوسط، با تیغه اتصال زمین، با مکانیزم فرمان دستی تیغه اصلی و تیغه زمین نوع عمودی  Vertical
</t>
  </si>
  <si>
    <t>33491101</t>
  </si>
  <si>
    <t xml:space="preserve">سکسیونر پانتوگراف تک فاز، 400 کیلوولت، 50 کیلوآمپر، 3150 آمپر، با مکانیزم فرمان موتوری
</t>
  </si>
  <si>
    <t>33491102</t>
  </si>
  <si>
    <t xml:space="preserve">سکسیونر پانتوگراف تک فاز، 230 کیلوولت،40 کیلوآمپر، 3150 آمپر، با مکانیزم فرمان موتوری
</t>
  </si>
  <si>
    <t>33491103</t>
  </si>
  <si>
    <t xml:space="preserve">سکسیونر پانتوگراف تک فاز 132 کیلوولت، 3150 آمپر، 40 کیلوآمپر، با مکانیزم فرمان موتوری
</t>
  </si>
  <si>
    <t>33491104</t>
  </si>
  <si>
    <t xml:space="preserve">سکسیونر پانتوگراف تک فاز 63 کیلوولت، 3150 آمپر، 40 کیلوآمپر، با مکانیزم فرمان موتوری
</t>
  </si>
  <si>
    <t>33491201</t>
  </si>
  <si>
    <t xml:space="preserve">سکسیونر پانتوگراف تک فاز، 400 کیلوولت، 50 کیلوآمپر، 3150 آمپر، با مکانیزم فرمان موتوری، با تیغه زمین
</t>
  </si>
  <si>
    <t>33491202</t>
  </si>
  <si>
    <t xml:space="preserve">سکسیونر پانتوگراف تک فاز، 230 کیلوولت، 40 کیلوآمپر، 3150 آمپر، با مکانیزم فرمان موتوری، با تیغه زمین
</t>
  </si>
  <si>
    <t>33491203</t>
  </si>
  <si>
    <t xml:space="preserve">سکسیونر پانتوگراف تک فاز 132 کیلوولت، 3150 آمپر، 40 کیلوآمپر، با مکانیزم فرمان موتوری، با تیغه زمین
</t>
  </si>
  <si>
    <t>33491204</t>
  </si>
  <si>
    <t xml:space="preserve">سکسیونر پانتوگراف تک فاز 63 کیلوولت، 3150 آمپر، 40 کیلوآمپر، با مکانیزم فرمان موتوری، با تیغه زمین
</t>
  </si>
  <si>
    <t>33500101</t>
  </si>
  <si>
    <t xml:space="preserve">ترانس جریان 400 کیلوولت، جریان نامی 2000 آمپر و بالاتر، 7 هسته‌ای نوع اول
</t>
  </si>
  <si>
    <t>33500102</t>
  </si>
  <si>
    <t xml:space="preserve">ترانس جریان 400 کیلوولت، جریان نامی 2000 آمپر و بالاتر،  7 هسته‌ای نوع دوم
</t>
  </si>
  <si>
    <t>33500103</t>
  </si>
  <si>
    <t xml:space="preserve">ترانس جریان 400 کیلوولت، جریان نامی کمتر از 2000 آمپر،  7 هسته‌ای نوع اول
</t>
  </si>
  <si>
    <t>33500104</t>
  </si>
  <si>
    <t xml:space="preserve">ترانس جریان 400 کیلوولت، جریان نامی کمتر از 2000 آمپر، 7 هسته‌ای نوع دوم
</t>
  </si>
  <si>
    <t>33500105</t>
  </si>
  <si>
    <t xml:space="preserve">ترانس جریان 400 کیلوولت، جریان نامی 2000 آمپر و بالاتر، 6 هسته‌ای نوع اول
</t>
  </si>
  <si>
    <t>33500106</t>
  </si>
  <si>
    <t xml:space="preserve">ترانس جریان 400 کیلوولت، جریان نامی 2000 آمپر و بالاتر،  6 هسته‌ای نوع دوم
</t>
  </si>
  <si>
    <t>33500107</t>
  </si>
  <si>
    <t xml:space="preserve">ترانس جریان 400 کیلوولت، جریان نامی 2000 آمپر و بالاتر، 6 هسته‌ای نوع سوم
</t>
  </si>
  <si>
    <t>33500108</t>
  </si>
  <si>
    <t xml:space="preserve">ترانس جریان 400 کیلوولت، جریان نامی کمتر از 2000 آمپر،  6 هسته‌ای نوع اول
</t>
  </si>
  <si>
    <t>33500109</t>
  </si>
  <si>
    <t xml:space="preserve">ترانس جریان 400 کیلوولت، جریان نامی کمتر از 2000 آمپر، 6 هسته‌ای نوع دوم
</t>
  </si>
  <si>
    <t>33500110</t>
  </si>
  <si>
    <t xml:space="preserve">ترانس جریان 400 کیلوولت، جریان نامی کمتر از 2000 آمپر، 6 هسته‌ای نوع سوم
</t>
  </si>
  <si>
    <t>33500111</t>
  </si>
  <si>
    <t xml:space="preserve">ترانس جریان 400 کیلوولت، جریان نامی 2000 آمپر و بالاتر، 4 هسته‌ای نوع اول
</t>
  </si>
  <si>
    <t>33500112</t>
  </si>
  <si>
    <t xml:space="preserve">ترانس جریان 400 کیلوولت، جریان نامی 2000 آمپر و بالاتر،  4 هسته‌ای نوع دوم
</t>
  </si>
  <si>
    <t>33500113</t>
  </si>
  <si>
    <t xml:space="preserve">ترانس جریان 400 کیلوولت، جریان نامی کمتر از 2000 آمپر،  4 هسته‌ای نوع اول
</t>
  </si>
  <si>
    <t>33500114</t>
  </si>
  <si>
    <t xml:space="preserve">ترانس جریان 400 کیلوولت، جریان نامی کمتر از 2000 آمپر، 4 هسته‌ای نوع دوم
</t>
  </si>
  <si>
    <t>33500201</t>
  </si>
  <si>
    <t xml:space="preserve">ترانس جریان 230 کیلوولت، جریان نامی 1600 آمپر و بالاتر، 7 هسته‌ای نوع اول
</t>
  </si>
  <si>
    <t>33500202</t>
  </si>
  <si>
    <t xml:space="preserve">ترانس جریان 230 کیلوولت، جریان نامی 1600 آمپر و بالاتر،   7 هسته‌ای نوع دوم
</t>
  </si>
  <si>
    <t>33500203</t>
  </si>
  <si>
    <t xml:space="preserve">ترانس جریان 230 کیلوولت، جریان نامی کمتر از 1600 آمپر،   7 هسته‌ای نوع اول
</t>
  </si>
  <si>
    <t>33500204</t>
  </si>
  <si>
    <t xml:space="preserve">ترانس جریان 230 کیلوولت، جریان نامی کمتر از 1600 آمپر، 7 هسته‌ای نوع دوم
</t>
  </si>
  <si>
    <t>33500205</t>
  </si>
  <si>
    <t xml:space="preserve">ترانس جریان 230 کیلوولت، جریان نامی 1600 آمپر و بالاتر، 6 هسته‌ای نوع اول
</t>
  </si>
  <si>
    <t>33500206</t>
  </si>
  <si>
    <t xml:space="preserve">ترانس جریان 230 کیلوولت، جریان نامی 1600 آمپر و بالاتر،  6 هسته‌ای نوع دوم
</t>
  </si>
  <si>
    <t>33500207</t>
  </si>
  <si>
    <t xml:space="preserve">ترانس جریان 230 کیلوولت، جریان نامی 1600 آمپر و بالاتر، 6 هسته‌ای نوع سوم
</t>
  </si>
  <si>
    <t>33500208</t>
  </si>
  <si>
    <t xml:space="preserve">ترانس جریان 230 کیلوولت، جریان نامی کمتر از 1600 آمپر،  6 هسته‌ای نوع اول
</t>
  </si>
  <si>
    <t>33500209</t>
  </si>
  <si>
    <t xml:space="preserve">ترانس جریان 230 کیلوولت، جریان نامی کمتر از 1600 آمپر، 6 هسته‌ای نوع دوم
</t>
  </si>
  <si>
    <t>33500210</t>
  </si>
  <si>
    <t xml:space="preserve">ترانس جریان 230 کیلوولت، جریان نامی کمتر از 1600 آمپر، 6 هسته‌ای نوع سوم
</t>
  </si>
  <si>
    <t>33500211</t>
  </si>
  <si>
    <t xml:space="preserve">ترانس جریان 230 کیلوولت، جریان نامی 1600 آمپر و بالاتر، 4 هسته‌ای نوع اول
</t>
  </si>
  <si>
    <t>33500212</t>
  </si>
  <si>
    <t xml:space="preserve">ترانس جریان 230 کیلوولت، جریان نامی 1600 آمپر و بالاتر،  4 هسته‌ای نوع دوم
</t>
  </si>
  <si>
    <t>33500213</t>
  </si>
  <si>
    <t xml:space="preserve">ترانس جریان 230 کیلوولت، جریان نامی کمتر از 1600 آمپر،  4 هسته‌ای نوع اول
</t>
  </si>
  <si>
    <t>33500214</t>
  </si>
  <si>
    <t xml:space="preserve">ترانس جریان 230 کیلوولت، جریان نامی کمتر از 1600 آمپر، 4 هسته‌ای نوع دوم
</t>
  </si>
  <si>
    <t>33500215</t>
  </si>
  <si>
    <t xml:space="preserve">ترانس جریان ۲۳۰ کیلوولت، جریان نامی 2500 تا 3000 آمپر، ۷ هسته‌ای نوع اول.
</t>
  </si>
  <si>
    <t>33500216</t>
  </si>
  <si>
    <t xml:space="preserve">ترانس جریان ۲۳۰ کیلوولت، جریان نامی 2500 تا 3000 آمپر، ۷ هسته‌ای نوع دوم.
</t>
  </si>
  <si>
    <t>33500217</t>
  </si>
  <si>
    <t xml:space="preserve">ترانس جریان ۲۳۰ کیلوولت، جریان نامی 1200 تا 1600 آمپر، ۷ هسته‌ای نوع اول.
</t>
  </si>
  <si>
    <t>33500218</t>
  </si>
  <si>
    <t xml:space="preserve">ترانس جریان ۲۳۰ کیلوولت، جریان نامی 1200 تا 1600 آمپر، ۷ هسته‌ای نوع دوم.
</t>
  </si>
  <si>
    <t>33500219</t>
  </si>
  <si>
    <t xml:space="preserve">ترانس جریان ۲۳۰ کیلوولت، جریان نامی 2500 تا 3000 آمپر، 6 هسته‌ای نوع اول.
</t>
  </si>
  <si>
    <t>33500220</t>
  </si>
  <si>
    <t xml:space="preserve">ترانس جریان ۲۳۰ کیلوولت، جریان نامی 2500 تا 3000 آمپر، 6 هسته‌ای نوع دوم.
</t>
  </si>
  <si>
    <t>33500221</t>
  </si>
  <si>
    <t xml:space="preserve">ترانس جریان ۲۳۰ کیلوولت، جریان نامی 2500 تا 3000 آمپر، 6 هسته‌ای نوع سوم.
</t>
  </si>
  <si>
    <t>33500222</t>
  </si>
  <si>
    <t xml:space="preserve">ترانس جریان ۲۳۰ کیلوولت، جریان نامی 1200 تا 1600 آمپر، 6 هسته‌ای نوع اول.
</t>
  </si>
  <si>
    <t>33500223</t>
  </si>
  <si>
    <t xml:space="preserve">ترانس جریان ۲۳۰ کیلوولت، جریان نامی 1200 تا 1600 آمپر، 6 هسته‌ای نوع دوم.
</t>
  </si>
  <si>
    <t>33500224</t>
  </si>
  <si>
    <t xml:space="preserve">ترانس جریان ۲۳۰ کیلوولت، جریان نامی 1200 تا 1600 آمپر، 6 هسته‌ای نوع سوم.
</t>
  </si>
  <si>
    <t>33500225</t>
  </si>
  <si>
    <t xml:space="preserve">ترانس جریان ۲۳۰ کیلوولت، جریان نامی 2500 تا 3000 آمپر، 4 هسته‌ای نوع اول.
</t>
  </si>
  <si>
    <t>33500226</t>
  </si>
  <si>
    <t xml:space="preserve">ترانس جریان ۲۳۰ کیلوولت، جریان نامی 2500 تا 3000 آمپر، 4 هسته‌ای نوع دوم.
</t>
  </si>
  <si>
    <t>33500227</t>
  </si>
  <si>
    <t xml:space="preserve">ترانس جریان ۲۳۰ کیلوولت، جریان نامی 1200 تا 1600 آمپر، 4 هسته‌ای نوع اول.
</t>
  </si>
  <si>
    <t>33500234</t>
  </si>
  <si>
    <t xml:space="preserve">ترانس جریان ۱۳۲ کیلوولت، جریان نامی بیشتر از ۱۶۰۰ تا 2000 آمپر، ۴ هسته‌ای
</t>
  </si>
  <si>
    <t>33500235</t>
  </si>
  <si>
    <t xml:space="preserve">ترانس جریان ۱۳۲ کیلوولت، جریان نامی بیشتر از ۱۶۰۰ تا 2000 آمپر، ۴ هسته‌ای در صورت داشتن یک هسته حفاظتی با جریان بیشتر از 2000 آمپر
</t>
  </si>
  <si>
    <t>33500236</t>
  </si>
  <si>
    <t xml:space="preserve">ترانس جریان ۱۳۲ کیلوولت، جریان نامی بیشتر از ۱۲۰۰ تا ۱۶۰۰ آمپر، 4 هسته‌ای در صورت داشتن یک هسته حفاظتی با جریان بیشتر از 1600 آمپر.
</t>
  </si>
  <si>
    <t>33500237</t>
  </si>
  <si>
    <t xml:space="preserve">ترانس جریان ۱۳۲ کیلوولت، جریان نامی 600 تا ۱۲۰۰ آمپر، ۴ هسته‌ای در صورت داشتن یک هسته حفاظتی با جریان بیشتر از 1200 آمپر.
</t>
  </si>
  <si>
    <t>33500238</t>
  </si>
  <si>
    <t xml:space="preserve">ترانس جریان ۱۳۲ کیلوولت، جریان نامی 200 تا 600 آمپر، 4 هسته‌ای.
</t>
  </si>
  <si>
    <t>33500239</t>
  </si>
  <si>
    <t xml:space="preserve">ترانس جریان ۱۳۲ کیلوولت، جریان نامی 200 تا 600 آمپر، 4 هسته‌ای در صورت داشتن یک هسته حفاظتی با جریان بیشتر از 600 آمپر.
</t>
  </si>
  <si>
    <t>33500240</t>
  </si>
  <si>
    <t xml:space="preserve">ترانس جریان ۱۳۲ کیلوولت، جریان نامی 100 تا 200 آمپر، 4 هسته‌ای.
</t>
  </si>
  <si>
    <t>33500241</t>
  </si>
  <si>
    <t xml:space="preserve">ترانس جریان ۱۳۲ کیلوولت، جریان نامی 600 تا ۱۲۰۰ آمپر، 3 هسته‌ای در صورت داشتن یک هسته حفاظتی با جریان بیشتر از 1200 آمپر.
</t>
  </si>
  <si>
    <t>33500242</t>
  </si>
  <si>
    <t xml:space="preserve">ترانس جریان ۱۳۲ کیلوولت، جریان نامی 200 تا 600 آمپر، ۳ هسته‌ای.
</t>
  </si>
  <si>
    <t>33500243</t>
  </si>
  <si>
    <t xml:space="preserve">ترانس جریان ۱۳۲ کیلوولت، جریان نامی 200 تا 600 آمپر، ۳ هسته‌ای در صورت داشتن یک هسته حفاظتی با جریان بیشتر از 600 آمپر.
</t>
  </si>
  <si>
    <t>33500244</t>
  </si>
  <si>
    <t xml:space="preserve">ترانس جریان ۱۳۲ کیلوولت، جریان نامی 100 تا 200 آمپر، 3 هسته‌ای.
</t>
  </si>
  <si>
    <t>33500245</t>
  </si>
  <si>
    <t xml:space="preserve">ترانس جریان ۱۳۲ کیلوولت، جریان نامی 600 تا ۱۲۰۰ آمپر، 2 هسته‌ای در صورت داشتن یک هسته حفاظتی با جریان بیشتر از 1200 آمپر.
</t>
  </si>
  <si>
    <t>33500246</t>
  </si>
  <si>
    <t>ترانس جریان ۱۳۲ کیلوولت، جریان نامی 200 تا 600 آمپر، 2 هسته‌ای.</t>
  </si>
  <si>
    <t>33500247</t>
  </si>
  <si>
    <t>ترانس جریان ۱۳۲ کیلوولت، جریان نامی 200 تا 600 آمپر، 2 هسته‌ای در صورت داشتن یک هسته حفاظتی با جریان هسته بیشتر از 600 آمپر.</t>
  </si>
  <si>
    <t>33500248</t>
  </si>
  <si>
    <t>ترانس جریان ۱۳۲ کیلوولت، جریان نامی 100 تا 200 آمپر، 2 هسته‌ای.</t>
  </si>
  <si>
    <t>33500249</t>
  </si>
  <si>
    <t>ترانس جریان ۱۳۲ کیلوولت، جریان نامی کمتر از 100 آمپر، 2 هسته‌ای.</t>
  </si>
  <si>
    <t>33500257</t>
  </si>
  <si>
    <t>ترانس جریان ۶۳ کیلوولت، جریان اتصال کوتاه ۴۰ کیلوآمپر، جریان نامی بیشتر از 2000 تا ۲۵۰۰ آمپر، ۴ هسته‌ای در صورت داشتن یک هسته حفاظتی با جریان بیشتر از 2500 آمپر.</t>
  </si>
  <si>
    <t>33500258</t>
  </si>
  <si>
    <t xml:space="preserve">ترانس جریان ۶۳ کیلوولت، جریان اتصال کوتاه ۴۰ کیلوآمپر، جریان نامی بیشتر از 1600 تا 2000 آمپر، ۴ هسته‌ای
</t>
  </si>
  <si>
    <t>33500259</t>
  </si>
  <si>
    <t>ترانس جریان ۶۳ کیلوولت، جریان اتصال کوتاه ۴۰ کیلوآمپر، جریان نامی بیشتر از 1600 تا 2000 آمپر، ۴ هسته‌ای در صورت داشتن یک هسته حفاظتی با جریان بیشتر از 2000 آمپر.</t>
  </si>
  <si>
    <t>33500260</t>
  </si>
  <si>
    <t>ترانس جریان ۶۳ کیلوولت، جریان اتصال کوتاه ۴۰ کیلوآمپر، جریان نامی بیشتر از ۱۲۰۰ تا ۱۶۰۰ آمپر، ۴ هسته‌ای در صورت داشتن یک هسته حفاظتی با جریان بیشتر از 1600 آمپر.</t>
  </si>
  <si>
    <t>33500261</t>
  </si>
  <si>
    <t xml:space="preserve">ترانس جریان ۶۳ کیلوولت، جریان اتصال کوتاه ۴۰ کیلوآمپر، جریان نامی 600 تا ۱۲۰۰ آمپر، ۴ هسته‌ای در صورت داشتن یک هسته حفاظتی با جریان بیشتر از 1200 آمپر.
</t>
  </si>
  <si>
    <t>33500262</t>
  </si>
  <si>
    <t xml:space="preserve">ترانس جریان ۶۳ کیلوولت، جریان اتصال کوتاه ۴۰ کیلوآمپر، جریان نامی 200 تا 600 آمپر، 4 هسته‌ای.
</t>
  </si>
  <si>
    <t>33500263</t>
  </si>
  <si>
    <t>ترانس جریان ۶۳ کیلوولت، جریان اتصال کوتاه ۴۰ کیلوآمپر، جریان نامی 200 تا 600 آمپر، 4 هسته‌ای در صورت داشتن یک هسته حفاظتی با جریان نامی بیشتر از 600 آمپر.</t>
  </si>
  <si>
    <t>33500264</t>
  </si>
  <si>
    <t>ترانس جریان ۶۳ کیلوولت، جریان اتصال کوتاه ۴۰ کیلوآمپر، جریان نامی 100 تا 200 آمپر، 4 هسته‌ای.</t>
  </si>
  <si>
    <t>33500265</t>
  </si>
  <si>
    <t>ترانس جریان ۶۳ کیلوولت، جریان اتصال کوتاه ۴۰ کیلوآمپر، جریان نامی 600 تا ۱۲۰۰ آمپر، 3 هسته‌ای در صورت داشتن یک هسته حفاظتی با جریان بیشتر از 1200 آمپر.</t>
  </si>
  <si>
    <t>33500266</t>
  </si>
  <si>
    <t xml:space="preserve">ترانس جریان ۶۳ کیلوولت، جریان اتصال کوتاه ۴۰ کیلوآمپر، جریان نامی 200 تا 600 آمپر، ۳ هسته‌ای.
</t>
  </si>
  <si>
    <t>33500267</t>
  </si>
  <si>
    <t>ترانس جریان ۶۳ کیلوولت، جریان اتصال کوتاه ۴۰ کیلوآمپر، جریان نامی 200 تا 600 آمپر، ۳ هسته‌ای در صورت داشتن یک هسته حفاظتی با جریان نامی بیشتر از 600 آمپر.</t>
  </si>
  <si>
    <t>33500268</t>
  </si>
  <si>
    <t xml:space="preserve">ترانس جریان ۶۳ کیلوولت، جریان اتصال کوتاه ۴۰ کیلوآمپر، جریان نامی 100 تا 200 آمپر، 3 هسته‌ای.
</t>
  </si>
  <si>
    <t>33500269</t>
  </si>
  <si>
    <t>ترانس جریان ۶۳ کیلوولت، جریان اتصال کوتاه ۴۰ کیلوآمپر، جریان نامی 600 تا ۱۲۰۰ آمپر، ۲ هسته‌ای در صورت داشتن یک هسته حفاظتی با جریان هسته بیشتر از 1200 آمپر.</t>
  </si>
  <si>
    <t>33500270</t>
  </si>
  <si>
    <t xml:space="preserve">ترانس جریان ۶۳ کیلوولت، جریان اتصال کوتاه ۴۰ کیلوآمپر، جریان نامی 200 تا 600 آمپر، ۲ هسته‌ای.
</t>
  </si>
  <si>
    <t>33500271</t>
  </si>
  <si>
    <t>ترانس جریان ۶۳ کیلوولت، جریان اتصال کوتاه ۴۰ کیلوآمپر، جریان نامی 200 تا 600 آمپر، ۲ هسته‌ای در صورت داشتن یک هسته حفاظتی با جریان هسته بیشتر از 600 آمپر.</t>
  </si>
  <si>
    <t>33500272</t>
  </si>
  <si>
    <t>ترانس جریان ۶۳ کیلوولت، جریان اتصال کوتاه ۴۰ کیلوآمپر، جریان نامی 100 تا 200 آمپر، ۲ هسته‌ای.</t>
  </si>
  <si>
    <t>33500273</t>
  </si>
  <si>
    <t xml:space="preserve">ترانس جریان ۶۳ کیلوولت، جریان اتصال کوتاه ۴۰ کیلوآمپر، جریان نامی کمتر از 100 آمپر، ۲ هسته‌ای.
</t>
  </si>
  <si>
    <t>33500281</t>
  </si>
  <si>
    <t>ترانس جریان ۶۳ کیلوولت، جریان اتصال کوتاه 31.5 کیلوآمپر، جریان نامی بیشتر از 2000 تا ۲۵۰۰ آمپر، ۴ هسته‌ای در صورت داشتن یک هسته حفاظتی با جریان بیشتر از 2500 آمپر.</t>
  </si>
  <si>
    <t>33500282</t>
  </si>
  <si>
    <t xml:space="preserve">ترانس جریان ۶۳ کیلوولت، جریان اتصال کوتاه 31.5 کیلوآمپر، جریان نامی بیشتر از 1600 تا 2000 آمپر، ۴ هسته‌ای
</t>
  </si>
  <si>
    <t>33500283</t>
  </si>
  <si>
    <t>ترانس جریان ۶۳ کیلوولت، جریان اتصال کوتاه 31.5 کیلوآمپر، جریان نامی بیشتر از 1600 تا 2000 آمپر، ۴ هسته‌ای در صورت داشتن یک هسته حفاظتی با جریان بیشتر از 2000 آمپر.</t>
  </si>
  <si>
    <t>33500284</t>
  </si>
  <si>
    <t xml:space="preserve">ترانس جریان ۶۳ کیلوولت، جریان اتصال کوتاه ۳۱٫۵ کیلوآمپر، جریان نامی بیشتر از ۱۲۰۰ تا ۱۶۰۰ آمپر، ۴ هسته‌ای در صورت داشتن یک هسته حفاظتی با جریان بیشتر از 1600 آمپر. </t>
  </si>
  <si>
    <t>33500285</t>
  </si>
  <si>
    <t>ترانس جریان ۶۳ کیلوولت، جریان اتصال کوتاه 31.5 کیلوآمپر، جریان نامی 600 تا ۱۲۰۰ آمپر، ۴ هسته‌ای در صورت داشتن یک هسته حفاظتی با جریان بیشتر از 1200 آمپر.</t>
  </si>
  <si>
    <t>33500286</t>
  </si>
  <si>
    <t>ترانس جریان ۶۳ کیلوولت، جریان اتصال کوتاه 31.5 کیلوآمپر، جریان نامی 200 تا 600 آمپر، 4 هسته‌ای.</t>
  </si>
  <si>
    <t>33500287</t>
  </si>
  <si>
    <t>ترانس جریان ۶۳ کیلوولت، جریان اتصال کوتاه 31.5 کیلوآمپر، جریان نامی 200 تا 600 آمپر، 4 هسته‌ای در صورت داشتن یک هسته حفاظتی با جریان بیشتر از 600 آمپر.</t>
  </si>
  <si>
    <t>33500288</t>
  </si>
  <si>
    <t xml:space="preserve">ترانس جریان ۶۳ کیلوولت، جریان اتصال کوتاه 31.5 کیلوآمپر، جریان نامی 100 تا 200 آمپر، 4 هسته‌ای.
</t>
  </si>
  <si>
    <t>33500289</t>
  </si>
  <si>
    <t>ترانس جریان ۶۳ کیلوولت، جریان اتصال کوتاه 31.5 کیلوآمپر، جریان نامی 600 تا 1200 آمپر، ۳ هسته‌ای در صورت داشتن یک هسته حفاظتی با جریان بیشتر از 1200 آمپر.</t>
  </si>
  <si>
    <t>33500290</t>
  </si>
  <si>
    <t xml:space="preserve">ترانس جریان ۶۳ کیلوولت، جریان اتصال کوتاه 31.5 کیلوآمپر، جریان نامی 200 تا 600 آمپر، 3 هسته‌ای.
</t>
  </si>
  <si>
    <t>33500291</t>
  </si>
  <si>
    <t>ترانس جریان ۶۳ کیلوولت، جریان اتصال کوتاه 31.5 کیلوآمپر، جریان نامی 200 تا 600 آمپر، 3 هسته‌ای در صورت داشتن یک هسته حفاظتی با جریان بیشتر از 600 آمپر.</t>
  </si>
  <si>
    <t>33500292</t>
  </si>
  <si>
    <t xml:space="preserve">ترانس جریان ۶۳ کیلوولت، جریان اتصال کوتاه 31.5 کیلوآمپر، جریان نامی 100 تا 200 آمپر، 3 هسته‌ای.
</t>
  </si>
  <si>
    <t>33500294</t>
  </si>
  <si>
    <t>ترانس جریان ۶۳ کیلوولت، جریان اتصال کوتاه 31.5 کیلوآمپر، جریان نامی 600 تا 1200 آمپر، 2 هسته‌ای در صورت داشتن یک هسته حفاظتی با جریان بیشتر از 1200 آمپر.</t>
  </si>
  <si>
    <t>33500296</t>
  </si>
  <si>
    <t>ترانس جریان ۶۳ کیلوولت، جریان اتصال کوتاه 31.5 کیلوآمپر، جریان نامی 200 تا 600 آمپر، 2 هسته‌ای در صورت داشتن یک هسته حفاظتی با جریان بیشتر از 600 آمپر.</t>
  </si>
  <si>
    <t>33500297</t>
  </si>
  <si>
    <t>ترانس جریان ۶۳ کیلوولت، جریان اتصال کوتاه 31.5 کیلوآمپر، جریان نامی 100 تا 200 آمپر، 2 هسته‌ای.</t>
  </si>
  <si>
    <t>33500298</t>
  </si>
  <si>
    <t>ترانس جریان ۶۳ کیلوولت، جریان اتصال کوتاه 31.5 کیلوآمپر، جریان نامی کمتر از 100 آمپر، ۲ هسته‌ای.</t>
  </si>
  <si>
    <t>33500299</t>
  </si>
  <si>
    <t>ترانس جریان 63 کیلوولت، جریان نامی 25 آمپر و ثانویه 5 آمپر، کلاس دقت 0.5SFS10، ده ولت آمپر، تک هسته ای، مناسب برای نوترال بانک خازنی</t>
  </si>
  <si>
    <t>33500301</t>
  </si>
  <si>
    <t xml:space="preserve">ترانس جریان 132 کیلوولت، جریان نامی بالاتر از 2500 آمپر، 4 هسته‌ای
</t>
  </si>
  <si>
    <t>33500302</t>
  </si>
  <si>
    <t xml:space="preserve">ترانس جریان 132 کیلوولت، جریان نامی بالاتر از  1600 تا 2500 آمپر، 4 هسته‌ای.
</t>
  </si>
  <si>
    <t>33500304</t>
  </si>
  <si>
    <t xml:space="preserve">ترانس جریان 132 کیلوولت، جریان نامی بالاتر از 1200 تا 1600 آمپر، 4 هسته‌ای
</t>
  </si>
  <si>
    <t>33500305</t>
  </si>
  <si>
    <t xml:space="preserve">ترانس جریان 132 کیلوولت، جریان نامی 400  تا 1200 آمپر، 4 هسته‌ای
</t>
  </si>
  <si>
    <t>33500306</t>
  </si>
  <si>
    <t xml:space="preserve">ترانس جریان 132 کیلوولت، جریان نامی 400  تا 1200 آمپر، 3 هسته‌ای
</t>
  </si>
  <si>
    <t>33500309</t>
  </si>
  <si>
    <t xml:space="preserve">ترانس جریان بیرونی 33 کیلوولت، رزینی، تا 10 آمپر، کلاس دقت 0.5FS10،  ده ولت آمپر، مناسب برای نوترال بانک خازنی
</t>
  </si>
  <si>
    <t>33500310</t>
  </si>
  <si>
    <t xml:space="preserve">ترانس جریان بیرونی 20 کیلوولت، رزینی، تا 10 آمپر، کلاس دقت 0.5FS10،  ده ولت آمپر مناسب برای نوترال بانک خازنی
</t>
  </si>
  <si>
    <t>33500311</t>
  </si>
  <si>
    <t xml:space="preserve">ترانس جریان بیرونی ۲۰ کیلوولت یک هسته‌ای نوع اول یا دوم.
</t>
  </si>
  <si>
    <t>33500401</t>
  </si>
  <si>
    <t xml:space="preserve">ترانس جریان 63 کیلوولت، جریان اتصال کوتاه 40 کیلوآمپر، جریان نامی بالاتر از 2500 آمپر، 4 هسته‌ای
</t>
  </si>
  <si>
    <t>33500402</t>
  </si>
  <si>
    <t xml:space="preserve">ترانس جریان 63 کیلوولت، جریان اتصال کوتاه 40 کیلوآمپر، جریان نامی بالاتر از  1600 تا 2500 آمپر، 4 هسته‌ای
</t>
  </si>
  <si>
    <t>33500404</t>
  </si>
  <si>
    <t xml:space="preserve">ترانس جریان 63 کیلوولت، جریان اتصال کوتاه 40 کیلوآمپر، جریان نامی بالاتر از 1200 تا 1600 آمپر، 4 هسته‌ای
</t>
  </si>
  <si>
    <t>33500405</t>
  </si>
  <si>
    <t xml:space="preserve">ترانس جریان 63 کیلوولت، جریان اتصال کوتاه 40 کیلوآمپر، جریان نامی 400  تا 1200 آمپر، 4 هسته‌ای
</t>
  </si>
  <si>
    <t>33500406</t>
  </si>
  <si>
    <t xml:space="preserve">ترانس جریان 63 کیلوولت، جریان اتصال کوتاه 40 کیلوآمپر، جریان نامی 400  تا 1200 آمپر، 3 هسته‌ای
</t>
  </si>
  <si>
    <t>33500407</t>
  </si>
  <si>
    <t xml:space="preserve">ترانس جریان 63 کیلوولت، جریان اتصال کوتاه 40 کیلوآمپر، جریان نامی 400  تا 1200 آمپر، 2 هسته‌ای
</t>
  </si>
  <si>
    <t>33500408</t>
  </si>
  <si>
    <t xml:space="preserve">ترانس جریان 63 کیلوولت، جریان اتصال کوتاه 31.5 کیلوآمپر، جریان نامی بالاتر از 2500 آمپر، 4 هسته‌ای
</t>
  </si>
  <si>
    <t>33500409</t>
  </si>
  <si>
    <t xml:space="preserve">ترانس جریان 63 کیلوولت، جریان اتصال کوتاه 31.5 کیلوآمپر، جریان نامی بالاتر از  1600 تا 2500 آمپر، 4 هسته‌ای
</t>
  </si>
  <si>
    <t>33500411</t>
  </si>
  <si>
    <t xml:space="preserve">ترانس جریان 63 کیلوولت، جریان اتصال کوتاه 31.5 کیلوآمپر، جریان نامی بالاتر از 1200 تا 1600 آمپر، 4 هسته‌ای
</t>
  </si>
  <si>
    <t>33500412</t>
  </si>
  <si>
    <t xml:space="preserve">ترانس جریان 63 کیلوولت، جریان اتصال کوتاه 31.5 کیلوآمپر، جریان نامی 400  تا 1200 آمپر، 4 هسته‌ای
</t>
  </si>
  <si>
    <t>33500413</t>
  </si>
  <si>
    <t xml:space="preserve">ترانس جریان 63 کیلوولت، جریان اتصال کوتاه 31.5 کیلوآمپر، جریان نامی 400  تا 1200 آمپر، 3 هسته‌ای
</t>
  </si>
  <si>
    <t>33500414</t>
  </si>
  <si>
    <t xml:space="preserve">ترانس جریان 63 کیلوولت، جریان اتصال کوتاه 31.5 کیلوآمپر، جریان نامی 400  تا 1200 آمپر، 2 هسته‌ای
</t>
  </si>
  <si>
    <t>33500415</t>
  </si>
  <si>
    <t xml:space="preserve">ترانس جریان 63 کیلوولت، جریان اتصال کوتاه 31.5 کیلو آمپر، جریان نامی 200 تا 600 آمپر، 2 هسته‌ای.
</t>
  </si>
  <si>
    <t>33500501</t>
  </si>
  <si>
    <t xml:space="preserve">ترانس جریان بیرونی 33 کیلوولت دو هسته‌ای نوع اول یا دوم
</t>
  </si>
  <si>
    <t>33500601</t>
  </si>
  <si>
    <t xml:space="preserve">ترانس جریان بیرونی 20 کیلوولت دو هسته‌ای نوع اول یا دوم
</t>
  </si>
  <si>
    <t>33500801</t>
  </si>
  <si>
    <t xml:space="preserve">ترانس جریان تابلویی 33 کیلوولت،  3 هسته‌ای  
</t>
  </si>
  <si>
    <t>33500803</t>
  </si>
  <si>
    <t xml:space="preserve">ترانس جریان تابلویی  33 کیلوولت، 2 هسته‌ای نوع اول
</t>
  </si>
  <si>
    <t>33500804</t>
  </si>
  <si>
    <t xml:space="preserve">ترانس جریان تابلویی  33 کیلوولت،  2 هسته‌ای نوع دوم
</t>
  </si>
  <si>
    <t>33500901</t>
  </si>
  <si>
    <t xml:space="preserve">ترانس جریان تابلویی 20 کیلوولت،  3 هسته‌ای  
</t>
  </si>
  <si>
    <t>33500903</t>
  </si>
  <si>
    <t xml:space="preserve">ترانس جریان تابلویی  20 کیلوولت، 2 هسته‌ای نوع اول
</t>
  </si>
  <si>
    <t>33500904</t>
  </si>
  <si>
    <t xml:space="preserve">ترانس جریان تابلویی  20 کیلوولت،  2 هسته‌ای نوع دوم
</t>
  </si>
  <si>
    <t>33510101</t>
  </si>
  <si>
    <t xml:space="preserve">ترانس ولتاژ 400 کیلوولت
</t>
  </si>
  <si>
    <t>33510102</t>
  </si>
  <si>
    <t xml:space="preserve">ترانس ولتاژ ۴۰۰ کیلوولت با دو سیم پیچ با قدرت نامی 51 تا 100 ولت آمپر برای هر سیم پیچ و قدرت نامی همزمان تا 150 ولت آمپر.
</t>
  </si>
  <si>
    <t>33510201</t>
  </si>
  <si>
    <t xml:space="preserve">ترانس ولتاژ 230 کیلوولت
</t>
  </si>
  <si>
    <t>33510202</t>
  </si>
  <si>
    <t xml:space="preserve">ترانس ولتاژ 230 کیلوولت با دو سیم پیچ با قدرت نامی 51 تا 100 ولت آمپر برای هر سیم پیچ و قدرت نامی همزمان تا 110 ولت آمپر  با ظرفیت خازنی 7600 پیکوفاراد
</t>
  </si>
  <si>
    <t>33510203</t>
  </si>
  <si>
    <t xml:space="preserve">ترانس ولتاژ 230 کیلوولت با دو سیم پیچ با قدرت نامی 1 تا 50 ولت آمپر برای هر سیم پیچ و قدرت نامی همزمان تا 85 ولت آمپر  با ظرفیت خازنی 11600 پیکوفاراد
</t>
  </si>
  <si>
    <t>33510204</t>
  </si>
  <si>
    <t xml:space="preserve">ترانس ولتاژ 230 کیلوولت با دو سیم پیچ با قدرت نامی 51 تا 100 ولت آمپر برای هر سیم پیچ و قدرت نامی همزمان تا 150 ولت آمپر  با ظرفیت خازنی 11600 پیکوفاراد
</t>
  </si>
  <si>
    <t>33510301</t>
  </si>
  <si>
    <t xml:space="preserve">ترانس ولتاژ 132 کیلوولت
</t>
  </si>
  <si>
    <t>33510303</t>
  </si>
  <si>
    <t xml:space="preserve">ترانس ولتاژ 132 کیلوولت با دو سیم پیچ با قدرت نامی 1 تا 50 ولت آمپر برای هر سیم پیچ و قدرت نامی همزمان تا 75 ولت آمپر با ظرفیت خازنی 16000 پیکوفاراد
</t>
  </si>
  <si>
    <t>33510304</t>
  </si>
  <si>
    <t xml:space="preserve">ترانس ولتاژ 132 کیلوولت با دو سیم پیچ با قدرت نامی 51 تا 100 ولت آمپر برای هر سیم پیچ و قدرت نامی همزمان تا 125 ولت آمپر  با ظرفیت خازنی 16000 پیکوفاراد
</t>
  </si>
  <si>
    <t>33510305</t>
  </si>
  <si>
    <t xml:space="preserve">ترانس ولتاژ 132 کیلوولت با دو سیم پیچ با قدرت نامی 51 تا 100 ولت آمپر برای هر سیم پیچ و قدرت نامی همزمان تا 125 ولت آمپر  با ظرفیت خازنی 12700 پیکوفاراد.
</t>
  </si>
  <si>
    <t>33510401</t>
  </si>
  <si>
    <t xml:space="preserve">ترانس ولتاژ 63 کیلوولت
</t>
  </si>
  <si>
    <t>33510402</t>
  </si>
  <si>
    <t xml:space="preserve">ترانس ولتاژ 63 کیلوولت با دو سیم پیچ با قدرت نامی 41 تا 100 ولت آمپر برای هر سیم پیچ و قدرت نامی همزمان تا 100 ولت آمپر.
</t>
  </si>
  <si>
    <t>33510411</t>
  </si>
  <si>
    <t xml:space="preserve">ترانس ولتاژ تابلویی 33 کیلوولت
</t>
  </si>
  <si>
    <t>33510412</t>
  </si>
  <si>
    <t xml:space="preserve">ترانس ولتاژ تابلویی 20 کیلوولت
</t>
  </si>
  <si>
    <t>33520101</t>
  </si>
  <si>
    <t xml:space="preserve"> بوشینگ پرسلینی 400 کیلوولت، تا 1600 آمپر، برای هر فاز
</t>
  </si>
  <si>
    <t>33520102</t>
  </si>
  <si>
    <t xml:space="preserve"> بوشینگ پرسلینی 230 کیلوولت، تا 1600 آمپر، برای هر فاز
</t>
  </si>
  <si>
    <t>33520103</t>
  </si>
  <si>
    <t xml:space="preserve"> بوشینگ پرسلینی 132 کیلوولت، بالاتر از 1250 تا 2000 آمپر، برای هر فاز</t>
  </si>
  <si>
    <t>33520104</t>
  </si>
  <si>
    <t>بوشینگ پرسلینی 132 کیلوولت، تا 1250 آمپر، برای هر فاز، فضای نصب ترانس جریان بوشینگی 500 میلی‌متر</t>
  </si>
  <si>
    <t>33520105</t>
  </si>
  <si>
    <t xml:space="preserve"> بوشینگ پرسلینی 132 کیلوولت، تا 1250 آمپر، برای هر فاز
</t>
  </si>
  <si>
    <t>33520106</t>
  </si>
  <si>
    <t xml:space="preserve">بوشینگ پرسلینی 132 کیلوولت، تا 1250 آمپر، برای هر فاز، فاقد فضا برای نصب ترانس جریان بوشینگی
</t>
  </si>
  <si>
    <t>33520107</t>
  </si>
  <si>
    <t xml:space="preserve"> بوشینگ پرسلینی 63 کیلوولت، بالاتر از 800 تا 1250 آمپر، برای هر فاز</t>
  </si>
  <si>
    <t>33520108</t>
  </si>
  <si>
    <t xml:space="preserve"> بوشینگ پرسلینی 63 کیلوولت، بالاتر از 800 تا 1250 آمپر، برای هر فاز، فاقد فضا برای نصب ترانس جریان بوشینگی</t>
  </si>
  <si>
    <t>33520109</t>
  </si>
  <si>
    <t xml:space="preserve"> بوشینگ پرسلینی 63 کیلوولت، تا 800 آمپر، برای هر فاز، فاقد فضا برای نصب ترانس جریان بوشینگ
</t>
  </si>
  <si>
    <t>33520110</t>
  </si>
  <si>
    <t xml:space="preserve">کاهش بهای ردیف های 110101 تا 110117 برای نشاندهنده شیشه شفاف به جای سطح روغن عقربه‌ای (مغناطیسی) 
</t>
  </si>
  <si>
    <t>33520111</t>
  </si>
  <si>
    <t xml:space="preserve">بوشینگ پرسلینی 100 کیلوولت، تا 1250 آمپر، برای هر فاز، فاقد فضا برای نصب ترانس جریان بوشینگی
</t>
  </si>
  <si>
    <t>33520112</t>
  </si>
  <si>
    <t xml:space="preserve"> بوشینگ پرسلینی 100 کیلوولت، تا 1250 آمپر، برای هر فاز، فضای برای نصب ترانس جریان بوشینگی 300 میلی متر
</t>
  </si>
  <si>
    <t>33520113</t>
  </si>
  <si>
    <t xml:space="preserve"> بوشینگ پرسلینی 100 کیلوولت، تا 2000 آمپر، برای هر فاز، فضای برای نصب ترانس جریان بوشینگی 300 میلی متر
</t>
  </si>
  <si>
    <t>33520114</t>
  </si>
  <si>
    <t xml:space="preserve"> بوشینگ پرسلینی 100 کیلوولت، تا 3150 آمپر، برای هر فاز، فضای برای نصب ترانس جریان بوشینگی 300 میلی متر
</t>
  </si>
  <si>
    <t>33520201</t>
  </si>
  <si>
    <t xml:space="preserve"> بوشینگ سیلیکونی 400 کیلوولت، تا 1600 آمپر، برای هر فاز</t>
  </si>
  <si>
    <t>33520202</t>
  </si>
  <si>
    <t xml:space="preserve"> بوشینگ سیلیکونی 230 کیلوولت، تا 1600 آمپر، برای هر فاز</t>
  </si>
  <si>
    <t>33520203</t>
  </si>
  <si>
    <t xml:space="preserve"> بوشینگ سیلیکونی 132 کیلوولت، بالاتر از 2000 تا 3150 آمپر، برای هر فاز</t>
  </si>
  <si>
    <t>33520204</t>
  </si>
  <si>
    <t xml:space="preserve">بوشینگ سیلیکونی 132 کیلوولت، بالاتر از 1250 تا 2000 آمپر، برای هر فاز، </t>
  </si>
  <si>
    <t>33520205</t>
  </si>
  <si>
    <t xml:space="preserve"> بوشینگ سیلیکونی 132 کیلوولت، تا 1250 آمپر، برای هر فاز</t>
  </si>
  <si>
    <t>33520206</t>
  </si>
  <si>
    <t xml:space="preserve"> بوشینگ سیلیکونی 63 کیلوولت، تا 1250 آمپر، برای هر فاز</t>
  </si>
  <si>
    <t>33520207</t>
  </si>
  <si>
    <t xml:space="preserve">بوشینگ سیلیکونی 100 کیلوولت، تا 1250 آمپر، برای هر فاز، فاقد فضا برای نصب ترانس جریان بوشینگی
</t>
  </si>
  <si>
    <t>33520208</t>
  </si>
  <si>
    <t xml:space="preserve"> بوشینگ سیلیکونی 100 کیلوولت، تا 1250 آمپر، برای هر فاز، فضای برای نصب ترانس جریان بوشینگی 300 میلی متر</t>
  </si>
  <si>
    <t>33520209</t>
  </si>
  <si>
    <t xml:space="preserve"> بوشینگ سیلیکونی 100 کیلوولت، تا 2000 آمپر، برای هر فاز، فضای برای نصب ترانس جریان بوشینگی 300 میلی متر</t>
  </si>
  <si>
    <t>33520210</t>
  </si>
  <si>
    <t xml:space="preserve"> بوشینگ سیلیکونی 100 کیلوولت، تا 3150 آمپر، برای هر فاز، فضای برای نصب ترانس جریان بوشینگی 300 میلی متر</t>
  </si>
  <si>
    <t>33520301</t>
  </si>
  <si>
    <t xml:space="preserve">بوشینگ پرسلینی عبوری از دیوار (Air to Air) 132 کیلوولت، تا 1250 آمپر، فضای نصب ترانس جریان بوشینگی معادل 400 میلی‌متر و با شیشه شفاف نشاندهنده سطح روغن 
</t>
  </si>
  <si>
    <t>33520302</t>
  </si>
  <si>
    <t>بوشینگ پرسلینی عبوری از دیوار (Air to Air) 63 کیلوولت، تا 1250 آمپر، فضای نصب ترانس جریان بوشینگی معادل 400 میلی‌متر و با شیشه شفاف نشاندهنده سطح روغن</t>
  </si>
  <si>
    <t>33530201</t>
  </si>
  <si>
    <t xml:space="preserve">موج گیر 1 میلی‌هانری، 2000 آمپر، 40 کیلوآمپر
</t>
  </si>
  <si>
    <t>33530202</t>
  </si>
  <si>
    <t xml:space="preserve">موج گیر 1 میلی‌هانری، 1600 آمپر، 40 کیلوآمپر 
</t>
  </si>
  <si>
    <t>33530203</t>
  </si>
  <si>
    <t xml:space="preserve">موج گیر 1 میلی‌هانری، 1250 آمپر، 40 کیلوآمپر
</t>
  </si>
  <si>
    <t>33530301</t>
  </si>
  <si>
    <t xml:space="preserve">موج گیر 0.5 میلی‌هانری، 2000 آمپر، 40 کیلوآمپر
</t>
  </si>
  <si>
    <t>33530302</t>
  </si>
  <si>
    <t xml:space="preserve">موج گیر 0.5 میلی‌هانری، 1600 آمپر، 40 کیلوآمپر
</t>
  </si>
  <si>
    <t>33530303</t>
  </si>
  <si>
    <t xml:space="preserve">موج گیر 0.5 میلی‌هانری، 1250 آمپر، 40 کیلوآمپر
</t>
  </si>
  <si>
    <t>33530401</t>
  </si>
  <si>
    <t>موج گیر 0.3 میلی‌هانری، 2000 امپر، 40 کیلوآمپر</t>
  </si>
  <si>
    <t>33530402</t>
  </si>
  <si>
    <t>موج گیر 0.3 میلی‌هانری، 1600 آمپر، 40 کیلوآمپر</t>
  </si>
  <si>
    <t>33530403</t>
  </si>
  <si>
    <t>موج گیر 0.3 میلی‌هانری، 1250 امپر، 40 کیلوآمپر</t>
  </si>
  <si>
    <t>33530404</t>
  </si>
  <si>
    <t>موج گیر 0.3 میلی‌هانری، 800 آمپر، 40 کیلوآمپر</t>
  </si>
  <si>
    <t>33530405</t>
  </si>
  <si>
    <t>موج گیر 0.3 میلی‌هانری، 630 امپر، 40 کیلوآمپر</t>
  </si>
  <si>
    <t>33530501</t>
  </si>
  <si>
    <t>راکتور خازن، 200 آمپر، 110 میکروهانری و بالاتر</t>
  </si>
  <si>
    <t>33530502</t>
  </si>
  <si>
    <t>راکتور خازن، 200 آمپر، کمتر از 110 میکروهانری</t>
  </si>
  <si>
    <t>33530503</t>
  </si>
  <si>
    <t>راکتور خازن، 100 آمپر، 110 میکروهانری و بالاتر</t>
  </si>
  <si>
    <t>33530504</t>
  </si>
  <si>
    <t>راکتور خازن، 100 آمپر، کمتر از 110 میکروهانری</t>
  </si>
  <si>
    <t>33530505</t>
  </si>
  <si>
    <t>راکتور خازن، 60 تا 75 آمپر، 100 میکروهانری و بالاتر</t>
  </si>
  <si>
    <t>33530506</t>
  </si>
  <si>
    <t>راکتور خازن 60 تا 75 آمپر، کمتر از 100 میکروهانری</t>
  </si>
  <si>
    <t>33530507</t>
  </si>
  <si>
    <t>رابط اتصال موج گیر ردیف‌ 120101 به مقره اتکایی</t>
  </si>
  <si>
    <t>33530508</t>
  </si>
  <si>
    <t>رابط اتصال موج گیر ردیف‌‌های 120102، 120201 و 120202 به مقره اتکایی</t>
  </si>
  <si>
    <t>33530509</t>
  </si>
  <si>
    <t xml:space="preserve">رابط اتصال موج گیر ردیف‌ 120203 به مقره اتکایی
</t>
  </si>
  <si>
    <t>33530510</t>
  </si>
  <si>
    <t>رابط اتصال موج گیر ردیف‌‌های 120301 و 120302 به مقره اتکایی</t>
  </si>
  <si>
    <t>33530511</t>
  </si>
  <si>
    <t xml:space="preserve">رابط اتصال موج گیر ردیف‌ 120303 به مقره اتکایی
</t>
  </si>
  <si>
    <t>33530512</t>
  </si>
  <si>
    <t xml:space="preserve">رابط اتصال موج گیر ردیف‌‌های 120401 و 120402 به مقره اتکایی
</t>
  </si>
  <si>
    <t>33530513</t>
  </si>
  <si>
    <t xml:space="preserve">رابط اتصال موج گیر ردیف‌‌های 120403 تا 120405 به مقره اتکایی
</t>
  </si>
  <si>
    <t>33550101</t>
  </si>
  <si>
    <t xml:space="preserve">مجموعه یراق‌آلات و کلمپ‌های یک زنجیره  کششی، 400 کیلوولت، به صورت کامل با کلیه متعلقات، با قابلیت تنظیم طول برای باندل دو سیمه </t>
  </si>
  <si>
    <t>زنجیره</t>
  </si>
  <si>
    <t>33550102</t>
  </si>
  <si>
    <t xml:space="preserve">مجموعه یراق‌آلات و کلمپ‌های یک زنجیره  کششی 400 کیلوولت، به صورت کامل با کلیه متعلقات، با قابلیت تنظیم طول برای باندل سه سیمه </t>
  </si>
  <si>
    <t>33550103</t>
  </si>
  <si>
    <t xml:space="preserve">مجموعه یراق‌آلات و کلمپ‌های یک زنجیره  کششی 400 کیلوولت، به صورت کامل با کلیه متعلقات، بدون قابلیت تنظیم طول برای باندل دو سیمه </t>
  </si>
  <si>
    <t>33550104</t>
  </si>
  <si>
    <t xml:space="preserve">مجموعه یراق‌آلات و کلمپ‌های یک زنجیره  کششی 400 کیلوولت، به صورت کامل با کلیه متعلقات، بدون قابلیت تنظیم طول برای  باندل سه سیمه </t>
  </si>
  <si>
    <t>33550105</t>
  </si>
  <si>
    <t xml:space="preserve">مجموعه یراق‌آلات و کلمپ‌های یک زنجیره  آویزی 400 کیلوولت، به صورت کامل با کلیه متعلقات برای باندل دو سیمه </t>
  </si>
  <si>
    <t>33550106</t>
  </si>
  <si>
    <t>مجموعه یراق‌آلات و کلمپ‌های یک زنجیره  آویزی 400 کیلوولت، به صورت کامل با کلیه متعلقات برای  باندل سه سیمه</t>
  </si>
  <si>
    <t>33550111</t>
  </si>
  <si>
    <t xml:space="preserve">مجموعه یراق‌آلات و کلمپ‌های یک زنجیره  کششی 230 کیلوولت، به صورت کامل با کلیه متعلقات، با قابلیت تنظیم طول برای باندل دو سیمه </t>
  </si>
  <si>
    <t>33550112</t>
  </si>
  <si>
    <t>مجموعه یراق‌آلات و کلمپ‌های یک زنجیره  کششی 230 کیلوولت، به صورت کامل با کلیه متعلقات، با قابلیت تنظیم طول برای باندل سه سیمه</t>
  </si>
  <si>
    <t>33550113</t>
  </si>
  <si>
    <t xml:space="preserve">مجموعه یراق‌آلات و کلمپ‌های یک زنجیره  کششی 230 کیلوولت، به صورت کامل با کلیه متعلقات، یدون قابلیت تنظیم طول برای باندل دو سیمه </t>
  </si>
  <si>
    <t>33550114</t>
  </si>
  <si>
    <t>مجموعه یراق‌آلات و کلمپ‌های یک زنجیره  کششی 230 کیلوولت، به صورت کامل با کلیه متعلقات، بدون قابلیت تنظیم طول برای باندل سه سیمه</t>
  </si>
  <si>
    <t>33550115</t>
  </si>
  <si>
    <t xml:space="preserve">مجموعه یراق‌آلات و کلمپ‌های یک زنجیره  آویزی 230 کیلوولت، به صورت کامل با کلیه متعلقات، باندل دو سیمه </t>
  </si>
  <si>
    <t>33550116</t>
  </si>
  <si>
    <t>مجموعه یراق‌آلات و کلمپ‌های یک زنجیره  آویزی 230 کیلوولت، به صورت کامل با کلیه متعلقات، باندل سه سیمه</t>
  </si>
  <si>
    <t>33550121</t>
  </si>
  <si>
    <t xml:space="preserve">مجموعه یراق‌آلات و کلمپ‌های یک زنجیره  کششی 132 کیلوولت، به صورت کامل با کلیه متعلقات، با قابلیت تنظیم طول برای هادی تک سیمه </t>
  </si>
  <si>
    <t>33550122</t>
  </si>
  <si>
    <t>مجموعه یراق‌آلات و کلمپ‌های یک زنجیره  کششی 132 کیلوولت، به صورت کامل با کلیه متعلقات، با قابلیت تنظیم طول برای باندل دو سیمه</t>
  </si>
  <si>
    <t>33550123</t>
  </si>
  <si>
    <t xml:space="preserve">مجموعه یراق‌آلات و کلمپ‌های یک زنجیره  کششی 132 کیلوولت، به صورت کامل با کلیه متعلقات، بدون قابلیت تنظیم طول برای هادی تک سیمه </t>
  </si>
  <si>
    <t>33550124</t>
  </si>
  <si>
    <t>مجموعه یراق‌آلات و کلمپ‌های یک زنجیره  کششی 132 کیلوولت، به صورت کامل با کلیه متعلقات، بدون قابلیت تنظیم طول برای باندل دو سیمه</t>
  </si>
  <si>
    <t>33550125</t>
  </si>
  <si>
    <t xml:space="preserve">مجموعه یراق‌آلات و کلمپ‌های یک زنجیره  آویزی 132 کیلوولت، به صورت کامل با کلیه متعلقات برای هادی تک سیمه </t>
  </si>
  <si>
    <t>33550126</t>
  </si>
  <si>
    <t>مجموعه یراق‌آلات و کلمپ‌های یک زنجیره  آویزی 132 کیلوولت، به صورت کامل با کلیه متعلقات برای باندل دو سیمه</t>
  </si>
  <si>
    <t>33550131</t>
  </si>
  <si>
    <t xml:space="preserve">مجموعه یراق‌آلات و کلمپ‌های یک زنجیره  کششی 63 کیلوولت، به صورت کامل با کلیه متعلقات، با قابلیت تنظیم طول برای هادی تک سیمه </t>
  </si>
  <si>
    <t>33550132</t>
  </si>
  <si>
    <t>مجموعه یراق‌آلات و کلمپ‌های یک زنجیره  کششی 63 کیلوولت، به صورت کامل با کلیه متعلقات، با قابلیت تنظیم طول برای باندل دو سیمه</t>
  </si>
  <si>
    <t>33550133</t>
  </si>
  <si>
    <t xml:space="preserve">مجموعه یراق‌آلات و کلمپ‌های یک زنجیره  کششی 63 کیلوولت، به صورت کامل با کلیه متعلقات، بدون قابلیت تنظیم طول برای هادی تک سیمه </t>
  </si>
  <si>
    <t>33550134</t>
  </si>
  <si>
    <t>مجموعه یراق‌آلات و کلمپ‌های یک زنجیره  کششی 63 کیلوولت، به صورت کامل با کلیه متعلقات، بدون قابلیت تنظیم طول برای باندل دو سیمه</t>
  </si>
  <si>
    <t>33550135</t>
  </si>
  <si>
    <t xml:space="preserve">مجموعه یراق‌آلات و کلمپ‌های یک زنجیره  آویزی 63 کیلوولت، به صورت کامل با کلیه متعلقات برای هادی تک سیمه </t>
  </si>
  <si>
    <t>33550136</t>
  </si>
  <si>
    <t>مجموعه یراق‌آلات و کلمپ‌های یک زنجیره  آویزی 63 کیلوولت، به صورت کامل با کلیه متعلقات برای باندل دو سیمه</t>
  </si>
  <si>
    <t>33550141</t>
  </si>
  <si>
    <t>مجموعه یراق‌آلات زنجیره آویزی دوبل (V شکل) برای نصب  یک لاین تراپ 63  یا 132 کیلوولت</t>
  </si>
  <si>
    <t>33550142</t>
  </si>
  <si>
    <t>مجموعه یراق‌آلات زنجیره آویزی دوبل (V شکل) برای نصب یک لاین تراپ 230  یا 400 کیلوولت</t>
  </si>
  <si>
    <t>33550151</t>
  </si>
  <si>
    <t>مجموعه یراق‌آلات یک اتصال سیم گارد، برای استقرار و اتصال مناسب سیم گارد به بدنه و سیستم زمین، با قابلیت تنظیم طول</t>
  </si>
  <si>
    <t>33550152</t>
  </si>
  <si>
    <t>مجموعه یراق‌آلات یک  اتصال سیم گارد، برای استقرار و اتصال مناسب سیم گارد به بدنه و سیستم زمین، بدون قابلیت تنظیم طول</t>
  </si>
  <si>
    <t>33550203</t>
  </si>
  <si>
    <t>پیچ و مهره همراه واشر تخت و فنری استیل با هر سایز</t>
  </si>
  <si>
    <t>33550537</t>
  </si>
  <si>
    <t>زنجیره آویزی (I) ۸۰  کیلونیوتن، 63 ,132  کیلو ولت، دسته اول، تک سیم</t>
  </si>
  <si>
    <t>33550538</t>
  </si>
  <si>
    <t>زنجیره آویزی (II) 2*80 کیلونیوتن. 63 و132 کیلو ولت دسته اول،  تک سیم</t>
  </si>
  <si>
    <t>33550539</t>
  </si>
  <si>
    <t>زنجیره آویزی (v) ۸۰ کیلونیوتن. 63 و132 کیلو ولت دسته اول، تک سیم</t>
  </si>
  <si>
    <t>33550540</t>
  </si>
  <si>
    <t xml:space="preserve">زنجیره آویزی (V معکوس)۸۰ کیلونیوتن. 63 و132 کیلو ولت دسته اول
</t>
  </si>
  <si>
    <t>33550541</t>
  </si>
  <si>
    <t xml:space="preserve">زنجیره کششی (I) 120 کیلونیوتن. 63 و 132 کیلو ولت دسته اول تک سیم
</t>
  </si>
  <si>
    <t>33550542</t>
  </si>
  <si>
    <t xml:space="preserve">زنجیره کششی (II)120 کیلونیوتن. 63 و 132 کیلو ولت دسته اول  تک سیم
</t>
  </si>
  <si>
    <t>33550543</t>
  </si>
  <si>
    <t xml:space="preserve">زنجیره کششی (II) 2*120 کیلونیوتن. 63 و 132 کیلو ولت دسته اول باندل دو سیم
</t>
  </si>
  <si>
    <t>33550544</t>
  </si>
  <si>
    <t xml:space="preserve">زنجیره آویزی (I) 120  کیلونیوتن. 63 ,132  کیلو ولت دسته اول تک سیم
</t>
  </si>
  <si>
    <t>33550545</t>
  </si>
  <si>
    <t>زنجیره آویزی (I) 120  کیلونیوتن. 230 کیلو ولت دسته دوم  تک سیم</t>
  </si>
  <si>
    <t>33550546</t>
  </si>
  <si>
    <t xml:space="preserve">زنجیره آویزی (I) 120  کیلونیوتن. 63 ,132  کیلو ولت دسته اول باندل دو سیمه سیم
</t>
  </si>
  <si>
    <t>33550547</t>
  </si>
  <si>
    <t xml:space="preserve">زنجیره آویزی (I) 120  کیلونیوتن. 230 کیلو ولت دسته دوم  باندل دو سیمه </t>
  </si>
  <si>
    <t>33550548</t>
  </si>
  <si>
    <t xml:space="preserve">زنجیره آویزی (I) 120  کیلونیوتن. 400 کیلو ولت دسته سوم  باندل دو سیمه 
</t>
  </si>
  <si>
    <t>33550549</t>
  </si>
  <si>
    <t xml:space="preserve">زنجیره آویزی (II) 120 کیلونیوتن. 63 و 132 کیلو ولت دسته اول تک سیم
</t>
  </si>
  <si>
    <t>33550550</t>
  </si>
  <si>
    <t>زنجیره آویزی (II) 120 کیلونیوتن. 230 کیلو ولت دسته دوم تک سیم</t>
  </si>
  <si>
    <t>33550551</t>
  </si>
  <si>
    <t xml:space="preserve">زنجیره آویزی (II) 2*120 کیلونیوتن. 63 و 132 کیلو ولت دسته اول باندل دو سیمه
</t>
  </si>
  <si>
    <t>33550552</t>
  </si>
  <si>
    <t xml:space="preserve">زنجیره آویزی (II) 120 کیلونیوتن. 230 کیلو ولت دسته دوم تک سیم
</t>
  </si>
  <si>
    <t>33550553</t>
  </si>
  <si>
    <t>زنجیره آویزی (II) 2*120 کیلونیوتن. 230 کیلو ولت دسته دوم باندل دو سیم</t>
  </si>
  <si>
    <t>33550554</t>
  </si>
  <si>
    <t xml:space="preserve">زنجیره آویزی (II) 2*120 کیلونیوتن. 400 کیلو ولت دسته سوم باندل دو  سیمه
</t>
  </si>
  <si>
    <t>33550555</t>
  </si>
  <si>
    <t>زنجیره آویزی (II) 2*120 کیلونیوتن. 400 کیلو ولت دسته سوم باندل سه  سیمه</t>
  </si>
  <si>
    <t>33550556</t>
  </si>
  <si>
    <t xml:space="preserve">زنجیره آویزی (v)120 کیلونیوتن. 63 و132 کیلو ولت دسته اول تک سیم
</t>
  </si>
  <si>
    <t>33550557</t>
  </si>
  <si>
    <t>زنجیره آویزی (v)120 کیلونیوتن. 63 و132 کیلو ولت دسته اول باندل دوسیم</t>
  </si>
  <si>
    <t>33550558</t>
  </si>
  <si>
    <t xml:space="preserve">زنجیره آویزی (v)120 کیلونیوتن. 230 کیلو ولت برای دسته دوم تک سیم
</t>
  </si>
  <si>
    <t>33550559</t>
  </si>
  <si>
    <t>زنجیره آویزی (v)120 کیلونیوتن. 230 کیلو ولت برای دسته دوم باندل دوسیم</t>
  </si>
  <si>
    <t>33550560</t>
  </si>
  <si>
    <t xml:space="preserve">زنجیره آویزی (v)120 کیلونیوتن. 400 کیلو ولت دسته سوم باندل دوسیم
</t>
  </si>
  <si>
    <t>33550561</t>
  </si>
  <si>
    <t xml:space="preserve">زنجیره آویزی (v)120 کیلونیوتن. 400 کیلو ولت دسته سوم باندل سه سیم
</t>
  </si>
  <si>
    <t>33550562</t>
  </si>
  <si>
    <t xml:space="preserve">زنجیره آویزی (V معکوس)120 کیلونیوتن. 63 و132 کیلو ولت دسته اول، تک سیم
</t>
  </si>
  <si>
    <t>33550563</t>
  </si>
  <si>
    <t xml:space="preserve">زنجیره آویزی (V معکوس)120 کیلونیوتن. 230 کیلو ولت برای دسته دوم ، تک سیم
</t>
  </si>
  <si>
    <t>33550564</t>
  </si>
  <si>
    <t xml:space="preserve">زنجیره کششی (I) 160 کیلونیوتن. 230 کیلو ولت دسته دوم تک سیم
</t>
  </si>
  <si>
    <t>33550565</t>
  </si>
  <si>
    <t xml:space="preserve">زنجیره کششی (II) 160 کیلونیوتن. 230 کیلو ولت دسته دوم تک سیم
</t>
  </si>
  <si>
    <t>33550566</t>
  </si>
  <si>
    <t>زنجیره کششی (II) 2*160 کیلونیوتن. 230 کیلو ولت دسته دوم باندل دو  سیم</t>
  </si>
  <si>
    <t>33550567</t>
  </si>
  <si>
    <t xml:space="preserve">زنجیره کششی (II) 2*160 کیلونیوتن. 400 کیلو ولت دسته سوم باندل دو  سیم
</t>
  </si>
  <si>
    <t>33550568</t>
  </si>
  <si>
    <t>زنجیره کششی (III) 3*160 کیلونیوتن.400 کیلو ولت دسته سوم باندل سه سیم</t>
  </si>
  <si>
    <t>33550569</t>
  </si>
  <si>
    <t>زنجیره آویزی (I) 160کیلونیوتن. 230 کیلو ولت دسته دوم باندل دو سیم</t>
  </si>
  <si>
    <t>33550570</t>
  </si>
  <si>
    <t xml:space="preserve">زنجیره آویزی (I) 160کیلونیوتن. 400 کیلو ولت دسته سوم باندل دو سیم
</t>
  </si>
  <si>
    <t>33550571</t>
  </si>
  <si>
    <t>زنجیره آویزی (I) 160کیلونیوتن. 400 کیلو ولت دسته سوم باندل سه سیم</t>
  </si>
  <si>
    <t>33550572</t>
  </si>
  <si>
    <t xml:space="preserve">زنجیره آویزی (II) 2*160کیلونیوتن.400 کیلو ولت دسته سوم  باندل دو سیم
</t>
  </si>
  <si>
    <t>33550573</t>
  </si>
  <si>
    <t>زنجیره آویزی (II) 2*160کیلونیوتن.400 کیلو ولت دسته سوم  باندل سه سیم</t>
  </si>
  <si>
    <t>33550574</t>
  </si>
  <si>
    <t>زنجیره آویزی (V) 160کیلونیوتن. 230 کیلو ولت دسته دوم باندل دو سیمه</t>
  </si>
  <si>
    <t>33550575</t>
  </si>
  <si>
    <t>زنجیره آویزی (V) 160کیلونیوتن. 400 کیلو ولت دسته سوم باندل دو سیمه</t>
  </si>
  <si>
    <t>33550576</t>
  </si>
  <si>
    <t>زنجیره آویزی (V) 160کیلونیوتن. 400 کیلو ولت دسته سوم باندل سه سیمه</t>
  </si>
  <si>
    <t>33550577</t>
  </si>
  <si>
    <t>زنجیره کششی (II) 2*210 کیلونیوتن. 400 کیلو ولت دسته سوم باندل دو سیمه</t>
  </si>
  <si>
    <t>33550578</t>
  </si>
  <si>
    <t>زنجیره کششی (III) 3*210 کیلونیوتن. 400 کیلو ولت دسته سوم باندل سه سیمه</t>
  </si>
  <si>
    <t>33550579</t>
  </si>
  <si>
    <t>زنجیره آویزی (I)  210کیلونیوتن. 230 کیلو ولت دسته دوم باندل دو سیمه</t>
  </si>
  <si>
    <t>33550580</t>
  </si>
  <si>
    <t>زنجیره آویزی (I)  210کیلونیوتن. 400 کیلو ولت دسته سوم باندل دو سیمه</t>
  </si>
  <si>
    <t>33550581</t>
  </si>
  <si>
    <t>زنجیره آویزی (I) 210کیلونیوتن. 400 کیلو ولت دسته سوم باندل سه سیم</t>
  </si>
  <si>
    <t>33550582</t>
  </si>
  <si>
    <t>زنجیره آویزی (II)  2*210کیلونیوتن. 400 کیلو ولت دسته سوم باندل دو سیمه</t>
  </si>
  <si>
    <t>33550583</t>
  </si>
  <si>
    <t>زنجیره آویزی (II)  2*210کیلونیوتن. 400 کیلو ولت دسته سوم باندل سه سیمه</t>
  </si>
  <si>
    <t>33550584</t>
  </si>
  <si>
    <t>زنجیره آویزی (V)  210کیلونیوتن. 400 کیلو ولت دسته سوم باندل دو سیمه</t>
  </si>
  <si>
    <t>33550585</t>
  </si>
  <si>
    <t>زنجیره آویزی (V) 210کیلونیوتن. 400 کیلو ولت دسته سوم باندل سه سیمه</t>
  </si>
  <si>
    <t>33550601</t>
  </si>
  <si>
    <t xml:space="preserve">تهیه و تامین زنجیره آویزی سیم محافظ هوایی 80 کیلونیوتن بدون آرمورراد. </t>
  </si>
  <si>
    <t>33550602</t>
  </si>
  <si>
    <t xml:space="preserve">تهیه و تامین زنجیره آویزی سیم محافظ هوایی 80 کیلونیوتن با آرمورراد. </t>
  </si>
  <si>
    <t>33550603</t>
  </si>
  <si>
    <t>تهیه و تامین زنجیره کششی سیم محافظ هوایی تا 120 کیلونیوتن .</t>
  </si>
  <si>
    <t>33550604</t>
  </si>
  <si>
    <t>تهیه و تامین زنجیره آویزی سیم محافظ هوایی حاوی فیبر نوری با آرمورراد، 80 کیلونیوتن .</t>
  </si>
  <si>
    <t>33550605</t>
  </si>
  <si>
    <t>تهیه و تامین زنجیره کششی سیم محافظ هوایی حاوی فیبر نوری تا 120 کیلونیوتن .</t>
  </si>
  <si>
    <t>33550701</t>
  </si>
  <si>
    <t>تهیه و تامین جعبه اتصال فلزی دوراهی سیم  OPGW مناسب برای انواع سیم تا 48 تار</t>
  </si>
  <si>
    <t>33550702</t>
  </si>
  <si>
    <t>تهیه و تامین جعبه اتصال فلزی سه‌راهی سیم  OPGW مناسب برای انواع سیم تا 48 تار</t>
  </si>
  <si>
    <t>33550703</t>
  </si>
  <si>
    <t>تهیه و تامین جعبه اتصال فلزی چهارراهی سیم  OPGW مناسب برای انواع سیم تا 48 تار</t>
  </si>
  <si>
    <t>33550704</t>
  </si>
  <si>
    <t>تهیه و تامین کلمپ نگهدارنده[1] سیم محافظ هوایی حاوی فیبر نوری</t>
  </si>
  <si>
    <t>33550705</t>
  </si>
  <si>
    <t>جعبه اتصال فلزی دوراهی سیم  OPGW مناسب برای انواع سیم 36 و 48 تار.</t>
  </si>
  <si>
    <t>33550706</t>
  </si>
  <si>
    <t>ذخیره ساز سیم محافظ هوایی حاوی فیبر نوری.</t>
  </si>
  <si>
    <t>33550801</t>
  </si>
  <si>
    <t>تهیه و تامین فاصله دهنده ارتعاش گیر تک لولا برای خطوط با هر سطح ولتاژ و هر نوع هادی به صورت باندل دو سیمه.</t>
  </si>
  <si>
    <t>33550802</t>
  </si>
  <si>
    <t>تهیه و تامین فاصله دهنده ارتعاش گیر دو لولا برای خطوط با هر سطح ولتاژ  و هر نوع هادی به صورت باندل دو سیمه.</t>
  </si>
  <si>
    <t>33550803</t>
  </si>
  <si>
    <t>تهیه و تامین فاصله دهنده ارتعاش گیر تک لولا برای خطوط با هر سطح ولتاژ و هر نوع هادی به صورت باندل سه سیمه.</t>
  </si>
  <si>
    <t>33550804</t>
  </si>
  <si>
    <t>تهیه و تامین فاصله دهنده ارتعاش گیر دو لولا برای خطوط با هر سطح ولتاژ  و هر نوع هادی به صورت باندل سه سیمه.</t>
  </si>
  <si>
    <t>33550805</t>
  </si>
  <si>
    <t>تهیه و تامین فاصله دهنده ارتعاش گیر تک لولا برای خطوط با هر سطح ولتاژ و هر نوع هادی به صورت باندل چهار سیمه.</t>
  </si>
  <si>
    <t>33550806</t>
  </si>
  <si>
    <t>تهیه و تامین فاصله دهنده ارتعاش گیر دو لولا برای خطوط با هر سطح ولتاژ  و هر نوع هادی به صورت باندل چهار سیمه.</t>
  </si>
  <si>
    <t>33550807</t>
  </si>
  <si>
    <t>تهیه و تامین فاصله دهنده جمپر برای خطوط با هر سطح ولتاژ و هر نوع هادی به صورت باندل دو سیمه.</t>
  </si>
  <si>
    <t>33550808</t>
  </si>
  <si>
    <t>تهیه و تامین فاصله دهنده جمپر برای خطوط با هر سطح ولتاژ و هر نوع هادی به صورت باندل سه سیمه.</t>
  </si>
  <si>
    <t>33550809</t>
  </si>
  <si>
    <t>تهیه و تامین فاصله دهنده جمپر برای خطوط با هر سطح ولتاژ و هر نوع هادی به صورت باندل چهار سیمه.</t>
  </si>
  <si>
    <t>33550901</t>
  </si>
  <si>
    <t>تهیه و تامین ارتعاش گیر برای سیمهای هادی HYENA ,LYNX ,HAWK SQUAB</t>
  </si>
  <si>
    <t>33550902</t>
  </si>
  <si>
    <t>تهیه و تامین ارتعاش گیر برای سیم های هادی ,CANARY ,DRAKE CURLEW ,MARTIN.</t>
  </si>
  <si>
    <t>33550903</t>
  </si>
  <si>
    <t>تهیه و تامین ارتعاش گیر برای هر نوع سیم محافظ.</t>
  </si>
  <si>
    <t>33550904</t>
  </si>
  <si>
    <t>تهیه و تامین ارتعاش گیر برای سیم های محافظ هوایی حاوی فیبر نوری تا قطر 15 میلی متر.</t>
  </si>
  <si>
    <t>33551006</t>
  </si>
  <si>
    <t>آرمورراد برای سیم‌‌های هادی با قطر 14 تا 17 میلیمتر</t>
  </si>
  <si>
    <t>33551007</t>
  </si>
  <si>
    <t>آرمورراد برای سیم‌‌های هادی با قطر 17.5 تا 20 میلیمتر</t>
  </si>
  <si>
    <t>33551008</t>
  </si>
  <si>
    <t>آرمورراد برای سیم‌‌های هادی با قطر 20.5 تا 22 میلیمتر</t>
  </si>
  <si>
    <t>33551009</t>
  </si>
  <si>
    <t>آرمورراد برای سیم‌ هادی با قطر 22.5 تا 25 میلیمتر</t>
  </si>
  <si>
    <t>33551010</t>
  </si>
  <si>
    <t>آرمورراد برای سیم‌ هادی با قطر 25.5 تا 30 میلیمتر</t>
  </si>
  <si>
    <t>33551011</t>
  </si>
  <si>
    <t>آرمورراد برای سیم‌ هادی با قطر 30.5 تا 33 میلیمتر</t>
  </si>
  <si>
    <t>33551012</t>
  </si>
  <si>
    <t>آرمورراد برای سیم‌ هادی با قطر 33.5 تا 36 میلیمتر</t>
  </si>
  <si>
    <t>33551013</t>
  </si>
  <si>
    <t>آرمورراد برای سیم‌ هادی با قطر 36.5 تا 40 میلیمتر</t>
  </si>
  <si>
    <t>33551014</t>
  </si>
  <si>
    <t>آرمورراد برای سیم‌ محافظ حاوی فیبر نوری جهت نصب گوی‌ رنگی اعلام خطر</t>
  </si>
  <si>
    <t>33551101</t>
  </si>
  <si>
    <t>تهیه و تامین گوی رنگی اعلام خطر برای انواع سیم های هادی و محافظ هوایی.</t>
  </si>
  <si>
    <t>33551201</t>
  </si>
  <si>
    <t>تهیه و تامین وزنه تعادلی 25 کیلوگرمی</t>
  </si>
  <si>
    <t>33551202</t>
  </si>
  <si>
    <t>وزنه تعادلی 50 کیلوگرمی.</t>
  </si>
  <si>
    <t>33551203</t>
  </si>
  <si>
    <t>وزنه تعادلی 2.5 کیلوگرمی.</t>
  </si>
  <si>
    <t>33551306</t>
  </si>
  <si>
    <t>غلاف تعمیری برای سیم‌‌های هادی با قطر 14 تا 17 میلیمتر</t>
  </si>
  <si>
    <t>33551307</t>
  </si>
  <si>
    <t>غلاف تعمیری برای سیم‌‌های هادی با قطر 17.5 تا 20 میلیمتر</t>
  </si>
  <si>
    <t>33551308</t>
  </si>
  <si>
    <t>غلاف تعمیری برای سیم‌‌های هادی با قطر 20.5 تا 22 میلیمتر</t>
  </si>
  <si>
    <t>33551309</t>
  </si>
  <si>
    <t>غلاف تعمیری برای سیم‌ هادی با قطر 22.5 تا 25 میلیمتر</t>
  </si>
  <si>
    <t>33551310</t>
  </si>
  <si>
    <t>غلاف تعمیری برای سیم‌ هادی با قطر 25.5 تا 30 میلیمتر</t>
  </si>
  <si>
    <t>33551311</t>
  </si>
  <si>
    <t>غلاف تعمیری برای سیم‌ هادی با قطر 30.5 تا 33 میلیمتر</t>
  </si>
  <si>
    <t>33551312</t>
  </si>
  <si>
    <t>غلاف تعمیری برای سیم‌ هادی با قطر 33.5 تا 36 میلیمتر</t>
  </si>
  <si>
    <t>33551313</t>
  </si>
  <si>
    <t>غلاف تعمیری برای سیم‌ هادی با قطر 36.5 تا 40 میلیمتر</t>
  </si>
  <si>
    <t>33551401</t>
  </si>
  <si>
    <t>تهیه و تامین مفصل میانی برای انواع سیم محافظ هوایی.</t>
  </si>
  <si>
    <t>33551408</t>
  </si>
  <si>
    <t>مفصل میانی برای سیم‌‌های هادی با قطر 14 تا 17 میلیمتر</t>
  </si>
  <si>
    <t>33551409</t>
  </si>
  <si>
    <t>مفصل میانی برای سیم‌‌های هادی با قطر 17.5 تا 20 میلیمتر</t>
  </si>
  <si>
    <t>33551410</t>
  </si>
  <si>
    <t>مفصل میانی برای سیم‌‌های هادی با قطر 20.5 تا 22 میلیمتر</t>
  </si>
  <si>
    <t>33551411</t>
  </si>
  <si>
    <t>مفصل میانی برای سیم‌ هادی با قطر 22.5 تا 25 میلیمتر</t>
  </si>
  <si>
    <t>33551412</t>
  </si>
  <si>
    <t>مفصل میانی برای سیم‌ هادی با قطر 25.5 تا 30 میلیمتر</t>
  </si>
  <si>
    <t>33551413</t>
  </si>
  <si>
    <t>مفصل میانی برای سیم‌ هادی با قطر 30.5 تا 33 میلیمتر</t>
  </si>
  <si>
    <t>33551414</t>
  </si>
  <si>
    <t>مفصل میانی برای سیم‌ هادی با قطر 33.5 تا 36 میلیمتر</t>
  </si>
  <si>
    <t>33551415</t>
  </si>
  <si>
    <t>مفصل میانی برای سیم‌ هادی با قطر 36.5 تا 40 میلیمتر</t>
  </si>
  <si>
    <t>33560101</t>
  </si>
  <si>
    <t xml:space="preserve">هادی‌های شبکه زمین مسی نرم (Annealed) با هر سطح مقطع </t>
  </si>
  <si>
    <t>33560201</t>
  </si>
  <si>
    <t>قالب گرافیتی جوش احتراقی چهار راه (ضربدری بدون برش هادی) برای هادی شبکه زمین با سطح مقطع تا  95 میلی‌متر مربع</t>
  </si>
  <si>
    <t>33560202</t>
  </si>
  <si>
    <t>قالب گرافیتی جوش احتراقی چهار راه (ضربدری بدون برش هادی) برای هادی شبکه زمین با سطح مقطع تا  120 میلی‌متر مربع</t>
  </si>
  <si>
    <t>33560203</t>
  </si>
  <si>
    <t>قالب گرافیتی جوش احتراقی چهار راه (ضربدری بدون برش هادی) برای هادی شبکه زمین با سطح مقطع تا  150 میلی‌متر مربع</t>
  </si>
  <si>
    <t>33560204</t>
  </si>
  <si>
    <t>قالب گرافیتی جوش احتراقی چهار راه (ضربدری بدون برش هادی) برای هادی شبکه زمین با سطح مقطع تا  185 میلی‌متر مربع</t>
  </si>
  <si>
    <t>33560205</t>
  </si>
  <si>
    <t>قالب گرافیتی جوش احتراقی چهار راه (ضربدری بدون برش هادی) برای هادی شبکه زمین با سطح مقطع 240 میلی‌متر مربع و بالاتر</t>
  </si>
  <si>
    <t>33560206</t>
  </si>
  <si>
    <t>قالب گرافیتی جوش احتراقی سه‌راه برای اتصال رایزر سایز 35 میلی‌متر مربعی به هر سایز هادی شبکه زمین</t>
  </si>
  <si>
    <t>33560207</t>
  </si>
  <si>
    <t>قالب گرافیتی جوش احتراقی سه‌راه برای اتصال رایزر سایز 50 و 70 میلی‌متر مربعی به هر سایز هادی شبکه زمین</t>
  </si>
  <si>
    <t>33560208</t>
  </si>
  <si>
    <t>قالب گرافیتی جوش احتراقی سه‌راه برای اتصال رایزر سایز 95 و 120 میلی‌متر مربعی به هر سایز هادی شبکه زمین</t>
  </si>
  <si>
    <t>33560209</t>
  </si>
  <si>
    <t>قالب گرافیتی جوش احتراقی سه‌راه برای اتصال رایزر سایز 150 و 185 میلی‌متر مربعی به هر سایز هادی شبکه زمین</t>
  </si>
  <si>
    <t>33560210</t>
  </si>
  <si>
    <t>قالب گرافیتی جوش احتراقی سه‌راه برای اتصال رایزر سایز 240 میلی‌متر مربعی و بالاتر به هر سایز هادی شبکه زمین</t>
  </si>
  <si>
    <t>33560211</t>
  </si>
  <si>
    <t>قالب گرافیتی جوش احتراقی جهت اتصال میله راد زمین به شبکه زمین با سطح مقطع تا 150 میلی متر مربعی</t>
  </si>
  <si>
    <t>33560212</t>
  </si>
  <si>
    <t>قالب گرافیتی جوش احتراقی جهت اتصال میله راد زمین به شبکه زمین با سطح مقطع  185 میلی متر مربعی و بالاتر از آن</t>
  </si>
  <si>
    <t>33560301</t>
  </si>
  <si>
    <t>ارت موقت سه فاز به صورت کامل همراه کلمپ اتصال به هادی فاز و سیستم زمین ، هادی مسی روکش دار، دسته عایق و مفصل و بوشن به طول مناسب برای سوئیچ‌گیر 63 و 132 کیلوولت</t>
  </si>
  <si>
    <t>33560302</t>
  </si>
  <si>
    <t>ارت موقت سه فاز به صورت کامل همراه کلمپ اتصال به هادی فاز و سیستم زمین ، هادی مسی روکش دار، دسته عایق و مفصل و بوشن  به طول مناسب برای سوئیچ‌گیر 230 و 400 کیلوولت</t>
  </si>
  <si>
    <t>33560305</t>
  </si>
  <si>
    <t>ارت موقت سه‌فاز به صورت کامل همراه کلمپ اتصال به هادی فاز و سیستم زمین، هادی مسی روکش‌دار، دسته عایق و مفصل و بوشن به طول مناسب برای سوئیچ‌گیر 132  کیلوولت.</t>
  </si>
  <si>
    <t>33560306</t>
  </si>
  <si>
    <t>ارت موقت سه‌فاز به صورت کامل همراه کلمپ اتصال به هادی فاز و سیستم زمین، هادی مسی روکش‌دار، دسته عایق و مفصل و بوشن  به طول مناسب برای سوئیچ‌گیر 400 کیلوولت.</t>
  </si>
  <si>
    <t>33561001</t>
  </si>
  <si>
    <t>تهیه و تامین میله زمین با قطر 20 میلی متر و به طول 2 متر با کلمپ اتصال میله به سیم با روکش گالوانیزه .</t>
  </si>
  <si>
    <t>33561002</t>
  </si>
  <si>
    <t>تهیه و تامین میله زمین با قطر 20 میلی متر و به طول 2 متر با کلمپ اتصال میله به سیم با روکش مسی.</t>
  </si>
  <si>
    <t>33561003</t>
  </si>
  <si>
    <t>تهیه و تامین کلمپ اتصال سیم زمین به برج (یا سیم به سیم) با روکش گالوانیزه</t>
  </si>
  <si>
    <t>33561004</t>
  </si>
  <si>
    <t>تهیه و تامین کلمپ اتصال سیم زمین به برج (یا سیم به سیم) با روکش مسی</t>
  </si>
  <si>
    <t>33561005</t>
  </si>
  <si>
    <t>کلمپ اتصال سیم به سیم با روکش گالوانیزه.</t>
  </si>
  <si>
    <t>33561006</t>
  </si>
  <si>
    <t>کلمپ اتصال سیم به سیم با روکش مسی.</t>
  </si>
  <si>
    <t>33570101</t>
  </si>
  <si>
    <t>دیسکرپنسی سوئیچ</t>
  </si>
  <si>
    <t>33570103</t>
  </si>
  <si>
    <t>سلکتورسوئیچ کلیددار</t>
  </si>
  <si>
    <t>33570104</t>
  </si>
  <si>
    <t xml:space="preserve">چراغ سیگنال 
</t>
  </si>
  <si>
    <t>33570105</t>
  </si>
  <si>
    <t xml:space="preserve">پوش باتن معمولی </t>
  </si>
  <si>
    <t>33570106</t>
  </si>
  <si>
    <t>پوش باتن چراغدار</t>
  </si>
  <si>
    <t>33570107</t>
  </si>
  <si>
    <t xml:space="preserve"> پوش باتن نوع قارچی</t>
  </si>
  <si>
    <t>33570108</t>
  </si>
  <si>
    <t>سمافور عقربه ای یا نشاندهنده با لامپ  LED</t>
  </si>
  <si>
    <t>33570109</t>
  </si>
  <si>
    <t>واحد آلارم 10 پنجره‌ای</t>
  </si>
  <si>
    <t>33570110</t>
  </si>
  <si>
    <t>واحد آلارم 16 پنجره‌ای</t>
  </si>
  <si>
    <t>33570111</t>
  </si>
  <si>
    <t>واحد آلارم 20 پنجره‌ای</t>
  </si>
  <si>
    <t>33570112</t>
  </si>
  <si>
    <t>واحد آلارم 24 پنجره‌ای</t>
  </si>
  <si>
    <t>33570113</t>
  </si>
  <si>
    <t>واحد آلارم 36 پنجره‌ای</t>
  </si>
  <si>
    <t>33570114</t>
  </si>
  <si>
    <t>سلکتور سوئیچ تا سه وضعیت.</t>
  </si>
  <si>
    <t>33570115</t>
  </si>
  <si>
    <t>سلکتور سوئیچ پنج تا هفت وضعیت.</t>
  </si>
  <si>
    <t>33570116</t>
  </si>
  <si>
    <t>رله کمکی با رنج ولتاژی ۲۴ تا ۲۲۰ ولت AC/DC و جریان وصل بیش از 7 آمپر با ۴ کنتاکت خروجی.</t>
  </si>
  <si>
    <t>33570201</t>
  </si>
  <si>
    <t xml:space="preserve"> دستگاه اندازه‌گیری آنالوگ آمپرمتر و ولت‌متر، با زاویه انحراف 90 درجه</t>
  </si>
  <si>
    <t>33570202</t>
  </si>
  <si>
    <t xml:space="preserve"> دستگاه اندازه‌گیری آنالوگ آمپرمتر و ولتمتر، با زاویه انحراف 240 درجه</t>
  </si>
  <si>
    <t>33570203</t>
  </si>
  <si>
    <t xml:space="preserve"> دستگاه اندازه‌گیری آنالوگ فرکانس متر با زاویه انحراف 90 درجه</t>
  </si>
  <si>
    <t>33570204</t>
  </si>
  <si>
    <t xml:space="preserve"> دستگاه اندازه‌گیری آنالوگ فرکانس متر با زاویه انحراف 240 درجه</t>
  </si>
  <si>
    <t>33570205</t>
  </si>
  <si>
    <t xml:space="preserve"> دستگاه اندازه گیری آنالوگ آمپرمتر سیستم DC به همراه شنت، با زاویه انحراف 90 درجه</t>
  </si>
  <si>
    <t>33570206</t>
  </si>
  <si>
    <t xml:space="preserve"> دستگاه اندازه گیری آنالوگ آمپرمتر سیستم DC به همراه شنت، با زاویه انحراف 240 درجه</t>
  </si>
  <si>
    <t>33570207</t>
  </si>
  <si>
    <t xml:space="preserve"> دستگاه اندازه گیری آنالوگ ولت‌متر سیستم DC با زاویه انحراف 90 درجه</t>
  </si>
  <si>
    <t>33570208</t>
  </si>
  <si>
    <t xml:space="preserve"> دستگاه اندازه گیری آنالوگ ولت‌متر سیستم DC با زاویه انحراف 240 درجه</t>
  </si>
  <si>
    <t>33570212</t>
  </si>
  <si>
    <t xml:space="preserve"> سنکروسکوپ  با ابعاد 144*144 میلی‌متر</t>
  </si>
  <si>
    <t>33570215</t>
  </si>
  <si>
    <t xml:space="preserve"> سنکروسکوپ  با ابعاد 96×96 میلی‌متر</t>
  </si>
  <si>
    <t>33570301</t>
  </si>
  <si>
    <t>تست بلاک جریانی یا ولتاژی</t>
  </si>
  <si>
    <t>33570303</t>
  </si>
  <si>
    <t>آلارم صوتی داخل سالن</t>
  </si>
  <si>
    <t>33570304</t>
  </si>
  <si>
    <t>آلارم صوتی محوطه پست</t>
  </si>
  <si>
    <t>33580101</t>
  </si>
  <si>
    <t>دستگاه‌ اندازه‌گیری مرکزی با کلاس دقت 2/0</t>
  </si>
  <si>
    <t>33580102</t>
  </si>
  <si>
    <t>دستگاه ‌اندازه‌گیری مرکزی با کلاس دقت 5/0</t>
  </si>
  <si>
    <t>33580203</t>
  </si>
  <si>
    <t>واحد آلارم از نوع LCD  ابعاد 96×96 با قابلیت ثبت وقایع</t>
  </si>
  <si>
    <t>33580204</t>
  </si>
  <si>
    <t>واحد آلارم از نوع LCD  ابعاد 144×144با قابلیت ثبت وقایع</t>
  </si>
  <si>
    <t>33580303</t>
  </si>
  <si>
    <t>تابلو ثبات خطای مجتمع  شامل چهار کارت (هر کارت شامل 8  ورودی آنالوگ و 16 ورودی دیجیتال)</t>
  </si>
  <si>
    <t>33580304</t>
  </si>
  <si>
    <t>تابلو ثبات وقایع مجتمع  شامل چهار کارت (هر کارت شامل 32  ورودی دیجیتال)</t>
  </si>
  <si>
    <t>33580401</t>
  </si>
  <si>
    <t>تنظیم کننده اتوماتیک ولتاژ ترانسفورماتور قدرت (AVR)</t>
  </si>
  <si>
    <t>33580402</t>
  </si>
  <si>
    <t>قابلیت پروتکل IEC 61850 با پورت فیبر نوری برای AVR</t>
  </si>
  <si>
    <t>33580403</t>
  </si>
  <si>
    <t>قابلیت پروتکل IEC 61850 با پورت اترنت برای  AVR</t>
  </si>
  <si>
    <t>33580404</t>
  </si>
  <si>
    <t>نشاندهنده شماره TAP ترانس</t>
  </si>
  <si>
    <t>33580405</t>
  </si>
  <si>
    <t xml:space="preserve"> کنترل کننده توان راکتیو (VCR)</t>
  </si>
  <si>
    <t>33580407</t>
  </si>
  <si>
    <t>سنکروسکوپ دیجیتال با ابعاد 96*96 میلیمتر بدون صفحه نمایش پارامترها.</t>
  </si>
  <si>
    <t>33580501</t>
  </si>
  <si>
    <t xml:space="preserve"> ترانسدیوسر تک فاز ولتاژی، جریانی، دما یا فرکانسی</t>
  </si>
  <si>
    <t>33580504</t>
  </si>
  <si>
    <t>ترانسدیوسر دما به همراه ترانس‌میتر</t>
  </si>
  <si>
    <t>33580505</t>
  </si>
  <si>
    <t>ترانسدیوسر تپ چنجر ترانس</t>
  </si>
  <si>
    <t>33580506</t>
  </si>
  <si>
    <t>ترانسدیوسر سه فاز با قابلیت خروجی Modbus و چهار خروجی انالوگ</t>
  </si>
  <si>
    <t>33580601</t>
  </si>
  <si>
    <t>تایمر با رنج ولتاژی 24 تا 220 ولت AC/DC با 4 کنتاکت خروجی</t>
  </si>
  <si>
    <t>33580602</t>
  </si>
  <si>
    <t>رله کمکی با رنج ولتاژی 24 تا 220 ولت AC/DC با 4 کنتاکت خروجی</t>
  </si>
  <si>
    <t>33580603</t>
  </si>
  <si>
    <t>کارت اضافی جهت تابلو ثبات خطای مجتمع.</t>
  </si>
  <si>
    <t>33580604</t>
  </si>
  <si>
    <t>کارت اضافی جهت تابلو ثبات وقایع مجتمع.</t>
  </si>
  <si>
    <t>33580605</t>
  </si>
  <si>
    <t>قابلیت موازی‌کردن تا شش ترانس تنظیم کننده اتوماتیک ولتاژ ترانسفورماتور قدرت.</t>
  </si>
  <si>
    <t>33590101</t>
  </si>
  <si>
    <t xml:space="preserve"> Server مشخصات پایه کامپیوتر صنعتی جدول شماره 5 مقدمه</t>
  </si>
  <si>
    <t>33590102</t>
  </si>
  <si>
    <t>Engineering Work Station Computer with     23inch Monitor مشخصات پایه کامپیوتر صنعتی مطابق جدول شماره 5 مقدمه</t>
  </si>
  <si>
    <t>33590103</t>
  </si>
  <si>
    <t>Operator Work Station  Computer with two 23inch Monitors  مشخصات پایه کامپیوتر صنعتی مطابق جدول شماره 5 مقدمه</t>
  </si>
  <si>
    <t>33590104</t>
  </si>
  <si>
    <t>سوئیچ KVM  (Keyboard Video Mouse) به همراه متعلقات</t>
  </si>
  <si>
    <t>33590105</t>
  </si>
  <si>
    <t xml:space="preserve">  Gateway (External) </t>
  </si>
  <si>
    <t>33590106</t>
  </si>
  <si>
    <t xml:space="preserve">GPS (with all necessary) </t>
  </si>
  <si>
    <t>33590108</t>
  </si>
  <si>
    <t xml:space="preserve"> سوئیچ در سطح پست مطابق مشخصات پایه در جدول شماره 3   Station Level Ethernet Switch </t>
  </si>
  <si>
    <t>33590109</t>
  </si>
  <si>
    <t xml:space="preserve"> سوئیچ در سطح بی مطابق مشخصات پایه در جدول شماره 4   Bay Level Ethernet Switch </t>
  </si>
  <si>
    <t>33590110</t>
  </si>
  <si>
    <t xml:space="preserve">Common BCU مطابق مشخصات پایه جدول شماره 1 </t>
  </si>
  <si>
    <t>33590111</t>
  </si>
  <si>
    <t xml:space="preserve">BCU مطابق مشخصات پایه جدول شماره 2  </t>
  </si>
  <si>
    <t>33590112</t>
  </si>
  <si>
    <t>مبدل صنعتی  ولتاژ DC  110 تا 220 ولت به 48 ولت یا 12 ولت متناسب با توان و ولتاژ تغذیه کامپیوترهای سیستم</t>
  </si>
  <si>
    <t>33590113</t>
  </si>
  <si>
    <t xml:space="preserve"> مبدل پروتکل و پورت مبدل نظیر  RS 422/432/485  به فیبر نوری یا اترنت و یا مبدل اترنت به فیبر نوری و برعکس . </t>
  </si>
  <si>
    <t>33590114</t>
  </si>
  <si>
    <t>کلیه نرم افزارهای مربوط Configuration و Reconfiguration  و سرورها و HMI ها و سیستم عامل و REDUNDANCY و خواندن مقادیر و مشاهده حوادث و اتفاقات و بطور کلی تمامی نرم افزارهایی که برای تکمیل سیستم DCS  بنا به نیاز طرح بر اساس نظر کارفرما و مشاور لازم است.</t>
  </si>
  <si>
    <t>33600101</t>
  </si>
  <si>
    <t>رله دیستانس حفاظت خطوط انتقال400 و 230 کیلوولت با قابلیت‌های پایه (جدول 1 الف)</t>
  </si>
  <si>
    <t>33600102</t>
  </si>
  <si>
    <t>رله دیستانس حفاظت خطوط 132و 63 کیلو ولت با قابلیت‌های پایه (جدول 1 ب)</t>
  </si>
  <si>
    <t>33600103</t>
  </si>
  <si>
    <t>رله دیفرانسیل طولی برای خطوط انتقال230 و 400 کیلوولت  با قابلیت‌های پایه (جدول 2 الف)</t>
  </si>
  <si>
    <t>33600104</t>
  </si>
  <si>
    <t>رله دیفرانسیل طولی برای خطوط فوق توزیع 63 و 132 کیلوولت  با قابلیت‌های پایه (جدول 2 ب)</t>
  </si>
  <si>
    <t>33600105</t>
  </si>
  <si>
    <t xml:space="preserve">رله دیفرانسیل جهت حفاظت ترانسفور ماتور انتقال با قابلیت‌های پایه (جدول 3 الف)، به صورت دو سیم پیچه </t>
  </si>
  <si>
    <t>33600106</t>
  </si>
  <si>
    <t>رله دیفرانسیل جهت حفاظت ترانسفور ماتور انتقال با قابلیت‌های پایه (جدول 3 الف)، به صورت سه سیم پیچه</t>
  </si>
  <si>
    <t>33600107</t>
  </si>
  <si>
    <t>رله دیفرانسیل جهت حفاظت ترانسفور ماتور انتقال با قابلیت‌های پایه (جدول 3 الف)، به صورت چهار سیم پیچه</t>
  </si>
  <si>
    <t>33600108</t>
  </si>
  <si>
    <t>رله دیفرانسیل جهت حفاظت ترانسفور ماتور انتقال با قابلیت‌های پایه (جدول 3 الف)، به صورت پنج سیم پیچه</t>
  </si>
  <si>
    <t>33600109</t>
  </si>
  <si>
    <t xml:space="preserve">رله دیفرانسیل جهت حفاظت ترانسفور ماتور فوق توزیع با قابلیت‌های پایه (جدول 3 ب)، به صورت  دو سیم پیچه </t>
  </si>
  <si>
    <t>33600110</t>
  </si>
  <si>
    <t xml:space="preserve">رله دیفرانسیل جهت حفاظت ترانسفور ماتور فوق توزیع با قابلیت‌های پایه (جدول 3 ب)، به صورت  سه سیم پیچه </t>
  </si>
  <si>
    <t>33600111</t>
  </si>
  <si>
    <t>رله دیفرانسیل باس بار سه فاز، با مشخصه امپدانس بالا (High Impedance)  با امکانات و قابلیت‌های پایه (جدول 4 ب) ذکر شده در مقدمه فصل</t>
  </si>
  <si>
    <t>33600112</t>
  </si>
  <si>
    <t>رله حفاظت باسبار امپدانس کم  متمرکز ( Central Low Impedance )  با امکانات و قابلیت های پایه (جدول 4 الف) ذکر شده در مقدمه</t>
  </si>
  <si>
    <t>33600113</t>
  </si>
  <si>
    <t>رله حفاظت جریانی فیدر باس کوپلر باقابلیت‌های پایه (جدول 6 ب)</t>
  </si>
  <si>
    <t>33600114</t>
  </si>
  <si>
    <t>رله حفاظت کلید با قابلیت‌های پایه (جدول 5)</t>
  </si>
  <si>
    <t>33600115</t>
  </si>
  <si>
    <t>رله اضافه جریان جهت دار در خطوط 132 و 63 کیلو ولت و یا فیدر نیرو گاهی  باقابلیت‌های پایه (جدول 6 الف)</t>
  </si>
  <si>
    <t>33600116</t>
  </si>
  <si>
    <t xml:space="preserve">رله حفاظت فیدر ترانس در آرایش یک و نیم کلیدی به صورت سه فاز  </t>
  </si>
  <si>
    <t>33600117</t>
  </si>
  <si>
    <t xml:space="preserve">رله حفاظت خطای زمین محدود شده ترانس از نوع با امپدانس بالا   (High Impedance Restricted Earth Fault) </t>
  </si>
  <si>
    <t>33600118</t>
  </si>
  <si>
    <t>رله حفاظت خطای زمین محدود شده ترانس از نوع با امپدانس پائین (Low Impedance Restricted Earth Fault) با فانکشن مجزا جهت سمت HV و LV ترانس</t>
  </si>
  <si>
    <t>33600119</t>
  </si>
  <si>
    <t>رله حفاظت جریانی سمت HV ترانس باقابلیت‌های پایه (جدول 6 ب)</t>
  </si>
  <si>
    <t>33600120</t>
  </si>
  <si>
    <t>رله حفاظت جریانی سمت LV ترانس باقابلیت‌های پایه (جدول 6 ب)</t>
  </si>
  <si>
    <t>33600121</t>
  </si>
  <si>
    <t>رله حفاظت جریانی سمت سیم پیچ ثالثیه ترانس با قابلیت‌های پایه (جدول 6 ب)</t>
  </si>
  <si>
    <t>33600122</t>
  </si>
  <si>
    <t xml:space="preserve">رله اضافه جریان تک فاز ترانسفورماتور (High set &amp; Low set Over Current)  </t>
  </si>
  <si>
    <t>33600123</t>
  </si>
  <si>
    <t xml:space="preserve">رله جریان زمین حساس (Sensitive earth fault) باقابلیت‌های پایه </t>
  </si>
  <si>
    <t>33600124</t>
  </si>
  <si>
    <t xml:space="preserve"> رله جریان زمین ( Standby earth fault) </t>
  </si>
  <si>
    <t>33600125</t>
  </si>
  <si>
    <t>رله حفاظت ولتاژی ترانس باقابلیت‌های پایه (جدول 6 ج)</t>
  </si>
  <si>
    <t>33600126</t>
  </si>
  <si>
    <t xml:space="preserve">رله حذف بار اضافه و کاهش ولتاژ و فرکانس 5 مرحله ای frequency /voltage load shedding </t>
  </si>
  <si>
    <t>33600127</t>
  </si>
  <si>
    <t xml:space="preserve">رله حفاظت جریانی حذف بار ترانس load sharing </t>
  </si>
  <si>
    <t>33600128</t>
  </si>
  <si>
    <t>رله حفاظت دیفرانسیل راکتور با مشخصه امپدانس کم (Low Impedance)  و سه فاز</t>
  </si>
  <si>
    <t>33600130</t>
  </si>
  <si>
    <t>رله حفاظت جریانی راکتور باقابلیت‌های پایه (جدول 6 ب)</t>
  </si>
  <si>
    <t>33600131</t>
  </si>
  <si>
    <t>رله حفاظت ولتاژی راکتور باقابلیت‌های پایه (جدول 6 ج)</t>
  </si>
  <si>
    <t>33600132</t>
  </si>
  <si>
    <t>رله حفاظت جریانی فیدر خازنی باقابلیت‌های پایه (جدول 6 ب)</t>
  </si>
  <si>
    <t>33600133</t>
  </si>
  <si>
    <t xml:space="preserve">رله حفاظت نامتعادلی unbalancy جریان جهت فیدرهای خازنی </t>
  </si>
  <si>
    <t>33600134</t>
  </si>
  <si>
    <t>رله حفاظت جریانی فیدر خروجی توزیع (11و 20و 33 کیلوولت) باقابلیت‌های پایه (جدول 6 ب)</t>
  </si>
  <si>
    <t>33600135</t>
  </si>
  <si>
    <t>رله حفاظت جریانی فیدر های باس کوپلر توزیع (11و 20و 33 کیلوولت)  باقابلیت‌های پایه (جدول 6 ب)</t>
  </si>
  <si>
    <t>33600136</t>
  </si>
  <si>
    <t>رله حفاظت ولتاژی باس بار توزیع (11و 20و 33 کیلوولت) باقابلیت‌های پایه (جدول 6 ج)</t>
  </si>
  <si>
    <t>33600137</t>
  </si>
  <si>
    <t xml:space="preserve">رله حفاظت جریان زمین حساس جهت فیدرهای توزیع (11و 20و 33 کیلوولت) </t>
  </si>
  <si>
    <t>33600138</t>
  </si>
  <si>
    <t>رله تریپ با قابلیت ذکر شده در مقدمه و  با 4 کنتاکت</t>
  </si>
  <si>
    <t>33600139</t>
  </si>
  <si>
    <t>رله نظارت بر صحت برقراری تغذیه و مدارات تریپ (Trip Circuit Supervision Relay)</t>
  </si>
  <si>
    <t>33600140</t>
  </si>
  <si>
    <t>رله وصل(Close)  با قابلیت ذکر شده در مقدمه و با 4 کنتاکت</t>
  </si>
  <si>
    <t>33600141</t>
  </si>
  <si>
    <t>رله نظارت بر صحت برقراری تغذیه و مدارات وصل (Close Circuit Supervision Relay)</t>
  </si>
  <si>
    <t>33600142</t>
  </si>
  <si>
    <t>رله لاک اوت با قابلیت reset بصورت دستی و الکتریکی</t>
  </si>
  <si>
    <t>33600144</t>
  </si>
  <si>
    <t>رله کمکی سرعت بالا  کمتر از 10 میلی ثانیه با 4 کنتاکت</t>
  </si>
  <si>
    <t>33600145</t>
  </si>
  <si>
    <t>رله کمکی سرعت بالا  کمتر از 10 میلی ثانیه با 8 کنتاکت</t>
  </si>
  <si>
    <t>33600146</t>
  </si>
  <si>
    <t>رله کمکی سرعت بالا  کمتر از 10 میلی ثانیه با 4 کنتاکت و دارای پرچم  (Flag)</t>
  </si>
  <si>
    <t>33600149</t>
  </si>
  <si>
    <t xml:space="preserve">تست بلاک  با چهارده کنتاکت </t>
  </si>
  <si>
    <t>33600150</t>
  </si>
  <si>
    <t>تست پلاگ مناسب برای ردیف 251223</t>
  </si>
  <si>
    <t>33600151</t>
  </si>
  <si>
    <t>تست بلاک با چهارده کنتاکت با قابلیت اتصال کوتاه ثانویه ترانس جریان</t>
  </si>
  <si>
    <t>33600152</t>
  </si>
  <si>
    <t xml:space="preserve">تست پلاگ مناسب برای ردیف 251227
</t>
  </si>
  <si>
    <t>33600158</t>
  </si>
  <si>
    <t>پورت اضافی ارتباطی با سیستم اتوماسیون جهت Common BCU و .BCU</t>
  </si>
  <si>
    <t>33600159</t>
  </si>
  <si>
    <t>اضافه بها بابت هر ورودی (Input) دیجیتال  یا  خروجی (Output) دیجیتال جهت Common BCU و .BCU</t>
  </si>
  <si>
    <t>33600162</t>
  </si>
  <si>
    <t xml:space="preserve">رله سنکروچک
</t>
  </si>
  <si>
    <t>33600163</t>
  </si>
  <si>
    <t xml:space="preserve">رله حفاظت جریانی فیدر فشار متوسط باقابلیت‌های پایه (جدول 7 الف)  </t>
  </si>
  <si>
    <t>33600164</t>
  </si>
  <si>
    <t xml:space="preserve">رله حفاظت جریان زمین حساس فیدر فشار متوسط باقابلیت‌های پایه (جدول  7 ب)  </t>
  </si>
  <si>
    <t>33600166</t>
  </si>
  <si>
    <t xml:space="preserve"> پورت مضاعف ارتباطی با سیستم اتوماسیون جهت رله‌ های نیومریک</t>
  </si>
  <si>
    <t>33600167</t>
  </si>
  <si>
    <t xml:space="preserve"> قابلیت پروتکل IEC 61850  با پورت فیبر نوری برای رله های نیومریک</t>
  </si>
  <si>
    <t>33600168</t>
  </si>
  <si>
    <t xml:space="preserve"> قابلیت پروتکل IEC 61850 با پورت اترنت  برای رله های نیومریک</t>
  </si>
  <si>
    <t>33600169</t>
  </si>
  <si>
    <t xml:space="preserve"> قابلیت تنظیم زمانی پورت IRIG-B و  SNTP برای رله های نیومریک</t>
  </si>
  <si>
    <t>33600170</t>
  </si>
  <si>
    <t xml:space="preserve"> قابلیت فانکشن کنترلی با HMI  گرافیکی (BCU) برای رله های نیومریک حفاظت جریانی</t>
  </si>
  <si>
    <t>33600171</t>
  </si>
  <si>
    <t xml:space="preserve"> کارت  I/O دارای تا 8 ورودی (Input) دیجیتال و  تا 8 خروجی (Output) دیجیتال  در رله‌های نیومریک</t>
  </si>
  <si>
    <t>33600172</t>
  </si>
  <si>
    <t xml:space="preserve"> قابلیت عملکرد حفاظتی مهو برای رله دیستانس</t>
  </si>
  <si>
    <t>33600173</t>
  </si>
  <si>
    <t xml:space="preserve"> قابلیت عملکرد حفاظت اضافه و کاهش ولتا‍ژ (Over/Under voltage) برای رله‌های نیومریک حفاظت جریانی</t>
  </si>
  <si>
    <t>33600174</t>
  </si>
  <si>
    <t xml:space="preserve"> قابلیت عملکرد حفاظت خرابی کلید (CBF)  تعبیه شده در رله دیستانس</t>
  </si>
  <si>
    <t>33600175</t>
  </si>
  <si>
    <t xml:space="preserve"> قابلیت عملکرد حفاظت خرابی خطای کلید (CBF) با حفاظت شورت زون برای رله‌های نیومریک حفاظت جریانی</t>
  </si>
  <si>
    <t>33600176</t>
  </si>
  <si>
    <t xml:space="preserve"> قابلیت عملکرد حفاظت ولتاژی (Over/Under voltage)  برای رله‌های نیومریک حفاظت جریانی
</t>
  </si>
  <si>
    <t>33600177</t>
  </si>
  <si>
    <t xml:space="preserve">قابلیت عملکرد حفاظت ترانسفورماتور موجود در زون حفاظتی خط در رله های دیفرانسیل طولی
</t>
  </si>
  <si>
    <t>33600178</t>
  </si>
  <si>
    <t xml:space="preserve">قابلیت پوشش 4 فیدر مضاعف به حفاظت باسبار
</t>
  </si>
  <si>
    <t>33600179</t>
  </si>
  <si>
    <t>تبدیل پورت‌های اترنت به فیبرنوری در تجهیزات سیستم کنترل نیومریک</t>
  </si>
  <si>
    <t>33600180</t>
  </si>
  <si>
    <t xml:space="preserve">یک زوج پورت اترنت مضاعف جهت  سوییچ های سطح پست و سطح بی
</t>
  </si>
  <si>
    <t>33600181</t>
  </si>
  <si>
    <t>یک زوج پورت فیبر نوری مضاعف جهت  سوییچ های سطح پست و سطح بی</t>
  </si>
  <si>
    <t>33600185</t>
  </si>
  <si>
    <t>قابلیت پوشش تا 6000 Tag در نرم افزارهای سیستم کنترل نیومریک</t>
  </si>
  <si>
    <t>33600186</t>
  </si>
  <si>
    <t xml:space="preserve">قابلیت عملکرد وصل مجدد برای رله حفاظت جریانی فیدر خروجی فشار متوسط
</t>
  </si>
  <si>
    <t>33600187</t>
  </si>
  <si>
    <t>قابلیت مشخصه عملکرد اضافی مهو برای رله دیستانس حفاظت خطوط  فوق‌ توزیع.</t>
  </si>
  <si>
    <t>33600188</t>
  </si>
  <si>
    <t>واحد حفاظت خرابی کلید (CBF) با حفاظت Short Zone تعبیه‌شده در دیفرانسیل طولی خطوط فوق‌ توزیع.</t>
  </si>
  <si>
    <t>33600189</t>
  </si>
  <si>
    <t>اضافه نمودن واحد حفاظت دیستانس داخلی به رله دیفرانسیل طولی.</t>
  </si>
  <si>
    <t>33600190</t>
  </si>
  <si>
    <t>اضافه نمودن واحد حفاظت دیستانس داخلی رله دیفرانسیل طولی برای خطوط فوق‌ توزیع.</t>
  </si>
  <si>
    <t>33610101</t>
  </si>
  <si>
    <t xml:space="preserve">سابرک پایانه راه دور مدولار Modular RTU  
</t>
  </si>
  <si>
    <t>33610102</t>
  </si>
  <si>
    <t xml:space="preserve">کارت با 16 ورودی دیجیتال (DI)  مرتبط پایانه راه دور 
</t>
  </si>
  <si>
    <t>33610103</t>
  </si>
  <si>
    <t xml:space="preserve">کارت با 8 خروجی دیجیتال (DO)  مرتبط با پایانه راه دور 
</t>
  </si>
  <si>
    <t>33610104</t>
  </si>
  <si>
    <t xml:space="preserve">کارت با 8 ورودی دیجیتال (AI) مرتبط با پایانه راه دور
</t>
  </si>
  <si>
    <t>33610105</t>
  </si>
  <si>
    <t xml:space="preserve">کارت با 2 خروجی آنالوگ (AO) مرتبط با پایانه راه دور
</t>
  </si>
  <si>
    <t>33610106</t>
  </si>
  <si>
    <t xml:space="preserve">کارت CPU مرتبط با پایانه راه دور مدولار همراه متعلقات 
</t>
  </si>
  <si>
    <t>33610107</t>
  </si>
  <si>
    <t xml:space="preserve">کارت منبع تغذیه اضافی مرتبط با پایانه راه دور 
</t>
  </si>
  <si>
    <t>33610108</t>
  </si>
  <si>
    <t xml:space="preserve">کارت فیبر نوری جهت توسعه باس RTU مرتبط با پایانه راه دور
</t>
  </si>
  <si>
    <t>33610111</t>
  </si>
  <si>
    <t xml:space="preserve">External FSK Modem
</t>
  </si>
  <si>
    <t>33610112</t>
  </si>
  <si>
    <t xml:space="preserve">کارت FSK Modem  مرتبط با پایانه راه دور
</t>
  </si>
  <si>
    <t>33610201</t>
  </si>
  <si>
    <t xml:space="preserve">ترمینال PLC ، آنالوگ، دو کاناله، 80 وات 
</t>
  </si>
  <si>
    <t>33610202</t>
  </si>
  <si>
    <t xml:space="preserve">ترمینال PLC ، آنالوگ، دو کاناله، 40 وات 
</t>
  </si>
  <si>
    <t>33610203</t>
  </si>
  <si>
    <t xml:space="preserve">ترمینال PLC ، آنالوگ، دو کاناله، 20 وات 
</t>
  </si>
  <si>
    <t>33610204</t>
  </si>
  <si>
    <t xml:space="preserve">ترمینال PLC ، آنالوگ، یک کاناله، 80 وات 
</t>
  </si>
  <si>
    <t>33610205</t>
  </si>
  <si>
    <t xml:space="preserve">ترمینال PLC ، آنالوگ، یک کاناله، 40 وات 
</t>
  </si>
  <si>
    <t>33610206</t>
  </si>
  <si>
    <t xml:space="preserve">ترمینال PLC ، آنالوگ، یک کاناله، 20 وات 
</t>
  </si>
  <si>
    <t>33610207</t>
  </si>
  <si>
    <t xml:space="preserve">سیستم تله پروتکشن (TPS) ، آنالوگ، 4 فرمانه
</t>
  </si>
  <si>
    <t>33610208</t>
  </si>
  <si>
    <t xml:space="preserve">سیستم تله پروتکشن (TPS) ، دیجیتال، 4 فرمانه
</t>
  </si>
  <si>
    <t>33610210</t>
  </si>
  <si>
    <t xml:space="preserve">CGR با یک ماژول سوییچ شبکه.
</t>
  </si>
  <si>
    <t>33610211</t>
  </si>
  <si>
    <t xml:space="preserve"> ماژول اضافه CGR با یک ماژول سوییچ شبکه.</t>
  </si>
  <si>
    <t>33610212</t>
  </si>
  <si>
    <t xml:space="preserve">ماژول SFP 
</t>
  </si>
  <si>
    <t>33610314</t>
  </si>
  <si>
    <t xml:space="preserve">ترمینال  PDH 144 Mbit/s </t>
  </si>
  <si>
    <t>33610315</t>
  </si>
  <si>
    <t xml:space="preserve">ترمینال  PDH 34 Mbit/s </t>
  </si>
  <si>
    <t>33610316</t>
  </si>
  <si>
    <t xml:space="preserve">ترمینال  PDH 8 Mbit/s </t>
  </si>
  <si>
    <t>33610317</t>
  </si>
  <si>
    <t xml:space="preserve">ترمینال  PDH 2 Mbit/s </t>
  </si>
  <si>
    <t>33610401</t>
  </si>
  <si>
    <t>DTS Box</t>
  </si>
  <si>
    <t>33610501</t>
  </si>
  <si>
    <t>سابرک مرکز تلفن PABX</t>
  </si>
  <si>
    <t>33610502</t>
  </si>
  <si>
    <t>کارت CPU با قابلیت پشتیبانی از 50 کاربر مرتبط با مرکز تلفن PABX</t>
  </si>
  <si>
    <t>33610503</t>
  </si>
  <si>
    <t xml:space="preserve"> کارت تغذیه 48 ولتDC  مرتبط با مرکز تلفن PABX</t>
  </si>
  <si>
    <t>33610504</t>
  </si>
  <si>
    <t xml:space="preserve">کارت CO-Trunk با ظرفیت 4 درگاه مرتبط با مرکز تلفن PABX
</t>
  </si>
  <si>
    <t>33610505</t>
  </si>
  <si>
    <t xml:space="preserve">کارت E&amp;M با ظرفیت 4 درگاه مرتبط با مرکز تلفن PABX
</t>
  </si>
  <si>
    <t>33610506</t>
  </si>
  <si>
    <t xml:space="preserve">کارت (IP) Digital Station  با ظرفیت 4 درگاه مرتبط با مرکز تلفن PABX
</t>
  </si>
  <si>
    <t>33610507</t>
  </si>
  <si>
    <t xml:space="preserve">کارت Analog Station با ظرفیت 4 درگاه مرتبط با مرکز تلفن PABX
</t>
  </si>
  <si>
    <t>33610508</t>
  </si>
  <si>
    <t xml:space="preserve">کارتE1- Link  با ظرفیت 1 درگاه مرتبط با مرکز تلفن PABX
</t>
  </si>
  <si>
    <t>33610510</t>
  </si>
  <si>
    <t xml:space="preserve">تلفن آنالوگ
</t>
  </si>
  <si>
    <t>33610511</t>
  </si>
  <si>
    <t xml:space="preserve">تلفن VOIP
</t>
  </si>
  <si>
    <t>33610512</t>
  </si>
  <si>
    <t xml:space="preserve">واحد تطبیق امپدانس فاز به زمین
</t>
  </si>
  <si>
    <t>33610513</t>
  </si>
  <si>
    <t xml:space="preserve">واحد تطبیق امپدانس فاز به فاز
</t>
  </si>
  <si>
    <t>33610516</t>
  </si>
  <si>
    <t xml:space="preserve">لایسنس HMI به همراه PLC Function برای پایانه راه دور.
</t>
  </si>
  <si>
    <t>33610517</t>
  </si>
  <si>
    <t xml:space="preserve">کارت GPS به همراه آنتن مربوطه برای پایانه راه دور.
</t>
  </si>
  <si>
    <t>33610518</t>
  </si>
  <si>
    <t xml:space="preserve">لایسنس PLC Function  برای پایانه راه دور.
</t>
  </si>
  <si>
    <t>33610523</t>
  </si>
  <si>
    <t xml:space="preserve">پورت فیبر نوری برای ترمینال PDH.
</t>
  </si>
  <si>
    <t>33610524</t>
  </si>
  <si>
    <t xml:space="preserve">کارت اترنت با 4 پورت برای ترمینال PDH.
</t>
  </si>
  <si>
    <t>33610525</t>
  </si>
  <si>
    <t xml:space="preserve">کارت E1 با 4 پورت برای ترمینال PDH.
</t>
  </si>
  <si>
    <t>33610526</t>
  </si>
  <si>
    <t xml:space="preserve">کارت 4 پورت  FXS برای ترمینال PDH.
</t>
  </si>
  <si>
    <t>33610527</t>
  </si>
  <si>
    <t xml:space="preserve">کارت 4 پورت  FXO برای ترمینال PDH.
</t>
  </si>
  <si>
    <t>33610528</t>
  </si>
  <si>
    <t xml:space="preserve">کارت 4 پورت E&amp;M برای ترمینال PDH.
</t>
  </si>
  <si>
    <t>33610529</t>
  </si>
  <si>
    <t xml:space="preserve">کارت 4 پورت  RS 232 برای ترمینال PDH.
</t>
  </si>
  <si>
    <t>33610602</t>
  </si>
  <si>
    <t xml:space="preserve">سنسور دما و رطوبت
</t>
  </si>
  <si>
    <t>33610603</t>
  </si>
  <si>
    <t xml:space="preserve">سنسور باز و بسته بودن درب
</t>
  </si>
  <si>
    <t>33620101</t>
  </si>
  <si>
    <t xml:space="preserve">رله کنترل فاز
</t>
  </si>
  <si>
    <t>33620501</t>
  </si>
  <si>
    <t xml:space="preserve">شارژر صنعتی با ولتاژ نامی 110 یا 125 ولت و جریان نامی160 آمپر 
</t>
  </si>
  <si>
    <t>33620502</t>
  </si>
  <si>
    <t xml:space="preserve">شارژر صنعتی با ولتاژ نامی 110 یا 125 ولت و جریان نامی 120 آمپر 
</t>
  </si>
  <si>
    <t>33620503</t>
  </si>
  <si>
    <t xml:space="preserve">شارژر صنعتی با ولتاژ نامی 110 یا 125 ولت و جریان نامی 100 آمپر 
</t>
  </si>
  <si>
    <t>33620504</t>
  </si>
  <si>
    <t xml:space="preserve">شارژر صنعتی با ولتاژ نامی 110 یا 125 ولت و جریان نامی80 آمپر 
</t>
  </si>
  <si>
    <t>33620505</t>
  </si>
  <si>
    <t xml:space="preserve">شارژر صنعتی با ولتاژ نامی 110 یا 125 ولت و جریان نامی 60 آمپر 
</t>
  </si>
  <si>
    <t>33620506</t>
  </si>
  <si>
    <t xml:space="preserve">شارژر صنعتی با ولتاژ نامی 110 یا 125 ولت و جریان نامی 40 آمپر 
</t>
  </si>
  <si>
    <t>33620507</t>
  </si>
  <si>
    <t xml:space="preserve">شارژر صنعتی با ولتاژ نامی 110 یا 125 ولت و جریان نامی 30 آمپر
</t>
  </si>
  <si>
    <t>33621001</t>
  </si>
  <si>
    <t>شارژر صنعتی با ولتاژ نامی 48 ولت و جریان نامی 100 آمپر و بالاتر از 100 آمپر</t>
  </si>
  <si>
    <t>33621002</t>
  </si>
  <si>
    <t>شارژر صنعتی با ولتاژ نامی 48 ولت و جریان نامی 80 آمپر</t>
  </si>
  <si>
    <t>33621003</t>
  </si>
  <si>
    <t>شارژر صنعتی با ولتاژ نامی 48 ولت و جریان نامی 60 آمپر</t>
  </si>
  <si>
    <t>33621004</t>
  </si>
  <si>
    <t>شارژر صنعتی با ولتاژ نامی 48 ولت و جریان نامی تا 40 آمپر</t>
  </si>
  <si>
    <t>33621501</t>
  </si>
  <si>
    <t xml:space="preserve">اینورتر DC  به AC 3 کیلوولت‌آمپر
</t>
  </si>
  <si>
    <t>33621502</t>
  </si>
  <si>
    <t>اینورتر DC  به AC 5 کیلوولت‌آمپر</t>
  </si>
  <si>
    <t>33621503</t>
  </si>
  <si>
    <t>کارت SNMP آخرین ورژن برای شارژرهای صنعتی 110 یا 125 ولت.</t>
  </si>
  <si>
    <t>33621504</t>
  </si>
  <si>
    <t>برقگیر کلاس 2+1 دارای قابلیت سیگنالینگ و نشانه گر برای شارژر صنعتی 48 ولت.</t>
  </si>
  <si>
    <t>33621505</t>
  </si>
  <si>
    <t>کارت SNMP آخرین ورژن برای شارژر صنعتی 48 ولت.</t>
  </si>
  <si>
    <t>33630101</t>
  </si>
  <si>
    <t>باتری اسیدی 2 ولتی  1200 آمپرساعت</t>
  </si>
  <si>
    <t>33630102</t>
  </si>
  <si>
    <t>باتری اسیدی 2 ولتی 1000 آمپرساعت</t>
  </si>
  <si>
    <t>33630103</t>
  </si>
  <si>
    <t>باتری اسیدی 2 ولتی 800 آمپرساعت</t>
  </si>
  <si>
    <t>33630104</t>
  </si>
  <si>
    <t>باتری اسیدی 2 ولتی 600 آمپرساعت</t>
  </si>
  <si>
    <t>33630105</t>
  </si>
  <si>
    <t>باتری اسیدی 2 ولتی 420 آمپرساعت</t>
  </si>
  <si>
    <t>33630106</t>
  </si>
  <si>
    <t>باتری اسیدی 2 ولتی 300 آمپرساعت</t>
  </si>
  <si>
    <t>33630107</t>
  </si>
  <si>
    <t>باتری اسیدی 2 ولتی  200 آمپرساعت</t>
  </si>
  <si>
    <t>33650101</t>
  </si>
  <si>
    <t>تهیه و تامین  قطعات هر نوع برج فولادی مشبک  برای خطوط 132 و 63 کیلوولت و برج‌های مخابراتی مشبک</t>
  </si>
  <si>
    <t>33650102</t>
  </si>
  <si>
    <t xml:space="preserve">تهیه و تامین قطعات هر نوع برج فولادی مشبک برای خطوط 400 و 230 کیلوولت </t>
  </si>
  <si>
    <t>33650201</t>
  </si>
  <si>
    <t>تهیه و تامین قطعات  هر نوع برج فولادی تلسکوپی  برای خطوط 132 و 63 کیلوولت و برج‌های مخابراتی تلسکوپی</t>
  </si>
  <si>
    <t>33650202</t>
  </si>
  <si>
    <t xml:space="preserve">تهیه و تامین قطعات  هر نوع برج فولادی تلسکوپی  برای خطوط 400 و 230 کیلوولت </t>
  </si>
  <si>
    <t>33650301</t>
  </si>
  <si>
    <t>تهیه وتامین ریشه برج[1] برای برج های 63 و 132 کیلوولت.</t>
  </si>
  <si>
    <t>33650302</t>
  </si>
  <si>
    <t>تهیه وتامین ریشه برج برای برج های 230 و 400 کیلوولت.</t>
  </si>
  <si>
    <t>33650303</t>
  </si>
  <si>
    <t>تهیه و تامین ریشه برج (انکربولت) و تمپلیت برای دکل های تلسکوپی</t>
  </si>
  <si>
    <t>33650401</t>
  </si>
  <si>
    <t xml:space="preserve">تهیه وتامین  کسری قطعات برج ها از نوع فولاد st37  </t>
  </si>
  <si>
    <t>33650402</t>
  </si>
  <si>
    <t xml:space="preserve">تهیه وتامین کسری قطعات برج ها از نوع فولاد st52  </t>
  </si>
  <si>
    <t>33650403</t>
  </si>
  <si>
    <t xml:space="preserve">تهیه و تامین کسری پیچ و مهره و واشر تا رده 8/5 برای هر نوع برج </t>
  </si>
  <si>
    <t>33650404</t>
  </si>
  <si>
    <t>تهیه و تامین کسری پیچ و مهره و واشر از رده  8/6 به بالا برای هر نوع برج</t>
  </si>
  <si>
    <t>33650502</t>
  </si>
  <si>
    <t>تهیه و تامین تابلوی هوایی یک طرفه به ابعاد 500*600 میلیمتر</t>
  </si>
  <si>
    <t>33650503</t>
  </si>
  <si>
    <t>تهیه و تامین تابلوی هوایی مثلثی دوطرفه به ابعاد 750*750  میلیمتر</t>
  </si>
  <si>
    <t>33660101</t>
  </si>
  <si>
    <t>تهیه و تامین برج بتنی آویزی   63 کیلوولت یک‌مداره  با ارتفاع تا 13 متر از زیر کراس آرم پایین.</t>
  </si>
  <si>
    <t>دستگاه برج</t>
  </si>
  <si>
    <t>33660102</t>
  </si>
  <si>
    <t>تهیه و تامین برج بتنی 30 درجه 63 کیلوولت یک‌مداره  با ارتفاع تا 13 متر از زیر کراس آرم پایین.</t>
  </si>
  <si>
    <t>33660103</t>
  </si>
  <si>
    <t>تهیه و تامین برج بتنی 60 درجه 63 کیلوولت یک‌مداره  با ارتفاع تا 13 متر از زیر کراس آرم پایین.</t>
  </si>
  <si>
    <t>33660104</t>
  </si>
  <si>
    <t>تهیه و تامین برج بتنی آویزی 63 کیلوولت دومداره با ارتفاع تا 12 متر از زیر کراس آرم پایین.</t>
  </si>
  <si>
    <t>33660105</t>
  </si>
  <si>
    <t>تهیه و تامین برج بتنی 30 درجه 63 کیلوولت دومداره با ارتفاع تا 11 متر از زیر کراس آرم پایین.</t>
  </si>
  <si>
    <t>33660106</t>
  </si>
  <si>
    <t>تهیه و تامین برج بتنی 60 درجه 63 کیلوولت دومداره با ارتفاع تا 11 متر از زیر کراس آرم پایین.</t>
  </si>
  <si>
    <t>33660107</t>
  </si>
  <si>
    <t>تهیه و تامین برج بتنی آویزی 63 کیلوولت چهارمداره با ارتفاع تا 15 متر از زیر کراس آرم پایین.</t>
  </si>
  <si>
    <t>33660108</t>
  </si>
  <si>
    <t>تهیه و تامین برج بتنی 30 درجه 63 کیلوولت چهارمداره با ارتفاع تا 14 متر از زیر کراس آرم پایین.</t>
  </si>
  <si>
    <t>33660109</t>
  </si>
  <si>
    <t>تهیه و تامین برج بتنی 60 درجه 63 کیلوولت چهارمداره با ارتفاع تا 14 متر از زیر کراس آرم پایین.</t>
  </si>
  <si>
    <t>33660110</t>
  </si>
  <si>
    <t>افزایش هر یک متر ارتفاع برج بتنی آویزی 63 کیلوولت یک مداره (مازاد بر 13 متر)</t>
  </si>
  <si>
    <t>متر - دستگاه برج</t>
  </si>
  <si>
    <t>33660111</t>
  </si>
  <si>
    <t>افزایش هر یک متر ارتفاع برج بتنی 30 درجه 63 کیلوولت یک مداره (مازاد بر 13 متر)</t>
  </si>
  <si>
    <t>33660112</t>
  </si>
  <si>
    <t>افزایش هر یک متر ارتفاع برج بتنی 60 درجه 63 کیلوولت یک مداره (مازاد بر 13 متر)</t>
  </si>
  <si>
    <t>33660113</t>
  </si>
  <si>
    <t>افزایش هر یک متر ارتفاع برج بتنی آویزی 63 کیلوولت دو مداره (مازاد بر 12 متر)</t>
  </si>
  <si>
    <t>33660114</t>
  </si>
  <si>
    <t>افزایش هر یک متر ارتفاع برج بتنی 30 درجه 63 کیلوولت دو مداره (مازاد بر 11 متر)</t>
  </si>
  <si>
    <t>33660115</t>
  </si>
  <si>
    <t>افزایش هر یک متر ارتفاع برج بتنی 60 درجه 63 کیلوولت دو مداره (مازاد بر 11 متر)</t>
  </si>
  <si>
    <t>33660116</t>
  </si>
  <si>
    <t>افزایش هر یک متر ارتفاع برج بتنی آویزی 63 کیلوولت چهار مداره (مازاد بر 15 متر)</t>
  </si>
  <si>
    <t>33660117</t>
  </si>
  <si>
    <t>افزایش هر یک متر ارتفاع برج بتنی 30 درجه 63 کیلوولت چهار مداره (مازاد بر 14 متر)</t>
  </si>
  <si>
    <t>33660118</t>
  </si>
  <si>
    <t>افزایش هر یک متر ارتفاع برج بتنی 60 درجه 63 کیلوولت چهار مداره (مازاد بر 14 متر)</t>
  </si>
  <si>
    <t>33660201</t>
  </si>
  <si>
    <t>تهیه و تامین برج بتنی آویزی 132 کیلوولت یک‌مداره  با ارتفاع تا 13 متر از زیر کراس آرم پایین.</t>
  </si>
  <si>
    <t>33660202</t>
  </si>
  <si>
    <t>تهیه و تامین برج بتنی 30 درجه 132 کیلوولت یک‌مداره  با ارتفاع تا 13 متر از زیر کراس آرم پایین.</t>
  </si>
  <si>
    <t>33660203</t>
  </si>
  <si>
    <t>تهیه و تامین برج بتنی 60 درجه 132 کیلوولت یک‌مداره  با ارتفاع تا 13 متر از زیر کراس آرم پایین.</t>
  </si>
  <si>
    <t>33660204</t>
  </si>
  <si>
    <t>تهیه و تامین برج بتنی آویزی 132 کیلوولت دومداره با ارتفاع تا 12 متر از زیر کراس آرم پایین.</t>
  </si>
  <si>
    <t>33660205</t>
  </si>
  <si>
    <t>تهیه و تامین برج بتنی 30 درجه 132 کیلوولت دومداره با ارتفاع تا 12 متر از زیر کراس آرم پایین.</t>
  </si>
  <si>
    <t>33660206</t>
  </si>
  <si>
    <t>تهیه و تامین برج بتنی 60 درجه 132 کیلوولت دومداره با ارتفاع تا 12 متر از زیر کراس آرم پایین.</t>
  </si>
  <si>
    <t>33660207</t>
  </si>
  <si>
    <t>تهیه و تامین برج بتنی آویزی 132 کیلوولت چهارمداره با ارتفاع تا 15 متر از زیر کراس آرم پایین.</t>
  </si>
  <si>
    <t>33660208</t>
  </si>
  <si>
    <t>تهیه و تامین برج بتنی 30 درجه 132 کیلوولت چهارمداره با ارتفاع تا 14 متر از زیر کراس آرم پایین.</t>
  </si>
  <si>
    <t>33660209</t>
  </si>
  <si>
    <t>تهیه و تامین برج بتنی 60 درجه 132 کیلوولت چهارمداره با ارتفاع تا 14 متر از زیر کراس آرم پایین.</t>
  </si>
  <si>
    <t>33660210</t>
  </si>
  <si>
    <t>افزایش هر یک متر ارتفاع برج بتنی آویزی 132 کیلوولت یک مداره (مازاد بر 13 متر)</t>
  </si>
  <si>
    <t>33660211</t>
  </si>
  <si>
    <t>افزایش هر یک متر ارتفاع برج بتنی 30 درجه 132 کیلوولت یک مداره (مازاد بر 13 متر)</t>
  </si>
  <si>
    <t>33660212</t>
  </si>
  <si>
    <t>افزایش هر یک متر ارتفاع برج بتنی 60 درجه 132 کیلوولت یک مداره (مازاد بر 13 متر)</t>
  </si>
  <si>
    <t>33660213</t>
  </si>
  <si>
    <t>افزایش هر یک متر ارتفاع برج بتنی آویزی 132 کیلوولت دو مداره (مازاد بر 12 متر)</t>
  </si>
  <si>
    <t>33660214</t>
  </si>
  <si>
    <t>افزایش هر یک متر ارتفاع برج بتنی 30 درجه 132 کیلوولت دو مداره (مازاد بر 12 متر)</t>
  </si>
  <si>
    <t>33660215</t>
  </si>
  <si>
    <t>افزایش هر یک متر ارتفاع برج بتنی 60 درجه 132 کیلوولت دو مداره (مازاد بر 12 متر)</t>
  </si>
  <si>
    <t>33660216</t>
  </si>
  <si>
    <t>افزایش هر یک متر ارتفاع برج بتنی آویزی 132 کیلوولت چهار مداره (مازاد بر 15 متر)</t>
  </si>
  <si>
    <t>33660217</t>
  </si>
  <si>
    <t>افزایش هر یک متر ارتفاع برج بتنی 30 درجه 132 کیلوولت چهار مداره (مازاد بر 14 متر)</t>
  </si>
  <si>
    <t>33660218</t>
  </si>
  <si>
    <t>افزایش هر یک متر ارتفاع برج بتنی 60 درجه 132 کیلوولت چهار مداره (مازاد بر 14 متر)</t>
  </si>
  <si>
    <t>33660301</t>
  </si>
  <si>
    <t>تهیه و تامین برج بتنی آویزی 230 کیلوولت یک‌مداره  با ارتفاع تا 17 متر از زیر کراس آرم پایین.</t>
  </si>
  <si>
    <t>33660302</t>
  </si>
  <si>
    <t>تهیه و تامین برج بتنی 30 درجه 230 کیلوولت یک‌مداره  با ارتفاع تا 14 متر از زیر کراس آرم پایین.</t>
  </si>
  <si>
    <t>33660303</t>
  </si>
  <si>
    <t>تهیه و تامین برج بتنی 60 درجه 230 کیلوولت یک‌مداره  با ارتفاع تا 14 متر از زیر کراس آرم پایین.</t>
  </si>
  <si>
    <t>33660304</t>
  </si>
  <si>
    <t>تهیه و تامین برج بتنی آویزی 230 کیلوولت دومداره با ارتفاع تا 17 متر از زیر کراس آرم پایین.</t>
  </si>
  <si>
    <t>33660305</t>
  </si>
  <si>
    <t>تهیه و تامین برج بتنی 10 درجه 230 کیلوولت دومداره با ارتفاع تا 14 متر از زیر کراس آرم پایین.</t>
  </si>
  <si>
    <t>33660306</t>
  </si>
  <si>
    <t>تهیه و تامین برج بتنی 30 درجه 230 کیلوولت دومداره با ارتفاع تا 14 متر از زیر کراس آرم پایین.</t>
  </si>
  <si>
    <t>33660307</t>
  </si>
  <si>
    <t>تهیه و تامین برج بتنی 60 درجه 230 کیلوولت دومداره با ارتفاع تا 14 متر از زیر کراس آرم پایین.</t>
  </si>
  <si>
    <t>33660308</t>
  </si>
  <si>
    <t>تهیه و تامین برج بتنی آویزی 230 کیلوولت چهارمداره با ارتفاع تا 17 متر از زیر کراس آرم پایین.</t>
  </si>
  <si>
    <t>33660309</t>
  </si>
  <si>
    <t>تهیه و تامین برج بتنی 10 درجه 230 کیلوولت چهارمداره با ارتفاع تا 14 متر از زیر کراس آرم پایین.</t>
  </si>
  <si>
    <t>33660310</t>
  </si>
  <si>
    <t>تهیه و تامین برج بتنی 30 درجه 230 کیلوولت چهارمداره با ارتفاع تا 14 متر از زیر کراس آرم پایین.</t>
  </si>
  <si>
    <t>33660311</t>
  </si>
  <si>
    <t>تهیه و تامین برج بتنی 60 درجه 230 کیلوولت چهارمداره با ارتفاع تا 14 متر از زیر کراس آرم پایین.</t>
  </si>
  <si>
    <t>33660312</t>
  </si>
  <si>
    <t>افزایش هر یک متر ارتفاع برج بتنی آویزی 230 کیلوولت یک مداره (مازاد بر 17 متر)</t>
  </si>
  <si>
    <t>33660313</t>
  </si>
  <si>
    <t>افزایش هر یک متر ارتفاع برج بتنی 30 درجه 230 کیلوولت یک مداره (مازاد بر 14 متر)</t>
  </si>
  <si>
    <t>33660314</t>
  </si>
  <si>
    <t>افزایش هر یک متر ارتفاع برج بتنی 60 درجه 230 کیلوولت یک مداره (مازاد بر 14 متر)</t>
  </si>
  <si>
    <t>33660315</t>
  </si>
  <si>
    <t>افزایش هر یک متر ارتفاع برج بتنی آویزی 230 کیلوولت دو مداره (مازاد بر 17 متر)</t>
  </si>
  <si>
    <t>33660316</t>
  </si>
  <si>
    <t>افزایش هر یک متر ارتفاع برج بتنی 10 درجه 230 کیلوولت دو مداره (مازاد بر 14 متر)</t>
  </si>
  <si>
    <t>33660317</t>
  </si>
  <si>
    <t>افزایش هر یک متر ارتفاع برج بتنی 30 درجه 230 کیلوولت دو مداره (مازاد بر 14 متر)</t>
  </si>
  <si>
    <t>33660318</t>
  </si>
  <si>
    <t>افزایش هر یک متر ارتفاع برج بتنی 60 درجه 230 کیلوولت دو مداره (مازاد بر 14 متر)</t>
  </si>
  <si>
    <t>33660319</t>
  </si>
  <si>
    <t>افزایش هر یک متر ارتفاع برج بتنی آویزی 230 کیلوولت چهار مداره (مازاد بر 17 متر)</t>
  </si>
  <si>
    <t>33660320</t>
  </si>
  <si>
    <t>افزایش هر یک متر ارتفاع برج بتنی 10 درجه 230 کیلوولت چهار مداره (مازاد بر 14 متر)</t>
  </si>
  <si>
    <t>33660321</t>
  </si>
  <si>
    <t>افزایش هر یک متر ارتفاع برج بتنی 30 درجه 230 کیلوولت چهار مداره (مازاد بر 14 متر)</t>
  </si>
  <si>
    <t>33660322</t>
  </si>
  <si>
    <t>افزایش هر یک متر ارتفاع برج بتنی 60 درجه 230 کیلوولت چهار مداره (مازاد بر 14 متر)</t>
  </si>
  <si>
    <t>33660403</t>
  </si>
  <si>
    <t>تهیه و تامین برج بتنی 60 درجه 400 کیلوولت یک‌مداره  با ارتفاع تا 18 متر از زیر کراس آرم پایین.</t>
  </si>
  <si>
    <t>33660404</t>
  </si>
  <si>
    <t>تهیه و تامین برج بتنی آویزی 400 کیلوولت دومداره با ارتفاع تا 19 متر از زیر کراس آرم پایین.</t>
  </si>
  <si>
    <t>33660405</t>
  </si>
  <si>
    <t>تهیه و تامین برج بتنی 10 درجه 400 کیلوولت دومداره با ارتفاع تا 19 متر از زیر کراس آرم پایین.</t>
  </si>
  <si>
    <t>33660406</t>
  </si>
  <si>
    <t>تهیه و تامین برج بتنی 30 درجه 4000 کیلوولت دومداره با ارتفاع تا 19 متر از زیر کراس آرم پایین.</t>
  </si>
  <si>
    <t>33660407</t>
  </si>
  <si>
    <t>تهیه و تامین برج بتنی 60 درجه 400 کیلوولت دومداره با ارتفاع تا 19 متر از زیر کراس آرم پایین.</t>
  </si>
  <si>
    <t>33660408</t>
  </si>
  <si>
    <t>افزایش هر یک متر ارتفاع برج بتنی آویزی 400 کیلوولت یک مداره (مازاد بر 21 متر)</t>
  </si>
  <si>
    <t>33660409</t>
  </si>
  <si>
    <t>افزایش هر یک متر ارتفاع برج بتنی 30 درجه 400 کیلوولت یک مداره (مازاد بر 18 متر)</t>
  </si>
  <si>
    <t>33660410</t>
  </si>
  <si>
    <t>افزایش هر یک متر ارتفاع برج بتنی 60 درجه 400 کیلوولت یک مداره (مازاد بر 18 متر)</t>
  </si>
  <si>
    <t>33660411</t>
  </si>
  <si>
    <t>افزایش هر یک متر ارتفاع برج بتنی آویزی 400 کیلوولت دو مداره (مازاد بر 19 متر)</t>
  </si>
  <si>
    <t>33660412</t>
  </si>
  <si>
    <t>افزایش هر یک متر ارتفاع برج بتنی 10 درجه 400 کیلوولت دو مداره (مازاد بر 19 متر)</t>
  </si>
  <si>
    <t>33660413</t>
  </si>
  <si>
    <t>افزایش هر یک متر ارتفاع برج بتنی 30 درجه 400 کیلوولت دو مداره (مازاد بر 19 متر)</t>
  </si>
  <si>
    <t>33660414</t>
  </si>
  <si>
    <t>افزایش هر یک متر ارتفاع برج بتنی 60 درجه 400 کیلوولت دو مداره (مازاد بر 19 متر)</t>
  </si>
  <si>
    <t>33660501</t>
  </si>
  <si>
    <t>تهیه و تامین برج بتنی آویزی 63/230 کیلوولت چهارمداره با ارتفاع تا 15 متر از زیر کراس آرم پایین.</t>
  </si>
  <si>
    <t>33660502</t>
  </si>
  <si>
    <t>تهیه و تامین برج بتنی 10 درجه 63/230 کیلوولت چهارمداره با ارتفاع تا 14 متر از زیر کراس آرم پایین.</t>
  </si>
  <si>
    <t>33660503</t>
  </si>
  <si>
    <t>تهیه و تامین برج بتنی 30 درجه 63/230 کیلوولت چهارمداره با ارتفاع تا 14 متر از زیر کراس آرم پایین.</t>
  </si>
  <si>
    <t>33660504</t>
  </si>
  <si>
    <t>تهیه و تامین برج بتنی 60 درجه 63/230 کیلوولت چهارمداره با ارتفاع تا 14 متر از زیر کراس آرم پایین.</t>
  </si>
  <si>
    <t>33660505</t>
  </si>
  <si>
    <t>افزایش هر یک متر ارتفاع برج بتنی آویزی 230/63 کیلوولت چهار مداره (مازاد بر 15 متر)</t>
  </si>
  <si>
    <t>33660506</t>
  </si>
  <si>
    <t>افزایش هر یک متر ارتفاع برج بتنی 10 درجه 230/63 کیلوولت چهار مداره (مازاد بر 14 متر)</t>
  </si>
  <si>
    <t>33660507</t>
  </si>
  <si>
    <t>افزایش هر یک متر ارتفاع برج بتنی 30 درجه 230/63 کیلوولت چهار مداره (مازاد بر 14 متر)</t>
  </si>
  <si>
    <t>33660508</t>
  </si>
  <si>
    <t>افزایش هر یک متر ارتفاع برج بتنی 60 درجه 230/63 کیلوولت چهار مداره (مازاد بر 14 متر)</t>
  </si>
  <si>
    <t>33660601</t>
  </si>
  <si>
    <t>تهیه و تامین برج بتنی آویزی 132/230 کیلوولت چهارمداره با ارتفاع تا 15 متر از زیر کراس آرم پایین.</t>
  </si>
  <si>
    <t>33660602</t>
  </si>
  <si>
    <t>تهیه و تامین برج بتنی 10 درجه 132/230 کیلوولت چهارمداره با ارتفاع تا 14 متر از زیر کراس آرم پایین.</t>
  </si>
  <si>
    <t>33660603</t>
  </si>
  <si>
    <t>تهیه و تامین برج بتنی 30 درجه 132/230 کیلوولت چهارمداره با ارتفاع تا 14 متر از زیر کراس آرم پایین.</t>
  </si>
  <si>
    <t>33660604</t>
  </si>
  <si>
    <t>تهیه و تامین برج بتنی 60 درجه 132/230 کیلوولت چهارمداره با ارتفاع تا 14 متر از زیر کراس آرم پایین.</t>
  </si>
  <si>
    <t>33660605</t>
  </si>
  <si>
    <t>افزایش هر یک متر ارتفاع برج بتنی آویزی 230/132 کیلوولت چهار مداره (مازاد بر 15 متر)</t>
  </si>
  <si>
    <t>33660606</t>
  </si>
  <si>
    <t>افزایش هر یک متر ارتفاع برج بتنی 10 درجه 230/132 کیلوولت چهار مداره (مازاد بر 14 متر)</t>
  </si>
  <si>
    <t>33660607</t>
  </si>
  <si>
    <t>افزایش هر یک متر ارتفاع برج بتنی 30 درجه 230/132 کیلوولت چهار مداره (مازاد بر 14 متر)</t>
  </si>
  <si>
    <t>33660608</t>
  </si>
  <si>
    <t>افزایش هر یک متر ارتفاع برج بتنی 60 درجه 230/132 کیلوولت چهار مداره (مازاد بر 14 متر)</t>
  </si>
  <si>
    <t>33670101</t>
  </si>
  <si>
    <t>تهیه و تامین سیمهای هادی,HYENA ,LYNX ,HAWK SQUAB با هسته فولاد گالوانیزه.</t>
  </si>
  <si>
    <t>33670102</t>
  </si>
  <si>
    <t>تهیه و تامین سیمهای هادی ,CANARY ,DRAKE CURLEW ,MARTIN با هسته فولاد گالوانیزه.</t>
  </si>
  <si>
    <t>33670103</t>
  </si>
  <si>
    <t>تهیه و تامین سیمهای هادی ,HYENA ,LYNX ,HAWK SQUAB با هسته فولاد روکش آلومینیوم.</t>
  </si>
  <si>
    <t>33670104</t>
  </si>
  <si>
    <t>تهیه و تامین سیمهای هادی ,CANARY ,DRAKE CURLEW ,MARTIN با هسته فولاد روکش آلومینیوم.</t>
  </si>
  <si>
    <t>33670105</t>
  </si>
  <si>
    <t>تهیه و تامین سیم های هادی MINK و FOX با هسته فولاد گالوانیزه.</t>
  </si>
  <si>
    <t>33670106</t>
  </si>
  <si>
    <t>تهیه و تامین سیم های هادی MINK و FOX با هسته فولاد روکش آلومینیوم.</t>
  </si>
  <si>
    <t>33670205</t>
  </si>
  <si>
    <t>سیم‌های هادی پر‌ظرفیت دسته دوم از نوع ACSS به‌ صورت گرد با هسته فولادی گالوانیزه.</t>
  </si>
  <si>
    <t>33670206</t>
  </si>
  <si>
    <t>سیم‌های هادی پر‌ظرفیت دسته دوم از نوع ACSS به صورت گرد با هسته فولادی روکش آلومینیوم.</t>
  </si>
  <si>
    <t>33670207</t>
  </si>
  <si>
    <t>سیم‌های هادی پر‌ظرفیت دسته دوم از نوع ACSS به صورت ذوزنقه‌ای با هسته فولادی گالوانیزه.</t>
  </si>
  <si>
    <t>33670208</t>
  </si>
  <si>
    <t>سیم‌های هادی پر‌ظرفیت دسته دوم از نوع ACSS به صورت ذوزنقه‌‌ای با هسته فولادی روکش آلومینیوم.</t>
  </si>
  <si>
    <t>33670209</t>
  </si>
  <si>
    <t>سیم‌های هادی پر‌ظرفیت دسته سوم از نوع ACSS به‌ صورت گرد با هسته فولادی گالوانیزه.</t>
  </si>
  <si>
    <t>33670210</t>
  </si>
  <si>
    <t>سیم‌های هادی پر‌ظرفیت دسته سوم از نوع ACSS به صورت گرد با هسته فولادی روکش آلومینیوم.</t>
  </si>
  <si>
    <t>33670211</t>
  </si>
  <si>
    <t>سیم‌های هادی پر‌ظرفیت دسته سوم از نوع ACSS به صورت ذوزنقه‌ای با هسته فولادی گالوانیزه.</t>
  </si>
  <si>
    <t>33670212</t>
  </si>
  <si>
    <t>سیم‌های هادی پر‌ظرفیت دسته سوم از نوع ACSS به صورت ذوزنقه‌‌ای با هسته فولادی روکش آلومینیوم.</t>
  </si>
  <si>
    <t>33670301</t>
  </si>
  <si>
    <t>تهیه و تامین سیم هادی پر ظرفیتACCC  با هر مقطع و هر تعداد رشته .</t>
  </si>
  <si>
    <t>33670401</t>
  </si>
  <si>
    <t>تهیه سیم محافظ هوایی از نوع فولادی با روکش گالوانیزه با هر مقطع و هر تعداد رشته.</t>
  </si>
  <si>
    <t>33670402</t>
  </si>
  <si>
    <t>تهیه سیم محافظ هوایی از نوع فولادی با روکش آلومینیومی با هر مقطع و هر تعداد رشته.</t>
  </si>
  <si>
    <t>33680101</t>
  </si>
  <si>
    <t>تهیه و تامین سیم محافظ هوایی حاوی فیبر نوری به قطر 5/10 میلی متر، با قدرت تحمل جریان اتصال‌کوتاه‌ حداقل 5/6 کیلوآمپر ، حاوی 24 رشته فیبر نوری از نوع NZDSF  .</t>
  </si>
  <si>
    <t>33680102</t>
  </si>
  <si>
    <t xml:space="preserve">تهیه و تامین سیم محافظ هوایی حاوی فیبر نوری به قطر 5/10 میلی متر، با قدرت تحمل جریان اتصال‌کوتاه‌ حداقل 5/6 کیلوآمپر ، حاوی 24 رشته فیبر نوری از نوع SM . </t>
  </si>
  <si>
    <t>33680103</t>
  </si>
  <si>
    <t>تهیه و تامین سیم محافظ هوایی حاوی فیبر نوری به قطر 5/10 میلی متر، با قدرت تحمل جریان اتصال‌کوتاه‌ حداقل 5/6 کیلوآمپر ، حاوی 48 رشته فیبر نوری از نوع NZDSF  .</t>
  </si>
  <si>
    <t>33680104</t>
  </si>
  <si>
    <t xml:space="preserve">تهیه و تامین سیم محافظ هوایی حاوی فیبر نوری به قطر 5/10 میلی متر، با قدرت تحمل جریان اتصال‌کوتاه‌ حداقل 5/6 کیلوآمپر ، حاوی 48 رشته فیبر نوری از نوع SM . </t>
  </si>
  <si>
    <t>33680105</t>
  </si>
  <si>
    <t>تهیه و تامین سیم محافظ هوایی حاوی فیبر نوری به قطر 12میلی متر، با قدرت تحمل جریان اتصال‌کوتاه‌ حداقل 5/8 کیلوآمپر ، حاوی 24 رشته فیبر نوری از نوع NZDSF  .</t>
  </si>
  <si>
    <t>33680106</t>
  </si>
  <si>
    <t xml:space="preserve">تهیه و تامین سیم محافظ هوایی حاوی فیبر نوری به قطر 12 میلی متر، با قدرت تحمل جریان اتصال‌کوتاه‌ حداقل 5/8 کیلوآمپر ، حاوی 24 رشته فیبر نوری از نوع SM . </t>
  </si>
  <si>
    <t>33680107</t>
  </si>
  <si>
    <t>تهیه و تامین سیم محافظ هوایی حاوی فیبر نوری به قطر 12میلی متر، با قدرت تحمل جریان اتصال‌کوتاه‌ حداقل 5/8 کیلوآمپر ، حاوی 48 رشته فیبر نوری از نوع NZDSF  .</t>
  </si>
  <si>
    <t>33680108</t>
  </si>
  <si>
    <t xml:space="preserve">تهیه و تامین سیم محافظ هوایی حاوی فیبر نوری به قطر 12 میلی متر، با قدرت تحمل جریان اتصال‌کوتاه‌ حداقل 5/8 کیلوآمپر ، حاوی 48 رشته فیبر نوری از نوع SM . </t>
  </si>
  <si>
    <t>33680109</t>
  </si>
  <si>
    <t>تهیه و تامین سیم محافظ هوایی حاوی فیبر نوری به قطر 5/13 میلی متر، با قدرت تحمل جریان اتصال‌کوتاه‌ حداقل 12 کیلوآمپر ، حاوی 24 رشته فیبر نوری از نوع NZDSF  .</t>
  </si>
  <si>
    <t>33680110</t>
  </si>
  <si>
    <t>تهیه و تامین سیم محافظ هوایی حاوی فیبر نوری به قطر 5/13 میلی متر، با قدرت تحمل جریان اتصال‌کوتاه‌ حداقل 12 کیلوآمپر ، حاوی 24 رشته فیبر نوری از نوع SM</t>
  </si>
  <si>
    <t>33680111</t>
  </si>
  <si>
    <t>تهیه و تامین سیم محافظ هوایی حاوی فیبر نوری به قطر 5/13 میلی متر، با قدرت تحمل جریان اتصال‌کوتاه‌ حداقل12 کیلوآمپر ، حاوی 48 رشته فیبر نوری از نوع NZDSF  .</t>
  </si>
  <si>
    <t>33680112</t>
  </si>
  <si>
    <t xml:space="preserve">تهیه و تامین سیم محافظ هوایی حاوی فیبر نوری به قطر 5/13 میلی متر، با قدرت تحمل جریان ‌اتصال‌کوتاه‌ حداقل 12 کیلوآمپر ، حاوی 48 رشته فیبر نوری از نوع SM . </t>
  </si>
  <si>
    <t>33680113</t>
  </si>
  <si>
    <t>تهیه و تامین سیم محافظ هوایی حاوی فیبر نوری به قطر 15میلی متر، با قدرت تحمل جریان اتصال‌کوتاه‌ حداقل 15 کیلوآمپر ، حاوی 24 رشته فیبر نوری از نوع NZDSF  .</t>
  </si>
  <si>
    <t>33680114</t>
  </si>
  <si>
    <t xml:space="preserve">تهیه و تامین سیم محافظ هوایی حاوی فیبر نوری به قطر 15میلی متر، با قدرت تحمل جریان اتصال‌کوتاه‌ حداقل 15 کیلوآمپر ، حاوی 24 رشته فیبر نوری از نوع SM . </t>
  </si>
  <si>
    <t>33680115</t>
  </si>
  <si>
    <t>تهیهو تامینسیم محافظ هوایی حاوی فیبر نوری به قطر 15میلی متر، با قدرت تحمل جریان اتصال‌کوتاه‌ حداقل 15 کیلوآمپر ، حاوی 48 رشته فیبر نوری از نوع NZDSF  .</t>
  </si>
  <si>
    <t>33680116</t>
  </si>
  <si>
    <t>تهیه و تامین سیم محافظ هوایی حاوی فیبر نوری به قطر 15 میلی متر، با قدرت تحمل جریان ‌اتصال‌کوتاه‌ حداقل 15 کیلوآمپر ، حاوی 48 رشته فیبر نوری از نوع  SM  .</t>
  </si>
  <si>
    <t>34010201</t>
  </si>
  <si>
    <t>نفت سفید</t>
  </si>
  <si>
    <t>34010301</t>
  </si>
  <si>
    <t xml:space="preserve">گازوییل </t>
  </si>
  <si>
    <t>34010401</t>
  </si>
  <si>
    <t>روغن موتور</t>
  </si>
  <si>
    <t>34010501</t>
  </si>
  <si>
    <t xml:space="preserve">روغن هیدرولیک </t>
  </si>
  <si>
    <t>34010803</t>
  </si>
  <si>
    <t>گریس HBW</t>
  </si>
  <si>
    <t>34010804</t>
  </si>
  <si>
    <t>گریس شیلد</t>
  </si>
  <si>
    <t>34010805</t>
  </si>
  <si>
    <t>گریس EP2</t>
  </si>
  <si>
    <t>34020102</t>
  </si>
  <si>
    <t>چسب پلیمری با حلال آب</t>
  </si>
  <si>
    <t>34020301</t>
  </si>
  <si>
    <t xml:space="preserve">چسب مخصوص چوب </t>
  </si>
  <si>
    <t>34020401</t>
  </si>
  <si>
    <t xml:space="preserve">چسب مخصوص کاغذ دیواری </t>
  </si>
  <si>
    <t>34020510</t>
  </si>
  <si>
    <t>چسب‏ پایه سیمانی مخصوص کاشی ‏کاری</t>
  </si>
  <si>
    <t>34020601</t>
  </si>
  <si>
    <t xml:space="preserve">چسب مخصوص پی وی سی </t>
  </si>
  <si>
    <t>34020801</t>
  </si>
  <si>
    <t xml:space="preserve">چسب مخصوص بتن </t>
  </si>
  <si>
    <t>34020802</t>
  </si>
  <si>
    <t>لاتکس مایع</t>
  </si>
  <si>
    <t>34021101</t>
  </si>
  <si>
    <t xml:space="preserve">چسب پلاستوفوم </t>
  </si>
  <si>
    <t>34021301</t>
  </si>
  <si>
    <t>چسب سیلیکون</t>
  </si>
  <si>
    <t>34021310</t>
  </si>
  <si>
    <t>چسب 3-2-1 400 میلی‌لیتری</t>
  </si>
  <si>
    <t>34021701</t>
  </si>
  <si>
    <t>چسب موکت</t>
  </si>
  <si>
    <t>34021801</t>
  </si>
  <si>
    <t>چسب مخصوص نصب روکش‏ روی کارهای چوبی (چسب ممبران )</t>
  </si>
  <si>
    <t>34021901</t>
  </si>
  <si>
    <t>چسب چوب برای زیرسازی کفپوش های پی وی سی</t>
  </si>
  <si>
    <t>34022001</t>
  </si>
  <si>
    <t>چسب پلی یورتان جهت نصب کفپوش های لاستیکی گرانولی</t>
  </si>
  <si>
    <t>34022002</t>
  </si>
  <si>
    <t>چسب پلی یورتان برای گرانول های لاستیکی درجا ریزsbr</t>
  </si>
  <si>
    <t>34022101</t>
  </si>
  <si>
    <t>چسب کنداکتیو</t>
  </si>
  <si>
    <t>34050301</t>
  </si>
  <si>
    <t>مسدودکننده پکر مکانیکی  به قطر 76  میلیمتر</t>
  </si>
  <si>
    <t>34060813</t>
  </si>
  <si>
    <t>مته مغزه گیری به قطر 10 سانتیمتر</t>
  </si>
  <si>
    <t>34060814</t>
  </si>
  <si>
    <t>مته الماسه به قطر 32 میلیمتر</t>
  </si>
  <si>
    <t>35010101</t>
  </si>
  <si>
    <t>بذر چمن‌های مناطق گرمسیری</t>
  </si>
  <si>
    <t>35010102</t>
  </si>
  <si>
    <t>بذر چمن‌های مناطق معتدل</t>
  </si>
  <si>
    <t>35020101</t>
  </si>
  <si>
    <t>گونه‌ گیاهی دسته اول</t>
  </si>
  <si>
    <t>اصله</t>
  </si>
  <si>
    <t>35020102</t>
  </si>
  <si>
    <t>گونه‌ گیاهی دسته دوم</t>
  </si>
  <si>
    <t>35020103</t>
  </si>
  <si>
    <t>گونه‌ گیاهی دسته سوم</t>
  </si>
  <si>
    <t>35020104</t>
  </si>
  <si>
    <t>گونه‌ گیاهی دسته چهارم</t>
  </si>
  <si>
    <t>35020105</t>
  </si>
  <si>
    <t>گونه‌ گیاهی دسته پنجم</t>
  </si>
  <si>
    <t>35020106</t>
  </si>
  <si>
    <t>گونه‌ گیاهی دسته ششم</t>
  </si>
  <si>
    <t>35020107</t>
  </si>
  <si>
    <t>گونه‌ گیاهی دسته هفتم</t>
  </si>
  <si>
    <t>35020108</t>
  </si>
  <si>
    <t>گونه‌ گیاهی دسته هشتم</t>
  </si>
  <si>
    <t>35020109</t>
  </si>
  <si>
    <t>گونه‌ گیاهی دسته نهم</t>
  </si>
  <si>
    <t>35020110</t>
  </si>
  <si>
    <t>گونه‌ گیاهی دسته دهم</t>
  </si>
  <si>
    <t>35020111</t>
  </si>
  <si>
    <t>گونه‌ گیاهی دسته یازدهم</t>
  </si>
  <si>
    <t>35020112</t>
  </si>
  <si>
    <t>گونه‌ گیاهی دسته دوازدهم</t>
  </si>
  <si>
    <t>35020113</t>
  </si>
  <si>
    <t>گونه‌ گیاهی دسته سیزدهم</t>
  </si>
  <si>
    <t>35020114</t>
  </si>
  <si>
    <t>گونه‌ گیاهی دسته چهاردهم</t>
  </si>
  <si>
    <t>35020115</t>
  </si>
  <si>
    <t>گونه‌ گیاهی دسته پانزدهم</t>
  </si>
  <si>
    <t>35020116</t>
  </si>
  <si>
    <t>گونه‌ گیاهی دسته شانزدهم</t>
  </si>
  <si>
    <t>35020117</t>
  </si>
  <si>
    <t>گونه‌ گیاهی دسته هفدهم</t>
  </si>
  <si>
    <t>35020118</t>
  </si>
  <si>
    <t>گونه‌ گیاهی دسته هجدهم</t>
  </si>
  <si>
    <t>35020119</t>
  </si>
  <si>
    <t>گونه‌ گیاهی دسته نوزدهم</t>
  </si>
  <si>
    <t>35020120</t>
  </si>
  <si>
    <t>گونه‌ گیاهی دسته بیستم</t>
  </si>
  <si>
    <t>35020121</t>
  </si>
  <si>
    <t>گونه‌ گیاهی دسته بیست ویکم</t>
  </si>
  <si>
    <t>35020122</t>
  </si>
  <si>
    <t>گونه‌ گیاهی دسته بیست و دوم</t>
  </si>
  <si>
    <t>35030101</t>
  </si>
  <si>
    <t>کود حیوانی</t>
  </si>
  <si>
    <t>39010202</t>
  </si>
  <si>
    <t xml:space="preserve">تخته و الوار ایرانی </t>
  </si>
  <si>
    <t>39010301</t>
  </si>
  <si>
    <t xml:space="preserve">چوب گرد سفید خشک </t>
  </si>
  <si>
    <t>39020101</t>
  </si>
  <si>
    <t>39020102</t>
  </si>
  <si>
    <t>میلگرد ساده نمره 12 تا 18</t>
  </si>
  <si>
    <t>39040101</t>
  </si>
  <si>
    <t>ورق سیاه به ضخامت 3 میلیمتر و کمتر</t>
  </si>
  <si>
    <t>39040102</t>
  </si>
  <si>
    <t>ورق سیاه به ضخامت بیش از 3  میلیمتر</t>
  </si>
  <si>
    <t>39050201</t>
  </si>
  <si>
    <t xml:space="preserve">ناودانی </t>
  </si>
  <si>
    <t>39050301</t>
  </si>
  <si>
    <t xml:space="preserve">نبشی </t>
  </si>
  <si>
    <t>39050601</t>
  </si>
  <si>
    <t xml:space="preserve">تسمه تخت  بریده شده </t>
  </si>
  <si>
    <t>39050701</t>
  </si>
  <si>
    <t xml:space="preserve">پروفیل ناودانی سردخم شده </t>
  </si>
  <si>
    <t>39060101</t>
  </si>
  <si>
    <t xml:space="preserve">پروفیل وقوطی معمولی </t>
  </si>
  <si>
    <t>39060201</t>
  </si>
  <si>
    <t xml:space="preserve">پروفیل زهواروقوطی ریزسبک </t>
  </si>
  <si>
    <t>39070201</t>
  </si>
  <si>
    <t xml:space="preserve">لوله 4  اینچ فولادی </t>
  </si>
  <si>
    <t>39070202</t>
  </si>
  <si>
    <t xml:space="preserve">لوله یک ویک دوم فولادی </t>
  </si>
  <si>
    <t>39070203</t>
  </si>
  <si>
    <t xml:space="preserve">لوله 2  اینچ فولادی </t>
  </si>
  <si>
    <t>39080101</t>
  </si>
  <si>
    <t>لوله پی وی سی pg 21</t>
  </si>
  <si>
    <t>39080102</t>
  </si>
  <si>
    <t xml:space="preserve">لوله پی وی سی  29  pg </t>
  </si>
  <si>
    <t>39080103</t>
  </si>
  <si>
    <t xml:space="preserve">لوله پی وی سی 36  pg </t>
  </si>
  <si>
    <t>39090101</t>
  </si>
  <si>
    <t>فاصله نگهدارقالب بندی دیوارها باصفحه اب بند</t>
  </si>
  <si>
    <t>39100101</t>
  </si>
  <si>
    <t xml:space="preserve">ساچمه شات بلاست </t>
  </si>
  <si>
    <t>39100102</t>
  </si>
  <si>
    <t xml:space="preserve">ماسه سندبلاست </t>
  </si>
  <si>
    <t>39110103</t>
  </si>
  <si>
    <t>قالب فلزی لوله بتنی به قطر 60  سانتیمتر</t>
  </si>
  <si>
    <t>39110104</t>
  </si>
  <si>
    <t>قالب فلزی لوله بتنی به قطر 80  سانتیمتر</t>
  </si>
  <si>
    <t>39110105</t>
  </si>
  <si>
    <t>قالب فلزی لوله بتنی به قطر 100 سانتیمتر</t>
  </si>
  <si>
    <t>39110201</t>
  </si>
  <si>
    <t xml:space="preserve">قالب فلزی کول بتنی پیش ساخته سه تکه ای </t>
  </si>
  <si>
    <t>39110301</t>
  </si>
  <si>
    <t xml:space="preserve">قالب فلزی تیرچه بتنی </t>
  </si>
  <si>
    <t>39110401</t>
  </si>
  <si>
    <t xml:space="preserve">قالب فلزی جدول ودال بتنی پیش ساخته </t>
  </si>
  <si>
    <t>39110501</t>
  </si>
  <si>
    <t>قالب فلزی مسطح</t>
  </si>
  <si>
    <t>39110601</t>
  </si>
  <si>
    <t>قالب سطح هیدرولیک</t>
  </si>
  <si>
    <t>39110701</t>
  </si>
  <si>
    <t>قالب مدولار فلزی</t>
  </si>
  <si>
    <t>39120101</t>
  </si>
  <si>
    <t>الکترود</t>
  </si>
  <si>
    <t>39130101</t>
  </si>
  <si>
    <t xml:space="preserve">ضدزنگ روغنی </t>
  </si>
  <si>
    <t>39140101</t>
  </si>
  <si>
    <t>پیچ ومهره سیاه جور</t>
  </si>
  <si>
    <t>39150101</t>
  </si>
  <si>
    <t xml:space="preserve">بست داربست </t>
  </si>
  <si>
    <t>39150111</t>
  </si>
  <si>
    <t>داربست فلزی</t>
  </si>
  <si>
    <t>39160101</t>
  </si>
  <si>
    <t xml:space="preserve">گل حفاری بنتونیت </t>
  </si>
  <si>
    <t>39190101</t>
  </si>
  <si>
    <t xml:space="preserve">تیراهن </t>
  </si>
  <si>
    <t>39200111</t>
  </si>
  <si>
    <t>کیسه فن به قطر 120 سانتیمتر کره ای</t>
  </si>
  <si>
    <t>39200201</t>
  </si>
  <si>
    <t>شیلنک آب</t>
  </si>
  <si>
    <t>39200202</t>
  </si>
  <si>
    <t>شیلنگ 1.2 اینچ</t>
  </si>
  <si>
    <t>39200301</t>
  </si>
  <si>
    <t>شیلنگ 2.5 اینچ فشار قوی</t>
  </si>
  <si>
    <t>39210101</t>
  </si>
  <si>
    <t>پلای وود</t>
  </si>
  <si>
    <t>غلطک استاتیکی چرخ آهنی حدود 12 تا 14 تن با راننده</t>
  </si>
  <si>
    <t>حمل مصالح</t>
  </si>
  <si>
    <t>-----</t>
  </si>
  <si>
    <t>ملات ماسه سیمان 1-4</t>
  </si>
  <si>
    <t>-------</t>
  </si>
  <si>
    <t>بیل</t>
  </si>
  <si>
    <t>فرزسنگ بری برقی دستی</t>
  </si>
  <si>
    <t>سنگ برش الماسه</t>
  </si>
  <si>
    <t>ملات ماسه سیمان 1-5</t>
  </si>
  <si>
    <t>دوغاب سیمان و خاک سنگ</t>
  </si>
  <si>
    <t>کفپوش بتنی پیش ساخته پرسی زمینه سیمان سیاه و به ضخامت 4 سانتی متر با مساحت تا 16 دسی متر مربع</t>
  </si>
  <si>
    <t>حمل کفپوش بتنی</t>
  </si>
  <si>
    <t>--</t>
  </si>
  <si>
    <t>حمل مازاد آهن آلات و سیمان پاکتی برای مسافت 300 کیلومتر</t>
  </si>
  <si>
    <t>تن - کیلومتر</t>
  </si>
  <si>
    <t>فرغون</t>
  </si>
  <si>
    <r>
      <t xml:space="preserve">آناليز هزینه </t>
    </r>
    <r>
      <rPr>
        <b/>
        <sz val="18"/>
        <color theme="1"/>
        <rFont val="B Nazanin"/>
        <charset val="178"/>
      </rPr>
      <t>ماشین آلات و ابزار</t>
    </r>
    <r>
      <rPr>
        <sz val="14"/>
        <color theme="1"/>
        <rFont val="B Nazanin"/>
        <charset val="178"/>
      </rPr>
      <t xml:space="preserve">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</si>
  <si>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</si>
  <si>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</si>
  <si>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مطابق تجزيه بها ابنیه 1400 فهرست بهاء 1401</t>
    </r>
  </si>
  <si>
    <r>
      <t xml:space="preserve">آناليز </t>
    </r>
    <r>
      <rPr>
        <b/>
        <sz val="14"/>
        <color theme="1"/>
        <rFont val="B Nazanin"/>
        <charset val="178"/>
      </rPr>
      <t>نيروي انساني</t>
    </r>
    <r>
      <rPr>
        <sz val="14"/>
        <color theme="1"/>
        <rFont val="B Nazanin"/>
        <charset val="178"/>
      </rPr>
      <t xml:space="preserve"> اجراي </t>
    </r>
    <r>
      <rPr>
        <b/>
        <sz val="14"/>
        <color rgb="FFFF0000"/>
        <rFont val="B Nazanin"/>
        <charset val="178"/>
      </rPr>
      <t>پياده رو سازي با تخريب</t>
    </r>
    <r>
      <rPr>
        <sz val="14"/>
        <color theme="1"/>
        <rFont val="B Nazanin"/>
        <charset val="178"/>
      </rPr>
      <t xml:space="preserve"> مطابق تجزيه بها ابنیه 1400 فهرست بهاء 1401</t>
    </r>
  </si>
  <si>
    <r>
      <t>آناليز</t>
    </r>
    <r>
      <rPr>
        <b/>
        <sz val="14"/>
        <color theme="1"/>
        <rFont val="B Nazanin"/>
        <charset val="178"/>
      </rPr>
      <t xml:space="preserve"> نيروي انساني</t>
    </r>
    <r>
      <rPr>
        <sz val="14"/>
        <color theme="1"/>
        <rFont val="B Nazanin"/>
        <charset val="178"/>
      </rPr>
      <t xml:space="preserve"> اجراي </t>
    </r>
    <r>
      <rPr>
        <b/>
        <sz val="14"/>
        <color rgb="FFFF0000"/>
        <rFont val="B Nazanin"/>
        <charset val="178"/>
      </rPr>
      <t>پياده رو سازي بدون تخريب</t>
    </r>
    <r>
      <rPr>
        <sz val="14"/>
        <color theme="1"/>
        <rFont val="B Nazanin"/>
        <charset val="178"/>
      </rPr>
      <t xml:space="preserve"> مطابق تجزيه بها ابنیه 1400 فهرست بهاء 1401</t>
    </r>
  </si>
  <si>
    <t xml:space="preserve">قيمت حمل مصالح 1401(ريال) </t>
  </si>
  <si>
    <t>020101</t>
  </si>
  <si>
    <t>010408</t>
  </si>
  <si>
    <t>010407</t>
  </si>
  <si>
    <t>010406</t>
  </si>
  <si>
    <t>010405</t>
  </si>
  <si>
    <t>هزینه اجرا بدون مصالح طبق آنالیز</t>
  </si>
  <si>
    <t>مبلغ برآورد بدون مصالح</t>
  </si>
  <si>
    <t>درصد پلوس و مینوس پیمانکار</t>
  </si>
  <si>
    <t>مبلغ آنالیز با ضرایب</t>
  </si>
  <si>
    <t>دستمزد نیروی انسانی با ضرایب (ريال)</t>
  </si>
  <si>
    <t>مصالح ندارد و فقط هزینه ماشین آلات دارد</t>
  </si>
  <si>
    <r>
      <t>آناليز</t>
    </r>
    <r>
      <rPr>
        <b/>
        <sz val="18"/>
        <color theme="1"/>
        <rFont val="B Nazanin"/>
        <charset val="178"/>
      </rPr>
      <t xml:space="preserve"> نيروي انساني</t>
    </r>
    <r>
      <rPr>
        <b/>
        <sz val="16"/>
        <color theme="1"/>
        <rFont val="B Nazanin"/>
        <charset val="178"/>
      </rPr>
      <t xml:space="preserve"> اجراي </t>
    </r>
    <r>
      <rPr>
        <b/>
        <sz val="16"/>
        <color rgb="FFFF0000"/>
        <rFont val="B Nazanin"/>
        <charset val="178"/>
      </rPr>
      <t>جدولگذاري نهر خوابيده با تخريب</t>
    </r>
    <r>
      <rPr>
        <b/>
        <sz val="16"/>
        <color theme="1"/>
        <rFont val="B Nazanin"/>
        <charset val="178"/>
      </rPr>
      <t xml:space="preserve"> مطابق تجزيه بها1400 فهرست بهاء راه و باند 1401</t>
    </r>
  </si>
  <si>
    <r>
      <t xml:space="preserve">آناليز </t>
    </r>
    <r>
      <rPr>
        <b/>
        <sz val="18"/>
        <color theme="1"/>
        <rFont val="B Nazanin"/>
        <charset val="178"/>
      </rPr>
      <t>نيروي انساني</t>
    </r>
    <r>
      <rPr>
        <b/>
        <sz val="16"/>
        <color theme="1"/>
        <rFont val="B Nazanin"/>
        <charset val="178"/>
      </rPr>
      <t xml:space="preserve"> اجراي </t>
    </r>
    <r>
      <rPr>
        <b/>
        <sz val="16"/>
        <color rgb="FFFF0000"/>
        <rFont val="B Nazanin"/>
        <charset val="178"/>
      </rPr>
      <t>جدولگذاري نهر خوابيده با جدول 35 بدون تخريب</t>
    </r>
    <r>
      <rPr>
        <b/>
        <sz val="16"/>
        <color theme="1"/>
        <rFont val="B Nazanin"/>
        <charset val="178"/>
      </rPr>
      <t xml:space="preserve"> مطابق تجزيه بها 1400 فهرست بهاء 1401</t>
    </r>
  </si>
  <si>
    <r>
      <t>آناليز هزینه</t>
    </r>
    <r>
      <rPr>
        <b/>
        <sz val="16"/>
        <color theme="1"/>
        <rFont val="B Nazanin"/>
        <charset val="178"/>
      </rPr>
      <t xml:space="preserve"> مصالح</t>
    </r>
    <r>
      <rPr>
        <sz val="14"/>
        <color theme="1"/>
        <rFont val="B Nazanin"/>
        <charset val="178"/>
      </rPr>
      <t xml:space="preserve"> مطابق تجزيه بها  1400 فهرست بهاء 1401</t>
    </r>
  </si>
  <si>
    <t>*- رعایت بخشنامه 100/76574 مورخ 1387/08/19 الزامی می باشد.</t>
  </si>
  <si>
    <r>
      <t xml:space="preserve">آناليز </t>
    </r>
    <r>
      <rPr>
        <b/>
        <sz val="16"/>
        <color theme="1"/>
        <rFont val="B Nazanin"/>
        <charset val="178"/>
      </rPr>
      <t>نيروي انساني</t>
    </r>
    <r>
      <rPr>
        <sz val="14"/>
        <color theme="1"/>
        <rFont val="B Nazanin"/>
        <charset val="178"/>
      </rPr>
      <t xml:space="preserve"> اجراي يك مترمكعب آجركاري 35 سانتي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</si>
  <si>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مترمكعب  آجركاري 35 سانتي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</si>
  <si>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مترمكعب  آجركاري 35 سانتي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</si>
  <si>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مترمكعب  آجركاري 35 سانتي مطابق تجزيه بها ابنیه 1400 فهرست بهاء 1401</t>
    </r>
  </si>
  <si>
    <t>بناي سفتكار درجه يك</t>
  </si>
  <si>
    <t>كمك بناي سفتكار</t>
  </si>
  <si>
    <t>بيل</t>
  </si>
  <si>
    <t>فرگون</t>
  </si>
  <si>
    <t>آب لوله كشي شهري</t>
  </si>
  <si>
    <t>حمل آجر</t>
  </si>
  <si>
    <t>آجر فشاري</t>
  </si>
  <si>
    <t>ملات ماسه سيمان 1:5</t>
  </si>
  <si>
    <r>
      <t xml:space="preserve">آناليز </t>
    </r>
    <r>
      <rPr>
        <b/>
        <sz val="16"/>
        <color theme="1"/>
        <rFont val="B Nazanin"/>
        <charset val="178"/>
      </rPr>
      <t>نيروي انساني</t>
    </r>
    <r>
      <rPr>
        <sz val="14"/>
        <color theme="1"/>
        <rFont val="B Nazanin"/>
        <charset val="178"/>
      </rPr>
      <t xml:space="preserve"> اجراي يك مترمربع آجركاري 20 سانتي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</si>
  <si>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مترمربع آجركاري 20 سانتي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</si>
  <si>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آجركاري 20 سانتي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</si>
  <si>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آجركاري 20 سانتي مطابق تجزيه بها ابنیه 1400 فهرست بهاء 1401</t>
    </r>
  </si>
  <si>
    <r>
      <t xml:space="preserve">آناليز </t>
    </r>
    <r>
      <rPr>
        <b/>
        <sz val="16"/>
        <color theme="1"/>
        <rFont val="B Nazanin"/>
        <charset val="178"/>
      </rPr>
      <t>نيروي انساني</t>
    </r>
    <r>
      <rPr>
        <sz val="14"/>
        <color theme="1"/>
        <rFont val="B Nazanin"/>
        <charset val="178"/>
      </rPr>
      <t xml:space="preserve"> اجراي يك مترمربع آجركاري 10 سانتي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</si>
  <si>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مترمربع آجركاري 10 سانتي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</si>
  <si>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آجركاري 10 سانتي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</si>
  <si>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آجركاري 10 سانتي مطابق تجزيه بها ابنیه 1400 فهرست بهاء 1401</t>
    </r>
  </si>
  <si>
    <r>
      <t xml:space="preserve">آناليز </t>
    </r>
    <r>
      <rPr>
        <b/>
        <sz val="16"/>
        <color theme="1"/>
        <rFont val="B Nazanin"/>
        <charset val="178"/>
      </rPr>
      <t>نيروي انساني</t>
    </r>
    <r>
      <rPr>
        <sz val="14"/>
        <color theme="1"/>
        <rFont val="B Nazanin"/>
        <charset val="178"/>
      </rPr>
      <t xml:space="preserve"> اجراي يك مترمربع عايق رطوبتي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</si>
  <si>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مترمربع عايق رطوبتي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</si>
  <si>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عايق رطوبتي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</si>
  <si>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عايق رطوبتي مطابق تجزيه بها ابنیه 1400 فهرست بهاء 1401</t>
    </r>
  </si>
  <si>
    <t>نصاب عايق رطوبتي پيش ساخته</t>
  </si>
  <si>
    <t>كمك نصاب عايق رطوبتي پيش ساخته</t>
  </si>
  <si>
    <t>بهاي پركردن كپسول 11 كيلويي بوتان وپروپان</t>
  </si>
  <si>
    <t>پرايمر قير محلول</t>
  </si>
  <si>
    <t>كيلوگرم</t>
  </si>
  <si>
    <t>عايق كاري رطوبتي، با عايق پيش ساخته درجه يك متشكل از قير پلاستيكي، الياف پلي استر نوع نبافته و تيشو به ضخامت 4 ميليمتر</t>
  </si>
  <si>
    <t>حمل مواد مصرفي در نقاشي و چسب ها</t>
  </si>
  <si>
    <t>حمل عايق پيش ساخته ژئوتكستايل، ژئو مبراين و ژئو گريد.</t>
  </si>
  <si>
    <r>
      <t xml:space="preserve">آناليز </t>
    </r>
    <r>
      <rPr>
        <b/>
        <sz val="16"/>
        <color theme="1"/>
        <rFont val="B Nazanin"/>
        <charset val="178"/>
      </rPr>
      <t>نيروي انساني</t>
    </r>
    <r>
      <rPr>
        <sz val="14"/>
        <color theme="1"/>
        <rFont val="B Nazanin"/>
        <charset val="178"/>
      </rPr>
      <t xml:space="preserve"> اجراي يك مترمربع سنگ پلاك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</si>
  <si>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مترمربع سنگ پلاك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</si>
  <si>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سنگ پلاك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</si>
  <si>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سنگ پلاك مطابق تجزيه بها ابنیه 1400 فهرست بهاء 1401</t>
    </r>
  </si>
  <si>
    <t>سنگ كار درجه يك</t>
  </si>
  <si>
    <t>سنگ كار درجه دو</t>
  </si>
  <si>
    <t xml:space="preserve">كمك سنگ كار </t>
  </si>
  <si>
    <t>فرز سنگ بري برقي دستي</t>
  </si>
  <si>
    <t>دستگاه- ساعت</t>
  </si>
  <si>
    <t>سنگ برش سنگ براي سنگ هاي آهكي</t>
  </si>
  <si>
    <t xml:space="preserve"> سنگ پلاك تراورتن كرم يا شكلاتي زنجان (زنجان) درجه يك</t>
  </si>
  <si>
    <t>ملات ماسه سيمان 1:4</t>
  </si>
  <si>
    <t>دوغاب سيمان سفيد و پودر سنگ 1:4</t>
  </si>
  <si>
    <t>حمل سنگ هاي تخت پلاك و موزائيك</t>
  </si>
  <si>
    <t>دوغاب ماسه و سيمان1:4</t>
  </si>
  <si>
    <t>چسب 3-2-1 چهارصد ميلي ليتري</t>
  </si>
  <si>
    <t>گچ كار درجه يك</t>
  </si>
  <si>
    <t>گچ كار درجه دو</t>
  </si>
  <si>
    <t xml:space="preserve">كمك گچ كار </t>
  </si>
  <si>
    <t xml:space="preserve">آب لوله كشي شهري </t>
  </si>
  <si>
    <t xml:space="preserve">متر مكعب </t>
  </si>
  <si>
    <t xml:space="preserve">گچ پاكتي </t>
  </si>
  <si>
    <t>حمل سيمان گچ و آهك پاكتي</t>
  </si>
  <si>
    <t>كاشي كار درجه يك</t>
  </si>
  <si>
    <t>كاشي كار درجه دو</t>
  </si>
  <si>
    <t xml:space="preserve">كمك كاشي كار </t>
  </si>
  <si>
    <t>خاك رس طبيعي</t>
  </si>
  <si>
    <t>كاشي سراميكي درجه 1 به مساحت تا 16 دسي متر مربع با جذب آب بيش از 10 درصد براي سطوح قائم</t>
  </si>
  <si>
    <t>حمل كاشي و سراميك</t>
  </si>
  <si>
    <t>چسب پايه سيماني مخصوص كاشي كاري</t>
  </si>
  <si>
    <t>حمل چسب خميري</t>
  </si>
  <si>
    <r>
      <t xml:space="preserve">آناليز </t>
    </r>
    <r>
      <rPr>
        <b/>
        <sz val="16"/>
        <color theme="1"/>
        <rFont val="B Nazanin"/>
        <charset val="178"/>
      </rPr>
      <t>نيروي انساني</t>
    </r>
    <r>
      <rPr>
        <sz val="14"/>
        <color theme="1"/>
        <rFont val="B Nazanin"/>
        <charset val="178"/>
      </rPr>
      <t xml:space="preserve"> اجراي يك مترمربع كاشي كاري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</si>
  <si>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مترمربع كاشي كاري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</si>
  <si>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كاشي كاري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</si>
  <si>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كاشي كاري مطابق تجزيه بها ابنیه 1400 فهرست بهاء 1401</t>
    </r>
  </si>
  <si>
    <r>
      <t xml:space="preserve">آناليز </t>
    </r>
    <r>
      <rPr>
        <b/>
        <sz val="16"/>
        <color theme="1"/>
        <rFont val="B Nazanin"/>
        <charset val="178"/>
      </rPr>
      <t>نيروي انساني</t>
    </r>
    <r>
      <rPr>
        <sz val="14"/>
        <color theme="1"/>
        <rFont val="B Nazanin"/>
        <charset val="178"/>
      </rPr>
      <t xml:space="preserve"> اجراي يك مترمربع گچ كاري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</si>
  <si>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گچ كاري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</si>
  <si>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گچ كاري مطابق تجزيه بها ابنیه 1400 فهرست بهاء 1401</t>
    </r>
  </si>
  <si>
    <r>
      <t xml:space="preserve">آناليز </t>
    </r>
    <r>
      <rPr>
        <b/>
        <sz val="16"/>
        <color theme="1"/>
        <rFont val="B Nazanin"/>
        <charset val="178"/>
      </rPr>
      <t>نيروي انساني</t>
    </r>
    <r>
      <rPr>
        <sz val="14"/>
        <color theme="1"/>
        <rFont val="B Nazanin"/>
        <charset val="178"/>
      </rPr>
      <t xml:space="preserve"> اجراي يك مترمربع سراميك كاري مطابق تجزيه بها ابنیه 1400 فهرست بهاء 1401</t>
    </r>
  </si>
  <si>
    <r>
      <t xml:space="preserve">آناليز هزینه </t>
    </r>
    <r>
      <rPr>
        <b/>
        <sz val="18"/>
        <color theme="1"/>
        <rFont val="B Nazanin"/>
        <charset val="178"/>
      </rPr>
      <t>ماشین آلات و ابزار</t>
    </r>
    <r>
      <rPr>
        <sz val="14"/>
        <color theme="1"/>
        <rFont val="B Nazanin"/>
        <charset val="178"/>
      </rPr>
      <t xml:space="preserve"> اجراي  يك مترمربع سراميك كاري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</si>
  <si>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مترمربع سراميك كاري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</si>
  <si>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مترمربع سراميك كاري مطابق تجزيه بها ابنیه 1400 فهرست بهاء 1401</t>
    </r>
  </si>
  <si>
    <t>كاشي سراميكي درجه 1  با جذب آب 3 تا 6 درصد به مساحت تا 16دسي متر مربع  براي سطوح افقي</t>
  </si>
  <si>
    <t>آناليز نيروي انساني اجراي يك متر مكعب  دیوار سنگی مطابق تجزيه بها 1400 فهرست بهاء 1401</t>
  </si>
  <si>
    <t>کامیون کمپرسی به ظرفیت حدود 10 تن با راننده</t>
  </si>
  <si>
    <t>زنبه</t>
  </si>
  <si>
    <r>
      <t xml:space="preserve">آناليز هزینه </t>
    </r>
    <r>
      <rPr>
        <b/>
        <sz val="18"/>
        <color theme="1"/>
        <rFont val="B Nazanin"/>
        <charset val="178"/>
      </rPr>
      <t xml:space="preserve">ماشین آلات و ابزار </t>
    </r>
    <r>
      <rPr>
        <sz val="14"/>
        <color theme="1"/>
        <rFont val="B Nazanin"/>
        <charset val="178"/>
      </rPr>
      <t>اجراي يك متر مكعب  دیوار سنگی مطابق تجزيه بها ابنیه 1400 فهرست بهاء 1401</t>
    </r>
  </si>
  <si>
    <r>
      <t xml:space="preserve">آناليز هزینه </t>
    </r>
    <r>
      <rPr>
        <b/>
        <sz val="16"/>
        <color theme="1"/>
        <rFont val="B Nazanin"/>
        <charset val="178"/>
      </rPr>
      <t>مصالح</t>
    </r>
    <r>
      <rPr>
        <sz val="14"/>
        <color theme="1"/>
        <rFont val="B Nazanin"/>
        <charset val="178"/>
      </rPr>
      <t xml:space="preserve"> اجراي يك متر مكعب  دیوار سنگی مطابق تجزيه بها ابنیه 1400 فهرست بهاء 1401</t>
    </r>
  </si>
  <si>
    <r>
      <t xml:space="preserve">آناليز هزینه </t>
    </r>
    <r>
      <rPr>
        <b/>
        <sz val="16"/>
        <color theme="1"/>
        <rFont val="B Nazanin"/>
        <charset val="178"/>
      </rPr>
      <t>حمل مصالح</t>
    </r>
    <r>
      <rPr>
        <sz val="14"/>
        <color theme="1"/>
        <rFont val="B Nazanin"/>
        <charset val="178"/>
      </rPr>
      <t xml:space="preserve"> اجراي يك متر مكعب  دیوار سنگی مطابق تجزيه بها ابنیه 1400 فهرست بهاء 1401</t>
    </r>
  </si>
  <si>
    <t xml:space="preserve">آناليز نيروي انساني اجراي يك متر مكعب لاشه چيني  مطابق تجزيه بها فهرست بهاء </t>
  </si>
  <si>
    <t xml:space="preserve">ملات ماسه سیمان 4 1  با ماسه     تولیدکارگاه </t>
  </si>
  <si>
    <t>بنای سنگ چین درجه یک</t>
  </si>
  <si>
    <t xml:space="preserve">سنگ لاشه قواره شده چهارگوش تولید کارگاه </t>
  </si>
  <si>
    <t>پلاستوفوم (یونولیت) با وزن مخصوص 20 کیلوگرم در مترمکعب</t>
  </si>
  <si>
    <t>بتونیر 300 لیتری</t>
  </si>
  <si>
    <t>تانکر آب پاش به ظرفیت حدود 5000 لیتر با راننده</t>
  </si>
  <si>
    <t>سیمان پرتلند نوع 1 (سیمان معمولی) پاکتی و فله</t>
  </si>
  <si>
    <t>حمل سیمان فله و پاکتی</t>
  </si>
  <si>
    <t>بندکش</t>
  </si>
  <si>
    <t>کمک بندکش</t>
  </si>
  <si>
    <t>*- رعایت بخشنامه و مباحث مقررات ملی ساختمان و آئین نامه های ابلاغی نظام فنی کشور الزامی می باشد.</t>
  </si>
  <si>
    <t xml:space="preserve">شرح عامل </t>
  </si>
  <si>
    <t>بيل مكانيكي چرخ زنجيري به قدرت 200 اسب بخار با راننده</t>
  </si>
  <si>
    <t xml:space="preserve">بولدوزر به قدرت حدود 150 اسب بخار با راننده </t>
  </si>
  <si>
    <t xml:space="preserve">بولدوزر به قدرت حدود 200 اسب بخار با راننده </t>
  </si>
  <si>
    <t>كاميون كمپرسي به ظرفيت حدود 10 تن با راننده</t>
  </si>
  <si>
    <t>لودر چرخ لاستيكي به قدرت حدود 150 اسب دبخار با راننده</t>
  </si>
  <si>
    <t>متر مكعب</t>
  </si>
  <si>
    <t>مدير پروژه (مهندس با سابقه 10 تا 15 سال )</t>
  </si>
  <si>
    <t xml:space="preserve">نقشه بردار با سابقه بيش از 10 سال </t>
  </si>
  <si>
    <t>كمك نقشه بردار (ترازياب )</t>
  </si>
  <si>
    <t>تراكتور جفت ديفراسيل با راننده</t>
  </si>
  <si>
    <t>غلطك استاتيك چرخ اهني حدود 12 تا 14 تن با راننده</t>
  </si>
  <si>
    <t xml:space="preserve">غلطك ويبره كششي حدود 6 تن </t>
  </si>
  <si>
    <t xml:space="preserve">آب رودخانه </t>
  </si>
  <si>
    <t>كمك نقشه برداري (مير كش )</t>
  </si>
  <si>
    <t>استادكار تعميرات و نگهداري ماشين آلات (سرمكانيك)</t>
  </si>
  <si>
    <t xml:space="preserve">مكانيك درجه يك ماشين آلات سنگين </t>
  </si>
  <si>
    <t>متصدي ايستگاه هاي بتن ساز (بچينگ پلانت)</t>
  </si>
  <si>
    <t xml:space="preserve">كمك اپراتور ماشين آلات </t>
  </si>
  <si>
    <t xml:space="preserve">اپراتور ماشين راهداري يا راهسازي </t>
  </si>
  <si>
    <t xml:space="preserve">كارگر فني ماهر </t>
  </si>
  <si>
    <t xml:space="preserve">استاد كار كارهاي بنتي </t>
  </si>
  <si>
    <t xml:space="preserve">بناي بتن كار </t>
  </si>
  <si>
    <t>تكنيسين برق</t>
  </si>
  <si>
    <t xml:space="preserve">دستگاه بتن ساز (بچينگ پلانت) خارجي به ظرفيت 120 متر مكعب بر ساعت </t>
  </si>
  <si>
    <t>فينيشر محصوص بتن به ظرفيت حدود 120متر مكعب در ساعت با راننده</t>
  </si>
  <si>
    <t xml:space="preserve">دستگاه TCM براي رويه بتني </t>
  </si>
  <si>
    <t>ماشين سواري استيشن چهار در با راننده</t>
  </si>
  <si>
    <t>وانت يك تن با راننده</t>
  </si>
  <si>
    <t>كاميون به ظرفيت حدود 5 تن با راننده</t>
  </si>
  <si>
    <t xml:space="preserve">تانكر آب پاش به ظرفيت حدود 15000 ليتر  با راننده </t>
  </si>
  <si>
    <t>بيل مكانيكي چرخ لاستيكي يا زنجيري به قدرت حدود 100 اسب بخار با راننده</t>
  </si>
  <si>
    <t>لودر چرخ لاستيكي به قدرت حدود 150 اسب بخار با راننده</t>
  </si>
  <si>
    <t>ژنراتور KAVA 350</t>
  </si>
  <si>
    <t>دوربين نقشه برداري 3600 Trimble همراه با ژالون، منشور، سه پايه</t>
  </si>
  <si>
    <t>ماسه شسته دانه بندي شده (توليد كارگاه)</t>
  </si>
  <si>
    <t>شن شسته دانه بندي شده 25 ميليمترتوليد كارگاه</t>
  </si>
  <si>
    <t>سيمان پرتلند نوع يك (سيمان معمولي) پاكتي و فله</t>
  </si>
  <si>
    <t>مواد شيمايي هوازا حباب هوازا</t>
  </si>
  <si>
    <t xml:space="preserve">كيلوگرم </t>
  </si>
  <si>
    <t>مواد افزودني شيميايي</t>
  </si>
  <si>
    <t>گوني چتايي 7*40</t>
  </si>
  <si>
    <t>سيم بكسل نمره 6</t>
  </si>
  <si>
    <t>ميلگرد ساده نمره 20 به بالا</t>
  </si>
  <si>
    <t>حمل مصاح فلزي مورد مصرف در سازه</t>
  </si>
  <si>
    <t>حمل عايق هاي رطوبتي چتاي و كنف</t>
  </si>
  <si>
    <t xml:space="preserve">متر مربع </t>
  </si>
  <si>
    <t>تجزيه بهاي رديف در سال 1400 اعلام نشده است</t>
  </si>
  <si>
    <t xml:space="preserve">آناليز نيروي انساني اجراي يك متر مكعب بتن اليافي  مطابق تجزيه بها فهرست بهاء </t>
  </si>
  <si>
    <r>
      <t xml:space="preserve">آناليز هزینه </t>
    </r>
    <r>
      <rPr>
        <b/>
        <sz val="18"/>
        <color theme="1"/>
        <rFont val="B Nazanin"/>
        <charset val="178"/>
      </rPr>
      <t>ماشین آلات و ابزار اجراي يك متر مكعب بتن اليافي</t>
    </r>
    <r>
      <rPr>
        <sz val="14"/>
        <color theme="1"/>
        <rFont val="B Nazanin"/>
        <charset val="178"/>
      </rPr>
      <t xml:space="preserve"> مطابق تجزيه بها ابنیه 1400 فهرست بهاء 1401</t>
    </r>
  </si>
  <si>
    <r>
      <t>آناليز هزینه</t>
    </r>
    <r>
      <rPr>
        <b/>
        <sz val="16"/>
        <color theme="1"/>
        <rFont val="B Nazanin"/>
        <charset val="178"/>
      </rPr>
      <t xml:space="preserve"> مصالح</t>
    </r>
    <r>
      <rPr>
        <sz val="14"/>
        <color theme="1"/>
        <rFont val="B Nazanin"/>
        <charset val="178"/>
      </rPr>
      <t xml:space="preserve"> اجراي يك متر مكعب بتن اليافي مطابق تجزيه بها  1400 فهرست بهاء 1401</t>
    </r>
  </si>
  <si>
    <r>
      <t xml:space="preserve">آناليز هزینه </t>
    </r>
    <r>
      <rPr>
        <b/>
        <sz val="16"/>
        <color theme="1"/>
        <rFont val="B Nazanin"/>
        <charset val="178"/>
      </rPr>
      <t xml:space="preserve">حمل مصالح </t>
    </r>
    <r>
      <rPr>
        <sz val="14"/>
        <color theme="1"/>
        <rFont val="B Nazanin"/>
        <charset val="178"/>
      </rPr>
      <t>اجراي يك متر مكعب بتن اليافي مطابق تجزيه بها ابنیه 1400 فهرست بهاء 1401</t>
    </r>
  </si>
  <si>
    <r>
      <t xml:space="preserve">آناليز هزینه </t>
    </r>
    <r>
      <rPr>
        <b/>
        <sz val="18"/>
        <color theme="1"/>
        <rFont val="B Nazanin"/>
        <charset val="178"/>
      </rPr>
      <t xml:space="preserve">ماشین آلات و ابزار </t>
    </r>
    <r>
      <rPr>
        <sz val="14"/>
        <color theme="1"/>
        <rFont val="B Nazanin"/>
        <charset val="178"/>
      </rPr>
      <t>اجراي يك متر مكعب پی کنی و کانال کنی مطابق تجزيه بها ابنیه 1400 فهرست بهاء 1401</t>
    </r>
  </si>
  <si>
    <r>
      <t>آناليز هزینه</t>
    </r>
    <r>
      <rPr>
        <b/>
        <sz val="16"/>
        <color theme="1"/>
        <rFont val="B Nazanin"/>
        <charset val="178"/>
      </rPr>
      <t xml:space="preserve"> مصالح</t>
    </r>
    <r>
      <rPr>
        <sz val="14"/>
        <color theme="1"/>
        <rFont val="B Nazanin"/>
        <charset val="178"/>
      </rPr>
      <t xml:space="preserve"> اجراي يك متر مكعب پی کنی و کانال کنی مطابق تجزيه بها  1400 فهرست بهاء 1401</t>
    </r>
  </si>
  <si>
    <t xml:space="preserve">آناليز نيروي انساني اجراي يك متر مربع بتن ريزي  مطابق تجزيه بها فهرست بهاء </t>
  </si>
  <si>
    <r>
      <t xml:space="preserve">آناليز هزینه </t>
    </r>
    <r>
      <rPr>
        <b/>
        <sz val="18"/>
        <color theme="1"/>
        <rFont val="B Nazanin"/>
        <charset val="178"/>
      </rPr>
      <t xml:space="preserve">ماشین آلات و ابزار اجراي يك متر مربع بتن ريزي </t>
    </r>
    <r>
      <rPr>
        <sz val="14"/>
        <color theme="1"/>
        <rFont val="B Nazanin"/>
        <charset val="178"/>
      </rPr>
      <t>مطابق تجزيه بها ابنیه 1400 فهرست بهاء 1401</t>
    </r>
  </si>
  <si>
    <r>
      <t>آناليز هزینه</t>
    </r>
    <r>
      <rPr>
        <b/>
        <sz val="16"/>
        <color theme="1"/>
        <rFont val="B Nazanin"/>
        <charset val="178"/>
      </rPr>
      <t xml:space="preserve"> مصالح</t>
    </r>
    <r>
      <rPr>
        <sz val="14"/>
        <color theme="1"/>
        <rFont val="B Nazanin"/>
        <charset val="178"/>
      </rPr>
      <t xml:space="preserve"> اجراي يك متر مربع بتن ريزي مطابق تجزيه بها  1400 فهرست بهاء 1401</t>
    </r>
  </si>
  <si>
    <r>
      <t xml:space="preserve">آناليز هزینه </t>
    </r>
    <r>
      <rPr>
        <b/>
        <sz val="16"/>
        <color theme="1"/>
        <rFont val="B Nazanin"/>
        <charset val="178"/>
      </rPr>
      <t xml:space="preserve">حمل مصالح </t>
    </r>
    <r>
      <rPr>
        <sz val="14"/>
        <color theme="1"/>
        <rFont val="B Nazanin"/>
        <charset val="178"/>
      </rPr>
      <t>اجراي يك متر مربع بتن ريزي مطابق تجزيه بها ابنیه 1400 فهرست بهاء 1401</t>
    </r>
  </si>
  <si>
    <t>حمل آب و چاه قنات و رودخانه</t>
  </si>
  <si>
    <t xml:space="preserve">متصدي پمپ بتن </t>
  </si>
  <si>
    <t>ويبراتورچي</t>
  </si>
  <si>
    <t>كمك بناي بتن كار</t>
  </si>
  <si>
    <t>ايستگاه بتن ساز ( بچينگ پلانت ) 35 تا 40 متر مكعب در ساعت</t>
  </si>
  <si>
    <t>پمپ انتقال بتن 35 تا 45 متر مكعب در ساعت</t>
  </si>
  <si>
    <t>مخزن متحرك بتن تراك ميكسر 7 متر مكعب با راننده</t>
  </si>
  <si>
    <t xml:space="preserve">دستگاه </t>
  </si>
  <si>
    <t>ويبراتور بنزيني</t>
  </si>
  <si>
    <t>ماسه دانه بندي شده</t>
  </si>
  <si>
    <t>شن شسته دانه بندي شده 25 ميليمتر</t>
  </si>
  <si>
    <t>حمل خاك شن ماسه و مخلوط شن و ماسه</t>
  </si>
  <si>
    <t>حمل سيمان فله و پاكتي</t>
  </si>
  <si>
    <t>سيمانكار درجه يك</t>
  </si>
  <si>
    <t>ماله پروانه دستي</t>
  </si>
  <si>
    <t>استعلام قيمت  پروژه : گروه اقدام فوري مناطق</t>
  </si>
  <si>
    <t>قيمت پيشنهادي پيمانكار با حمل 1402</t>
  </si>
  <si>
    <t xml:space="preserve">قيمت برآورد فيكس بدون ضرايب 1402(ريال) </t>
  </si>
  <si>
    <t xml:space="preserve">قيمت حمل مصالح 1402(ريال) </t>
  </si>
  <si>
    <t xml:space="preserve">قيمت مصالح 1402(ريال) </t>
  </si>
  <si>
    <t xml:space="preserve">قيمت مصالح، ماشين آلات و حمل 1402(ريال) </t>
  </si>
  <si>
    <t>قيمت پيشنهادي پيمانكار 1402</t>
  </si>
  <si>
    <t>قيمت پيشنهادي پيمانكار 14012</t>
  </si>
  <si>
    <t xml:space="preserve">قيمت برآورد فيكس بدون ضرايب1402(ريال) </t>
  </si>
  <si>
    <t>قيمت پيشنهادي پيمانكار با حمل 14012</t>
  </si>
  <si>
    <t>با توجه به اينكه احجام به صورت متفرقه و در سطح مناطق شهرداری اجرا خواهد شد، لذا در پيشنهاد قيمت حتماً دقت لازم را مبذول نماييد.</t>
  </si>
  <si>
    <t xml:space="preserve">*تك جدول 35 سانتي بدون تخريب </t>
  </si>
  <si>
    <t xml:space="preserve">*تك جدول 50  سانتي با تخريب </t>
  </si>
  <si>
    <t xml:space="preserve">*نهر ايستاده 50  سانتي با جدول 50 با تخريب </t>
  </si>
  <si>
    <t>*نهر خوابيده با جدول 35  با تخريب</t>
  </si>
  <si>
    <t>*نهر خوابيده با جدول 50  با تخريب</t>
  </si>
  <si>
    <t>*نهر كانيوو با تخريب</t>
  </si>
  <si>
    <t>*اصلاح كف نهر 50 ( تخريب، پاكسازي و احداث)</t>
  </si>
  <si>
    <t>*نهر روسی با تخریب</t>
  </si>
  <si>
    <t>قیمت پیشنهادی</t>
  </si>
  <si>
    <t>كد رديف بودجه 2040206و 4020202 ،  به مبلغ 15/000/000/000 و 12/000/000/000 ريال</t>
  </si>
  <si>
    <t>پیمانکار امانی حوزه های عمرانی</t>
  </si>
  <si>
    <r>
      <t xml:space="preserve"> پروژه : واگذاری امور عمرانی به صورت دستمزدی</t>
    </r>
    <r>
      <rPr>
        <sz val="48"/>
        <color indexed="8"/>
        <rFont val="B Nazanin"/>
        <charset val="178"/>
      </rPr>
      <t xml:space="preserve"> (اجراي دستمزدي جدول گذاري و ... در سطح منطقه دو  )</t>
    </r>
  </si>
  <si>
    <t xml:space="preserve">تبصره *: با توجه به حجمی بودن موضوع مورد پیمان، مبلغ های پیشنهادی ردیف های ستاره دار برای احجام بالای 50 متر بوده(در یک مکان)، در صورت کم بودن متراژ از یک متر تا 20 متر 10 درصد افزایش و از 20 متر تا 50 متر 5 درصد بر قیمت پیشنهادی افزوده خواهد شد.
</t>
  </si>
  <si>
    <t xml:space="preserve"> اجرای دستمزدی بدون مصالح در پارک بانوان  </t>
  </si>
  <si>
    <t>ساخت ، حمل و نصب نرده -  در و پنجره  و غیره  در محل  پروژه</t>
  </si>
  <si>
    <t xml:space="preserve">پياده رو سازي با هرنوع  ابعاد پیور و سنگ کف با هر ضخامت و ابعاد  با تخريب </t>
  </si>
  <si>
    <t xml:space="preserve">بارگیری و باراندازی و حمل مصالح از محل کارگا ههای عمرانی، جدول و پیور از کارگاه  سازمان عمران از سایت شهید اسماعیلی ( جنب آرمستان جاده فرودگاه ) به محل پروژه  به عهده پیمانکار می باشد            
برآورد دستمزدی فوق به صورت استعلام قیمت بوده و ضرايب بالاسري، منطقه و هزينه تجهيز كارگاه در قیمت تعیین شده لحاظ گردیده است.      
تبصره *:عملیات عمرانی در پارک بانوان پس از تعطیلی و اتمام ساعت کاری پارک بوده وپیمانکار می بایست  از ساعت  20 شب نسبت به شروع عملیات عمرانی اقدام نماید.(کار در شب)   
در صورت كار در شب با ابلاغ كار فرما پيمانكار موظف به اجراي آن مي باشد  ودر اين صورت تمامي آيتم با افزايش 5 درصد پرداخت خواهد شد       
*- رعایت بخشنامه 100/76574 مورخ 1387/08/19 الزامی می باشد.      
*- رعایت بخشنامه و مباحث مقررات ملی ساختمان و آئین نامه های ابلاغی نظام فنی کشور الزامی می باشد.      
</t>
  </si>
  <si>
    <t xml:space="preserve">تك جدول 35 سانتي با تخريب </t>
  </si>
  <si>
    <t>اجراي پي كني - كانال كني  و خاکبرداری</t>
  </si>
  <si>
    <t xml:space="preserve">*تك جدول 50  سانتي بدون تخريب </t>
  </si>
  <si>
    <t>30</t>
  </si>
  <si>
    <t>210</t>
  </si>
  <si>
    <t>0</t>
  </si>
  <si>
    <t>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</si>
</sst>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 #,##0.00_-_ر_ي_ا_ل_ ;_ * #,##0.00\-_ر_ي_ا_ل_ ;_ * &quot;-&quot;??_-_ر_ي_ا_ل_ ;_ @_ "/>
    <numFmt numFmtId="165" formatCode="0.0000000000"/>
    <numFmt numFmtId="166" formatCode="0.0000"/>
    <numFmt numFmtId="167" formatCode="_ * #,##0_-_ر_ي_ا_ل_ ;_ * #,##0\-_ر_ي_ا_ل_ ;_ * &quot;-&quot;??_-_ر_ي_ا_ل_ ;_ @_ "/>
    <numFmt numFmtId="168" formatCode="[$-2000401]0"/>
    <numFmt numFmtId="169" formatCode="0.0"/>
    <numFmt numFmtId="170" formatCode="0.0%"/>
    <numFmt numFmtId="171" formatCode="#,##0.0"/>
    <numFmt numFmtId="172" formatCode="0.000"/>
    <numFmt numFmtId="173" formatCode="#,##0.000"/>
    <numFmt numFmtId="174" formatCode="#,##0.00000"/>
  </numFmts>
  <fonts count="63">
    <font>
      <sz val="11"/>
      <color theme="1"/>
      <name val="Arial"/>
      <family val="2"/>
      <charset val="178"/>
      <scheme val="minor"/>
    </font>
    <font>
      <sz val="14"/>
      <color theme="1"/>
      <name val="B Nazanin"/>
      <charset val="178"/>
    </font>
    <font>
      <sz val="14"/>
      <color theme="1"/>
      <name val="Arial"/>
      <family val="2"/>
      <charset val="178"/>
      <scheme val="minor"/>
    </font>
    <font>
      <b/>
      <sz val="9"/>
      <color indexed="81"/>
      <name val="Tahoma"/>
      <family val="2"/>
    </font>
    <font>
      <sz val="11"/>
      <color theme="1"/>
      <name val="Arial"/>
      <family val="2"/>
      <charset val="178"/>
      <scheme val="minor"/>
    </font>
    <font>
      <sz val="14"/>
      <name val="B Nazanin"/>
      <charset val="178"/>
    </font>
    <font>
      <b/>
      <sz val="14"/>
      <color theme="1"/>
      <name val="B Nazanin"/>
      <charset val="178"/>
    </font>
    <font>
      <b/>
      <sz val="14"/>
      <color rgb="FFFF0000"/>
      <name val="B Nazanin"/>
      <charset val="178"/>
    </font>
    <font>
      <b/>
      <sz val="11"/>
      <color theme="1"/>
      <name val="Arial"/>
      <family val="2"/>
      <charset val="178"/>
      <scheme val="minor"/>
    </font>
    <font>
      <b/>
      <sz val="12"/>
      <color theme="1"/>
      <name val="B Nazanin"/>
      <charset val="178"/>
    </font>
    <font>
      <b/>
      <sz val="11"/>
      <color theme="1"/>
      <name val="B Nazanin"/>
      <charset val="178"/>
    </font>
    <font>
      <sz val="14"/>
      <color rgb="FFFF0000"/>
      <name val="B Nazanin"/>
      <charset val="178"/>
    </font>
    <font>
      <b/>
      <sz val="12"/>
      <color theme="1"/>
      <name val="B Titr"/>
      <charset val="178"/>
    </font>
    <font>
      <b/>
      <sz val="10"/>
      <color theme="1"/>
      <name val="B Nazanin"/>
      <charset val="178"/>
    </font>
    <font>
      <sz val="11"/>
      <color theme="1"/>
      <name val="B Nazanin"/>
      <charset val="178"/>
    </font>
    <font>
      <sz val="8"/>
      <color theme="1"/>
      <name val="B Nazanin"/>
      <charset val="178"/>
    </font>
    <font>
      <sz val="14"/>
      <color theme="1"/>
      <name val="B Traffic"/>
      <charset val="178"/>
    </font>
    <font>
      <sz val="11"/>
      <color theme="1"/>
      <name val="Arial"/>
      <family val="2"/>
      <scheme val="minor"/>
    </font>
    <font>
      <sz val="10"/>
      <color theme="1"/>
      <name val="B Titr"/>
      <charset val="178"/>
    </font>
    <font>
      <sz val="12"/>
      <color theme="1"/>
      <name val="B Titr"/>
      <charset val="178"/>
    </font>
    <font>
      <sz val="12"/>
      <color theme="1"/>
      <name val="B Nazanin"/>
      <charset val="178"/>
    </font>
    <font>
      <sz val="11"/>
      <name val="Arial"/>
      <family val="2"/>
      <charset val="178"/>
      <scheme val="minor"/>
    </font>
    <font>
      <sz val="14"/>
      <name val="Arial"/>
      <family val="2"/>
      <charset val="178"/>
      <scheme val="minor"/>
    </font>
    <font>
      <b/>
      <sz val="11"/>
      <name val="B Nazanin"/>
      <charset val="178"/>
    </font>
    <font>
      <b/>
      <sz val="14"/>
      <name val="B Nazanin"/>
      <charset val="178"/>
    </font>
    <font>
      <b/>
      <sz val="12"/>
      <name val="B Nazanin"/>
      <charset val="178"/>
    </font>
    <font>
      <b/>
      <sz val="16"/>
      <color theme="1"/>
      <name val="B Nazanin"/>
      <charset val="178"/>
    </font>
    <font>
      <sz val="9"/>
      <color indexed="81"/>
      <name val="Tahoma"/>
      <family val="2"/>
    </font>
    <font>
      <b/>
      <sz val="11"/>
      <color rgb="FFFF0000"/>
      <name val="B Nazanin"/>
      <charset val="178"/>
    </font>
    <font>
      <sz val="10"/>
      <color theme="1"/>
      <name val="B Nazanin"/>
      <charset val="178"/>
    </font>
    <font>
      <sz val="12"/>
      <name val="B Nazanin"/>
      <charset val="178"/>
    </font>
    <font>
      <sz val="10"/>
      <name val="Arial"/>
      <family val="2"/>
    </font>
    <font>
      <sz val="9"/>
      <color theme="1"/>
      <name val="Arial"/>
      <family val="2"/>
      <charset val="178"/>
      <scheme val="minor"/>
    </font>
    <font>
      <b/>
      <sz val="14"/>
      <color theme="1"/>
      <name val="Arial"/>
      <family val="2"/>
      <scheme val="minor"/>
    </font>
    <font>
      <b/>
      <sz val="26"/>
      <color theme="1"/>
      <name val="B Nazanin"/>
      <charset val="178"/>
    </font>
    <font>
      <b/>
      <sz val="9"/>
      <color theme="1"/>
      <name val="FA Nazanin"/>
      <charset val="178"/>
    </font>
    <font>
      <b/>
      <sz val="24"/>
      <color theme="1"/>
      <name val="B Nazanin"/>
      <charset val="178"/>
    </font>
    <font>
      <b/>
      <sz val="18"/>
      <color theme="1"/>
      <name val="B Nazanin"/>
      <charset val="178"/>
    </font>
    <font>
      <b/>
      <sz val="36"/>
      <color theme="1"/>
      <name val="B Nazanin"/>
      <charset val="178"/>
    </font>
    <font>
      <sz val="24"/>
      <color theme="1"/>
      <name val="B Nazanin"/>
      <charset val="178"/>
    </font>
    <font>
      <b/>
      <sz val="18"/>
      <color theme="1"/>
      <name val="Arial"/>
      <family val="2"/>
      <scheme val="minor"/>
    </font>
    <font>
      <sz val="10"/>
      <name val="B Nazanin"/>
      <charset val="178"/>
    </font>
    <font>
      <sz val="11"/>
      <name val="B Nazanin"/>
      <charset val="178"/>
    </font>
    <font>
      <b/>
      <sz val="16"/>
      <color rgb="FFFF0000"/>
      <name val="B Nazanin"/>
      <charset val="178"/>
    </font>
    <font>
      <b/>
      <sz val="20"/>
      <color theme="1"/>
      <name val="Arial"/>
      <family val="2"/>
      <scheme val="minor"/>
    </font>
    <font>
      <b/>
      <sz val="18"/>
      <color theme="1"/>
      <name val="Arial"/>
      <family val="2"/>
      <charset val="178"/>
      <scheme val="minor"/>
    </font>
    <font>
      <b/>
      <sz val="28"/>
      <color theme="1"/>
      <name val="B Nazanin"/>
      <charset val="178"/>
    </font>
    <font>
      <b/>
      <sz val="48"/>
      <color indexed="8"/>
      <name val="B Nazanin"/>
      <charset val="178"/>
    </font>
    <font>
      <sz val="48"/>
      <color indexed="8"/>
      <name val="B Nazanin"/>
      <charset val="178"/>
    </font>
    <font>
      <b/>
      <sz val="26"/>
      <color theme="1"/>
      <name val="B Titr"/>
      <charset val="178"/>
    </font>
    <font>
      <b/>
      <sz val="26"/>
      <color indexed="8"/>
      <name val="B Titr"/>
      <charset val="178"/>
    </font>
    <font>
      <b/>
      <sz val="26"/>
      <name val="B Titr"/>
      <charset val="178"/>
    </font>
    <font>
      <sz val="26"/>
      <color theme="1"/>
      <name val="B Titr"/>
      <charset val="178"/>
    </font>
    <font>
      <sz val="28"/>
      <color theme="1"/>
      <name val="B Titr"/>
      <charset val="178"/>
    </font>
    <font>
      <sz val="20"/>
      <color theme="1"/>
      <name val="B Titr"/>
      <charset val="178"/>
    </font>
    <font>
      <b/>
      <sz val="24"/>
      <color theme="1"/>
      <name val="B Titr"/>
      <charset val="178"/>
    </font>
    <font>
      <b/>
      <sz val="28"/>
      <color theme="1"/>
      <name val="B Titr"/>
      <charset val="178"/>
    </font>
    <font>
      <sz val="36"/>
      <color theme="1"/>
      <name val="B Nazanin"/>
      <charset val="178"/>
    </font>
    <font>
      <b/>
      <sz val="36"/>
      <color theme="1"/>
      <name val="B Titr"/>
      <charset val="178"/>
    </font>
    <font>
      <b/>
      <sz val="72"/>
      <color theme="1"/>
      <name val="B Titr"/>
      <charset val="178"/>
    </font>
    <font>
      <sz val="72"/>
      <color theme="1"/>
      <name val="B Titr"/>
      <charset val="178"/>
    </font>
    <font>
      <b/>
      <sz val="72"/>
      <color indexed="8"/>
      <name val="B Titr"/>
      <charset val="178"/>
    </font>
    <font>
      <b/>
      <sz val="72"/>
      <color theme="1"/>
      <name val="B Nazanin"/>
      <charset val="178"/>
    </font>
  </fonts>
  <fills count="30">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bgColor indexed="64"/>
      </patternFill>
    </fill>
    <fill>
      <patternFill patternType="solid">
        <fgColor theme="4" tint="0.59999389629810485"/>
        <bgColor indexed="64"/>
      </patternFill>
    </fill>
    <fill>
      <patternFill patternType="solid">
        <fgColor theme="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8" tint="0.39997558519241921"/>
        <bgColor indexed="64"/>
      </patternFill>
    </fill>
    <fill>
      <patternFill patternType="solid">
        <fgColor rgb="FF00B050"/>
        <bgColor indexed="64"/>
      </patternFill>
    </fill>
    <fill>
      <patternFill patternType="solid">
        <fgColor theme="9" tint="-0.249977111117893"/>
        <bgColor indexed="64"/>
      </patternFill>
    </fill>
    <fill>
      <patternFill patternType="solid">
        <fgColor theme="6"/>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ck">
        <color auto="1"/>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style="thin">
        <color indexed="64"/>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s>
  <cellStyleXfs count="4">
    <xf numFmtId="0" fontId="0" fillId="0" borderId="0"/>
    <xf numFmtId="164" fontId="4" fillId="0" borderId="0" applyFont="0" applyFill="0" applyBorder="0" applyAlignment="0" applyProtection="0"/>
    <xf numFmtId="9" fontId="4" fillId="0" borderId="0" applyFont="0" applyFill="0" applyBorder="0" applyAlignment="0" applyProtection="0"/>
    <xf numFmtId="0" fontId="31" fillId="0" borderId="0"/>
  </cellStyleXfs>
  <cellXfs count="1062">
    <xf numFmtId="0" fontId="0" fillId="0" borderId="0" xfId="0"/>
    <xf numFmtId="0" fontId="1" fillId="0" borderId="0" xfId="0" applyFont="1" applyAlignment="1">
      <alignment horizontal="center" vertical="center"/>
    </xf>
    <xf numFmtId="165" fontId="1" fillId="0" borderId="0" xfId="0" applyNumberFormat="1" applyFont="1" applyAlignment="1">
      <alignment horizontal="center" vertical="center"/>
    </xf>
    <xf numFmtId="0" fontId="1" fillId="0" borderId="1" xfId="0" applyFont="1" applyBorder="1" applyAlignment="1">
      <alignment horizontal="center" vertical="center"/>
    </xf>
    <xf numFmtId="3" fontId="1" fillId="0" borderId="0" xfId="0" applyNumberFormat="1" applyFont="1" applyAlignment="1">
      <alignment horizontal="center" vertical="center"/>
    </xf>
    <xf numFmtId="166" fontId="0" fillId="0" borderId="0" xfId="0" applyNumberFormat="1"/>
    <xf numFmtId="3" fontId="2" fillId="0" borderId="0" xfId="0" applyNumberFormat="1" applyFont="1"/>
    <xf numFmtId="165" fontId="1" fillId="3" borderId="1" xfId="0" applyNumberFormat="1" applyFont="1" applyFill="1" applyBorder="1" applyAlignment="1">
      <alignment horizontal="center" vertical="center"/>
    </xf>
    <xf numFmtId="166" fontId="1" fillId="3" borderId="1" xfId="0" applyNumberFormat="1" applyFont="1" applyFill="1" applyBorder="1" applyAlignment="1">
      <alignment horizontal="center" vertical="center"/>
    </xf>
    <xf numFmtId="0" fontId="0" fillId="0" borderId="0" xfId="0" applyAlignment="1">
      <alignment wrapText="1"/>
    </xf>
    <xf numFmtId="165" fontId="1" fillId="0" borderId="1" xfId="0" applyNumberFormat="1" applyFont="1" applyFill="1" applyBorder="1" applyAlignment="1">
      <alignment horizontal="center" vertical="center"/>
    </xf>
    <xf numFmtId="0" fontId="1" fillId="0" borderId="1" xfId="0" quotePrefix="1" applyFont="1" applyFill="1" applyBorder="1" applyAlignment="1">
      <alignment horizontal="center" vertical="center"/>
    </xf>
    <xf numFmtId="166" fontId="1" fillId="0" borderId="1" xfId="0" applyNumberFormat="1" applyFont="1" applyFill="1" applyBorder="1" applyAlignment="1">
      <alignment horizontal="center" vertical="center"/>
    </xf>
    <xf numFmtId="3" fontId="2" fillId="0" borderId="0" xfId="0" applyNumberFormat="1" applyFont="1" applyFill="1"/>
    <xf numFmtId="0" fontId="0" fillId="0" borderId="0" xfId="0" applyFill="1"/>
    <xf numFmtId="0" fontId="0" fillId="0" borderId="0" xfId="0" applyFill="1" applyAlignment="1">
      <alignment wrapText="1"/>
    </xf>
    <xf numFmtId="1" fontId="6" fillId="0" borderId="0" xfId="0" applyNumberFormat="1" applyFont="1" applyAlignment="1">
      <alignment horizontal="center" vertical="center"/>
    </xf>
    <xf numFmtId="3" fontId="6" fillId="0" borderId="0" xfId="0" applyNumberFormat="1" applyFont="1" applyAlignment="1">
      <alignment horizontal="center" vertical="center"/>
    </xf>
    <xf numFmtId="167" fontId="1" fillId="0" borderId="1" xfId="1" applyNumberFormat="1" applyFont="1" applyBorder="1" applyAlignment="1">
      <alignment horizontal="center" vertical="center"/>
    </xf>
    <xf numFmtId="3" fontId="2" fillId="0" borderId="0" xfId="0" applyNumberFormat="1" applyFont="1" applyFill="1" applyAlignment="1">
      <alignment horizontal="left"/>
    </xf>
    <xf numFmtId="0" fontId="2" fillId="0" borderId="0" xfId="0" applyNumberFormat="1" applyFont="1" applyFill="1" applyAlignment="1">
      <alignment horizontal="left"/>
    </xf>
    <xf numFmtId="0" fontId="8" fillId="0" borderId="0" xfId="0" applyFont="1" applyAlignment="1">
      <alignment horizontal="center" vertical="center"/>
    </xf>
    <xf numFmtId="0" fontId="1" fillId="3" borderId="1" xfId="0" applyFont="1" applyFill="1" applyBorder="1" applyAlignment="1">
      <alignment horizontal="center" vertical="center"/>
    </xf>
    <xf numFmtId="3" fontId="6" fillId="0" borderId="1" xfId="0" applyNumberFormat="1" applyFont="1" applyFill="1" applyBorder="1" applyAlignment="1">
      <alignment vertical="center" wrapText="1"/>
    </xf>
    <xf numFmtId="3" fontId="9" fillId="0" borderId="0" xfId="0"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3" fontId="6" fillId="0" borderId="9" xfId="0" applyNumberFormat="1" applyFont="1" applyFill="1" applyBorder="1" applyAlignment="1">
      <alignment horizontal="center" vertical="center"/>
    </xf>
    <xf numFmtId="3" fontId="9" fillId="0" borderId="10" xfId="0" applyNumberFormat="1" applyFont="1" applyFill="1" applyBorder="1" applyAlignment="1">
      <alignment horizontal="center" vertical="center" wrapText="1"/>
    </xf>
    <xf numFmtId="3" fontId="9" fillId="0" borderId="11" xfId="0" applyNumberFormat="1" applyFont="1" applyFill="1" applyBorder="1" applyAlignment="1">
      <alignment horizontal="center" vertical="center" wrapText="1"/>
    </xf>
    <xf numFmtId="3" fontId="9" fillId="0" borderId="12" xfId="0" applyNumberFormat="1" applyFont="1" applyFill="1" applyBorder="1" applyAlignment="1">
      <alignment horizontal="center" vertical="center" wrapText="1"/>
    </xf>
    <xf numFmtId="0" fontId="0" fillId="0" borderId="13" xfId="0" applyBorder="1"/>
    <xf numFmtId="167" fontId="2" fillId="0" borderId="0" xfId="1" applyNumberFormat="1" applyFont="1" applyAlignment="1">
      <alignment horizontal="center" vertical="center"/>
    </xf>
    <xf numFmtId="167" fontId="10" fillId="0" borderId="0" xfId="1" applyNumberFormat="1" applyFont="1" applyAlignment="1">
      <alignment horizontal="center" vertical="center"/>
    </xf>
    <xf numFmtId="0" fontId="6" fillId="0" borderId="0" xfId="0" applyFont="1" applyAlignment="1">
      <alignment horizontal="center" vertical="center" wrapText="1"/>
    </xf>
    <xf numFmtId="3" fontId="6" fillId="0" borderId="1" xfId="0" applyNumberFormat="1" applyFont="1" applyBorder="1" applyAlignment="1">
      <alignment horizontal="center" vertical="center" wrapText="1"/>
    </xf>
    <xf numFmtId="0" fontId="0" fillId="0" borderId="1" xfId="0" applyBorder="1"/>
    <xf numFmtId="3" fontId="6" fillId="5" borderId="12" xfId="0" applyNumberFormat="1" applyFont="1" applyFill="1" applyBorder="1" applyAlignment="1">
      <alignment horizontal="center" vertical="center" wrapText="1"/>
    </xf>
    <xf numFmtId="167" fontId="6" fillId="0" borderId="1" xfId="1" applyNumberFormat="1" applyFont="1" applyBorder="1" applyAlignment="1">
      <alignment horizontal="center" vertical="center"/>
    </xf>
    <xf numFmtId="166" fontId="5" fillId="0" borderId="1" xfId="0" applyNumberFormat="1" applyFont="1" applyFill="1" applyBorder="1" applyAlignment="1">
      <alignment horizontal="center" vertical="center"/>
    </xf>
    <xf numFmtId="0" fontId="13" fillId="3" borderId="19" xfId="0"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28" xfId="0" applyFont="1" applyBorder="1" applyAlignment="1">
      <alignment horizontal="right" vertical="center"/>
    </xf>
    <xf numFmtId="0" fontId="15" fillId="0" borderId="28" xfId="0" applyFont="1" applyBorder="1" applyAlignment="1">
      <alignment horizontal="center" vertical="center"/>
    </xf>
    <xf numFmtId="0" fontId="14" fillId="0" borderId="12" xfId="0" applyFont="1" applyBorder="1" applyAlignment="1">
      <alignment horizontal="center" vertical="center"/>
    </xf>
    <xf numFmtId="0" fontId="14" fillId="0" borderId="1" xfId="0" applyFont="1" applyBorder="1" applyAlignment="1">
      <alignment horizontal="right" vertical="center"/>
    </xf>
    <xf numFmtId="0" fontId="15" fillId="0" borderId="1" xfId="0" applyFont="1" applyBorder="1" applyAlignment="1">
      <alignment horizontal="center" vertical="center"/>
    </xf>
    <xf numFmtId="0" fontId="14" fillId="0" borderId="14" xfId="0" applyFont="1" applyBorder="1" applyAlignment="1">
      <alignment horizontal="center" vertical="center"/>
    </xf>
    <xf numFmtId="0" fontId="14" fillId="0" borderId="29" xfId="0" applyFont="1" applyBorder="1" applyAlignment="1">
      <alignment horizontal="right" vertical="center"/>
    </xf>
    <xf numFmtId="0" fontId="15" fillId="0" borderId="29" xfId="0" applyFont="1" applyBorder="1" applyAlignment="1">
      <alignment horizontal="center" vertical="center"/>
    </xf>
    <xf numFmtId="0" fontId="16" fillId="0" borderId="0" xfId="0" applyFont="1" applyAlignment="1">
      <alignment vertical="center" wrapText="1" readingOrder="2"/>
    </xf>
    <xf numFmtId="0" fontId="16" fillId="0" borderId="0" xfId="0" applyFont="1" applyAlignment="1">
      <alignment horizontal="justify" vertical="center" readingOrder="2"/>
    </xf>
    <xf numFmtId="3" fontId="10" fillId="0" borderId="28" xfId="0" applyNumberFormat="1"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0" borderId="1" xfId="0" applyNumberFormat="1" applyFont="1" applyBorder="1" applyAlignment="1">
      <alignment horizontal="center" vertical="center"/>
    </xf>
    <xf numFmtId="3" fontId="10" fillId="0" borderId="29" xfId="0" applyNumberFormat="1" applyFont="1" applyBorder="1" applyAlignment="1">
      <alignment horizontal="center" vertical="center"/>
    </xf>
    <xf numFmtId="3" fontId="10" fillId="0" borderId="11" xfId="0" applyNumberFormat="1" applyFont="1" applyBorder="1" applyAlignment="1">
      <alignment horizontal="center" vertical="center" wrapText="1"/>
    </xf>
    <xf numFmtId="3" fontId="10" fillId="0" borderId="13" xfId="0" applyNumberFormat="1" applyFont="1" applyBorder="1" applyAlignment="1">
      <alignment horizontal="center" vertical="center" wrapText="1"/>
    </xf>
    <xf numFmtId="3" fontId="10" fillId="0" borderId="29" xfId="0" applyNumberFormat="1" applyFont="1" applyBorder="1" applyAlignment="1">
      <alignment horizontal="center" vertical="center" wrapText="1"/>
    </xf>
    <xf numFmtId="3" fontId="10" fillId="0" borderId="15" xfId="0" applyNumberFormat="1" applyFont="1" applyBorder="1" applyAlignment="1">
      <alignment horizontal="center" vertical="center" wrapText="1"/>
    </xf>
    <xf numFmtId="0" fontId="1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0" fillId="0" borderId="0" xfId="0" applyAlignment="1">
      <alignment horizontal="center" vertical="center"/>
    </xf>
    <xf numFmtId="0" fontId="1" fillId="3" borderId="1" xfId="0" applyFont="1" applyFill="1" applyBorder="1" applyAlignment="1">
      <alignment horizontal="center" vertical="center" wrapText="1"/>
    </xf>
    <xf numFmtId="3" fontId="1" fillId="0" borderId="1" xfId="0" applyNumberFormat="1" applyFont="1" applyBorder="1" applyAlignment="1">
      <alignment horizontal="center" vertical="center"/>
    </xf>
    <xf numFmtId="0" fontId="1" fillId="3" borderId="1" xfId="0" applyFont="1" applyFill="1" applyBorder="1" applyAlignment="1">
      <alignment horizontal="center" vertical="center"/>
    </xf>
    <xf numFmtId="0" fontId="14" fillId="0" borderId="0" xfId="0" applyFont="1" applyBorder="1" applyAlignment="1">
      <alignment horizontal="left" vertical="center"/>
    </xf>
    <xf numFmtId="0" fontId="14" fillId="0" borderId="0" xfId="0" applyFont="1" applyAlignment="1">
      <alignment horizontal="right" vertical="center"/>
    </xf>
    <xf numFmtId="166" fontId="1" fillId="3" borderId="1" xfId="0" applyNumberFormat="1" applyFont="1" applyFill="1" applyBorder="1" applyAlignment="1">
      <alignment horizontal="center" vertical="center" wrapText="1"/>
    </xf>
    <xf numFmtId="0" fontId="0" fillId="0" borderId="4" xfId="0" applyBorder="1"/>
    <xf numFmtId="3" fontId="0" fillId="0" borderId="0" xfId="0" applyNumberFormat="1" applyFill="1"/>
    <xf numFmtId="3" fontId="6" fillId="3" borderId="1" xfId="0" applyNumberFormat="1" applyFont="1" applyFill="1" applyBorder="1" applyAlignment="1">
      <alignment horizontal="center" vertical="center" wrapText="1"/>
    </xf>
    <xf numFmtId="167" fontId="1" fillId="0" borderId="1" xfId="1" applyNumberFormat="1" applyFont="1" applyFill="1" applyBorder="1" applyAlignment="1">
      <alignment horizontal="center" vertical="center"/>
    </xf>
    <xf numFmtId="0" fontId="21" fillId="0" borderId="0" xfId="0" applyFont="1" applyFill="1"/>
    <xf numFmtId="3" fontId="22" fillId="0" borderId="0" xfId="0" applyNumberFormat="1" applyFont="1" applyFill="1"/>
    <xf numFmtId="165" fontId="5" fillId="0" borderId="1" xfId="0" applyNumberFormat="1" applyFont="1" applyFill="1" applyBorder="1" applyAlignment="1">
      <alignment horizontal="center" vertical="center"/>
    </xf>
    <xf numFmtId="0" fontId="5" fillId="0" borderId="1" xfId="0" quotePrefix="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3" fontId="22" fillId="0" borderId="0" xfId="0" applyNumberFormat="1" applyFont="1" applyFill="1" applyAlignment="1">
      <alignment horizontal="center"/>
    </xf>
    <xf numFmtId="3" fontId="22" fillId="0" borderId="0" xfId="0" applyNumberFormat="1" applyFont="1" applyFill="1" applyAlignment="1">
      <alignment wrapText="1"/>
    </xf>
    <xf numFmtId="3" fontId="22" fillId="0" borderId="0" xfId="0" applyNumberFormat="1" applyFont="1" applyFill="1" applyAlignment="1">
      <alignment horizontal="left"/>
    </xf>
    <xf numFmtId="0" fontId="22" fillId="0" borderId="0" xfId="0" applyNumberFormat="1" applyFont="1" applyFill="1" applyAlignment="1">
      <alignment horizontal="left"/>
    </xf>
    <xf numFmtId="167" fontId="24" fillId="0" borderId="1" xfId="1" applyNumberFormat="1" applyFont="1" applyFill="1" applyBorder="1" applyAlignment="1">
      <alignment horizontal="center" vertical="center"/>
    </xf>
    <xf numFmtId="3" fontId="25" fillId="0" borderId="0"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xf>
    <xf numFmtId="0" fontId="1" fillId="3" borderId="1" xfId="0" applyFont="1" applyFill="1" applyBorder="1" applyAlignment="1">
      <alignment vertical="center"/>
    </xf>
    <xf numFmtId="4" fontId="6" fillId="3" borderId="1" xfId="0" applyNumberFormat="1" applyFont="1" applyFill="1" applyBorder="1" applyAlignment="1">
      <alignment horizontal="center" vertical="center"/>
    </xf>
    <xf numFmtId="0" fontId="1" fillId="3" borderId="1" xfId="0" applyNumberFormat="1" applyFont="1" applyFill="1" applyBorder="1" applyAlignment="1">
      <alignment horizontal="center" vertical="center"/>
    </xf>
    <xf numFmtId="0" fontId="0" fillId="0" borderId="0" xfId="0" applyNumberFormat="1"/>
    <xf numFmtId="0" fontId="20" fillId="0" borderId="28" xfId="0" applyFont="1" applyBorder="1" applyAlignment="1">
      <alignment horizontal="right" vertical="center"/>
    </xf>
    <xf numFmtId="0" fontId="20" fillId="0" borderId="1" xfId="0" applyFont="1" applyBorder="1" applyAlignment="1">
      <alignment horizontal="right" vertical="center"/>
    </xf>
    <xf numFmtId="0" fontId="20" fillId="0" borderId="29" xfId="0" applyFont="1" applyBorder="1" applyAlignment="1">
      <alignment horizontal="right" vertical="center"/>
    </xf>
    <xf numFmtId="3" fontId="0" fillId="0" borderId="0" xfId="0" applyNumberFormat="1"/>
    <xf numFmtId="0" fontId="1" fillId="2" borderId="1" xfId="0" applyFont="1" applyFill="1" applyBorder="1" applyAlignment="1">
      <alignment horizontal="center" vertical="center"/>
    </xf>
    <xf numFmtId="0" fontId="1" fillId="3" borderId="1" xfId="0" applyFont="1" applyFill="1" applyBorder="1" applyAlignment="1">
      <alignment vertical="center" wrapText="1"/>
    </xf>
    <xf numFmtId="165" fontId="1" fillId="2" borderId="1" xfId="0" applyNumberFormat="1" applyFont="1" applyFill="1" applyBorder="1" applyAlignment="1">
      <alignment horizontal="center" vertical="center"/>
    </xf>
    <xf numFmtId="3" fontId="1" fillId="0" borderId="33" xfId="0" applyNumberFormat="1" applyFont="1" applyBorder="1" applyAlignment="1">
      <alignment horizontal="center" vertical="center"/>
    </xf>
    <xf numFmtId="0" fontId="0" fillId="0" borderId="12" xfId="0" applyBorder="1"/>
    <xf numFmtId="3" fontId="9" fillId="0" borderId="13" xfId="0" applyNumberFormat="1" applyFont="1" applyFill="1" applyBorder="1" applyAlignment="1">
      <alignment horizontal="center" vertical="center" wrapText="1"/>
    </xf>
    <xf numFmtId="0" fontId="1" fillId="0" borderId="32" xfId="0" applyFont="1" applyBorder="1" applyAlignment="1">
      <alignment horizontal="center" vertical="center"/>
    </xf>
    <xf numFmtId="3" fontId="6" fillId="0" borderId="15" xfId="0" applyNumberFormat="1" applyFont="1" applyFill="1" applyBorder="1" applyAlignment="1">
      <alignment horizontal="center" vertical="center" wrapText="1"/>
    </xf>
    <xf numFmtId="9" fontId="1" fillId="0" borderId="0" xfId="2" applyFont="1" applyAlignment="1">
      <alignment horizontal="center" vertical="center"/>
    </xf>
    <xf numFmtId="0" fontId="14" fillId="0" borderId="0" xfId="0" applyFont="1" applyAlignment="1">
      <alignment horizontal="left" vertical="center"/>
    </xf>
    <xf numFmtId="0" fontId="14" fillId="0" borderId="0" xfId="0" applyFont="1" applyAlignment="1">
      <alignment horizontal="center" vertical="center"/>
    </xf>
    <xf numFmtId="0" fontId="20" fillId="0" borderId="0" xfId="0" applyFont="1" applyFill="1" applyBorder="1" applyAlignment="1">
      <alignment horizontal="right" vertical="center"/>
    </xf>
    <xf numFmtId="3" fontId="6" fillId="7" borderId="13" xfId="0" applyNumberFormat="1" applyFont="1" applyFill="1" applyBorder="1" applyAlignment="1">
      <alignment horizontal="center" vertical="center" wrapText="1"/>
    </xf>
    <xf numFmtId="3" fontId="6" fillId="0" borderId="12" xfId="0" applyNumberFormat="1" applyFont="1" applyFill="1" applyBorder="1" applyAlignment="1">
      <alignment horizontal="center" vertical="center" wrapText="1"/>
    </xf>
    <xf numFmtId="3" fontId="6" fillId="7" borderId="14" xfId="0" applyNumberFormat="1" applyFont="1" applyFill="1" applyBorder="1" applyAlignment="1">
      <alignment horizontal="center" vertical="center" wrapText="1"/>
    </xf>
    <xf numFmtId="166" fontId="1"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xf>
    <xf numFmtId="2" fontId="5" fillId="2" borderId="1" xfId="0" applyNumberFormat="1" applyFont="1" applyFill="1" applyBorder="1" applyAlignment="1">
      <alignment horizontal="center" vertical="center"/>
    </xf>
    <xf numFmtId="165" fontId="1" fillId="8" borderId="1" xfId="0" applyNumberFormat="1" applyFont="1" applyFill="1" applyBorder="1" applyAlignment="1">
      <alignment horizontal="center" vertical="center"/>
    </xf>
    <xf numFmtId="1" fontId="1" fillId="8" borderId="1" xfId="0" applyNumberFormat="1" applyFont="1" applyFill="1" applyBorder="1" applyAlignment="1">
      <alignment horizontal="center" vertical="center"/>
    </xf>
    <xf numFmtId="0" fontId="1" fillId="8"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67" fontId="6" fillId="0" borderId="1" xfId="1" applyNumberFormat="1" applyFont="1" applyFill="1" applyBorder="1" applyAlignment="1">
      <alignment horizontal="center" vertical="center"/>
    </xf>
    <xf numFmtId="165" fontId="1" fillId="10" borderId="1" xfId="0" applyNumberFormat="1" applyFont="1" applyFill="1" applyBorder="1" applyAlignment="1">
      <alignment horizontal="center" vertical="center"/>
    </xf>
    <xf numFmtId="0" fontId="1" fillId="10" borderId="1" xfId="0" applyNumberFormat="1" applyFont="1" applyFill="1" applyBorder="1" applyAlignment="1">
      <alignment horizontal="center" vertical="center"/>
    </xf>
    <xf numFmtId="0" fontId="5" fillId="10" borderId="1" xfId="0" applyNumberFormat="1" applyFont="1" applyFill="1" applyBorder="1" applyAlignment="1">
      <alignment horizontal="center" vertical="center"/>
    </xf>
    <xf numFmtId="3" fontId="1" fillId="0" borderId="2"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10" borderId="1" xfId="0" applyFont="1" applyFill="1" applyBorder="1" applyAlignment="1">
      <alignment horizontal="center" vertical="center"/>
    </xf>
    <xf numFmtId="0" fontId="1" fillId="8" borderId="1" xfId="0" applyFont="1" applyFill="1" applyBorder="1" applyAlignment="1">
      <alignment horizontal="center" vertical="center"/>
    </xf>
    <xf numFmtId="0" fontId="5" fillId="8" borderId="1" xfId="0" applyFont="1" applyFill="1" applyBorder="1" applyAlignment="1">
      <alignment horizontal="center" vertical="center"/>
    </xf>
    <xf numFmtId="3" fontId="6" fillId="8" borderId="13" xfId="0" applyNumberFormat="1" applyFont="1" applyFill="1" applyBorder="1" applyAlignment="1">
      <alignment horizontal="center" vertical="center" wrapText="1"/>
    </xf>
    <xf numFmtId="0" fontId="5" fillId="13" borderId="1" xfId="0" applyNumberFormat="1" applyFont="1" applyFill="1" applyBorder="1" applyAlignment="1">
      <alignment horizontal="center" vertical="center"/>
    </xf>
    <xf numFmtId="0" fontId="5" fillId="13" borderId="1" xfId="0" quotePrefix="1" applyFont="1" applyFill="1" applyBorder="1" applyAlignment="1">
      <alignment horizontal="center" vertical="center"/>
    </xf>
    <xf numFmtId="165" fontId="1" fillId="14" borderId="1" xfId="0" applyNumberFormat="1" applyFont="1" applyFill="1" applyBorder="1" applyAlignment="1">
      <alignment horizontal="center" vertical="center"/>
    </xf>
    <xf numFmtId="0" fontId="1" fillId="14" borderId="1" xfId="0" applyNumberFormat="1" applyFont="1" applyFill="1" applyBorder="1" applyAlignment="1">
      <alignment horizontal="center" vertical="center"/>
    </xf>
    <xf numFmtId="0" fontId="5" fillId="14" borderId="1" xfId="0" applyNumberFormat="1" applyFont="1" applyFill="1" applyBorder="1" applyAlignment="1">
      <alignment horizontal="center" vertical="center"/>
    </xf>
    <xf numFmtId="0" fontId="5" fillId="14" borderId="1" xfId="0" quotePrefix="1" applyFont="1" applyFill="1" applyBorder="1" applyAlignment="1">
      <alignment horizontal="center" vertical="center"/>
    </xf>
    <xf numFmtId="168" fontId="5" fillId="14" borderId="4" xfId="0" applyNumberFormat="1" applyFont="1" applyFill="1" applyBorder="1" applyAlignment="1">
      <alignment horizontal="center" vertical="center"/>
    </xf>
    <xf numFmtId="3" fontId="6" fillId="14" borderId="13" xfId="0" applyNumberFormat="1" applyFont="1" applyFill="1" applyBorder="1" applyAlignment="1">
      <alignment horizontal="center" vertical="center" wrapText="1"/>
    </xf>
    <xf numFmtId="165" fontId="5" fillId="14" borderId="1" xfId="0" applyNumberFormat="1" applyFont="1" applyFill="1" applyBorder="1" applyAlignment="1">
      <alignment horizontal="center" vertical="center"/>
    </xf>
    <xf numFmtId="0" fontId="1" fillId="14" borderId="1" xfId="0" applyFont="1" applyFill="1" applyBorder="1" applyAlignment="1">
      <alignment horizontal="center" vertical="center"/>
    </xf>
    <xf numFmtId="0" fontId="1" fillId="3"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3" fontId="1" fillId="0" borderId="2" xfId="0" applyNumberFormat="1" applyFont="1" applyFill="1" applyBorder="1" applyAlignment="1">
      <alignment horizontal="center" vertical="center"/>
    </xf>
    <xf numFmtId="0" fontId="1" fillId="0" borderId="1" xfId="0" applyFont="1" applyFill="1" applyBorder="1" applyAlignment="1">
      <alignment horizontal="center" vertical="center"/>
    </xf>
    <xf numFmtId="3"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xf>
    <xf numFmtId="3" fontId="6" fillId="0" borderId="1" xfId="0" applyNumberFormat="1" applyFont="1" applyFill="1" applyBorder="1" applyAlignment="1">
      <alignment horizontal="center" vertical="center" wrapText="1"/>
    </xf>
    <xf numFmtId="167" fontId="23" fillId="0" borderId="1" xfId="1" applyNumberFormat="1" applyFont="1" applyFill="1" applyBorder="1" applyAlignment="1">
      <alignment horizontal="center" vertical="center"/>
    </xf>
    <xf numFmtId="3" fontId="24" fillId="0" borderId="1" xfId="0" applyNumberFormat="1" applyFont="1" applyFill="1" applyBorder="1" applyAlignment="1">
      <alignment horizontal="center" vertical="center"/>
    </xf>
    <xf numFmtId="3" fontId="24" fillId="0" borderId="1" xfId="0" applyNumberFormat="1" applyFont="1" applyFill="1" applyBorder="1" applyAlignment="1">
      <alignment horizontal="center" vertical="center" wrapText="1"/>
    </xf>
    <xf numFmtId="4" fontId="24" fillId="0" borderId="1" xfId="0"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xf>
    <xf numFmtId="0" fontId="5" fillId="13" borderId="4" xfId="0" applyFont="1" applyFill="1" applyBorder="1" applyAlignment="1">
      <alignment horizontal="center" vertical="center" wrapText="1"/>
    </xf>
    <xf numFmtId="0" fontId="5" fillId="13" borderId="1" xfId="0" applyFont="1" applyFill="1" applyBorder="1" applyAlignment="1">
      <alignment horizontal="center" vertical="center"/>
    </xf>
    <xf numFmtId="0" fontId="5" fillId="14" borderId="4" xfId="0" applyFont="1" applyFill="1" applyBorder="1" applyAlignment="1">
      <alignment horizontal="center" vertical="center" wrapText="1"/>
    </xf>
    <xf numFmtId="0" fontId="5" fillId="14" borderId="1" xfId="0" applyFont="1" applyFill="1" applyBorder="1" applyAlignment="1">
      <alignment horizontal="center" vertical="center"/>
    </xf>
    <xf numFmtId="0" fontId="5" fillId="0" borderId="1" xfId="0" applyFont="1" applyFill="1" applyBorder="1" applyAlignment="1">
      <alignment horizontal="center" vertical="center"/>
    </xf>
    <xf numFmtId="3" fontId="28" fillId="0" borderId="1" xfId="0" applyNumberFormat="1" applyFont="1" applyBorder="1" applyAlignment="1">
      <alignment horizontal="center" vertical="center"/>
    </xf>
    <xf numFmtId="0" fontId="5" fillId="5" borderId="1" xfId="0" applyFont="1" applyFill="1" applyBorder="1" applyAlignment="1">
      <alignment horizontal="center" vertical="center"/>
    </xf>
    <xf numFmtId="0" fontId="5" fillId="5" borderId="1" xfId="0" quotePrefix="1" applyFont="1" applyFill="1" applyBorder="1" applyAlignment="1">
      <alignment horizontal="center" vertical="center"/>
    </xf>
    <xf numFmtId="0" fontId="5" fillId="5" borderId="4" xfId="0" applyFont="1" applyFill="1" applyBorder="1" applyAlignment="1">
      <alignment horizontal="center" vertical="center" wrapText="1"/>
    </xf>
    <xf numFmtId="3" fontId="6" fillId="5" borderId="13" xfId="0" applyNumberFormat="1" applyFont="1" applyFill="1" applyBorder="1" applyAlignment="1">
      <alignment horizontal="center" vertical="center" wrapText="1"/>
    </xf>
    <xf numFmtId="3" fontId="6" fillId="11" borderId="13" xfId="0" applyNumberFormat="1" applyFont="1" applyFill="1" applyBorder="1" applyAlignment="1">
      <alignment horizontal="center" vertical="center" wrapText="1"/>
    </xf>
    <xf numFmtId="3" fontId="6" fillId="11" borderId="14" xfId="0" applyNumberFormat="1" applyFont="1" applyFill="1" applyBorder="1" applyAlignment="1">
      <alignment horizontal="center" vertical="center" wrapText="1"/>
    </xf>
    <xf numFmtId="3" fontId="6" fillId="11"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3" fontId="6" fillId="11" borderId="15" xfId="0" applyNumberFormat="1" applyFont="1" applyFill="1" applyBorder="1" applyAlignment="1">
      <alignment horizontal="center" vertical="center" wrapText="1"/>
    </xf>
    <xf numFmtId="3" fontId="6" fillId="11" borderId="12" xfId="0" applyNumberFormat="1" applyFont="1" applyFill="1" applyBorder="1" applyAlignment="1">
      <alignment horizontal="center" vertical="center" wrapText="1"/>
    </xf>
    <xf numFmtId="0" fontId="25" fillId="0" borderId="1" xfId="3" applyFont="1" applyBorder="1" applyAlignment="1">
      <alignment horizontal="center" vertical="center"/>
    </xf>
    <xf numFmtId="0" fontId="25" fillId="0" borderId="1" xfId="3" applyFont="1" applyBorder="1" applyAlignment="1">
      <alignment horizontal="center" vertical="center" wrapText="1"/>
    </xf>
    <xf numFmtId="3" fontId="25" fillId="0" borderId="1" xfId="3" applyNumberFormat="1" applyFont="1" applyBorder="1" applyAlignment="1">
      <alignment horizontal="center" vertical="center"/>
    </xf>
    <xf numFmtId="0" fontId="30" fillId="0" borderId="0" xfId="3" applyFont="1"/>
    <xf numFmtId="0" fontId="30" fillId="0" borderId="1" xfId="3" applyFont="1" applyBorder="1" applyAlignment="1">
      <alignment horizontal="center"/>
    </xf>
    <xf numFmtId="0" fontId="30" fillId="0" borderId="1" xfId="3" applyFont="1" applyBorder="1"/>
    <xf numFmtId="0" fontId="30" fillId="0" borderId="1" xfId="3" applyFont="1" applyBorder="1" applyAlignment="1">
      <alignment horizontal="center" vertical="center" wrapText="1"/>
    </xf>
    <xf numFmtId="3" fontId="30" fillId="0" borderId="1" xfId="3" applyNumberFormat="1" applyFont="1" applyBorder="1" applyAlignment="1">
      <alignment horizontal="right"/>
    </xf>
    <xf numFmtId="0" fontId="30" fillId="0" borderId="1" xfId="3" applyFont="1" applyFill="1" applyBorder="1" applyAlignment="1">
      <alignment horizontal="center"/>
    </xf>
    <xf numFmtId="0" fontId="30" fillId="0" borderId="1" xfId="3" applyFont="1" applyFill="1" applyBorder="1" applyAlignment="1">
      <alignment horizontal="center" vertical="center" wrapText="1"/>
    </xf>
    <xf numFmtId="0" fontId="30" fillId="0" borderId="0" xfId="3" applyFont="1" applyAlignment="1">
      <alignment horizontal="center"/>
    </xf>
    <xf numFmtId="0" fontId="30" fillId="0" borderId="0" xfId="3" applyFont="1" applyAlignment="1">
      <alignment horizontal="center" vertical="center" wrapText="1"/>
    </xf>
    <xf numFmtId="3" fontId="30" fillId="0" borderId="0" xfId="3" applyNumberFormat="1" applyFont="1" applyAlignment="1">
      <alignment horizontal="right"/>
    </xf>
    <xf numFmtId="3" fontId="1" fillId="15" borderId="1" xfId="0" applyNumberFormat="1" applyFont="1" applyFill="1" applyBorder="1" applyAlignment="1">
      <alignment horizontal="center" vertical="center"/>
    </xf>
    <xf numFmtId="3" fontId="30" fillId="15" borderId="1" xfId="3" applyNumberFormat="1" applyFont="1" applyFill="1" applyBorder="1" applyAlignment="1">
      <alignment horizontal="right"/>
    </xf>
    <xf numFmtId="0" fontId="30" fillId="15" borderId="1" xfId="3" applyFont="1" applyFill="1" applyBorder="1"/>
    <xf numFmtId="0" fontId="30" fillId="14" borderId="1" xfId="3" applyFont="1" applyFill="1" applyBorder="1"/>
    <xf numFmtId="3" fontId="30" fillId="14" borderId="1" xfId="3" applyNumberFormat="1" applyFont="1" applyFill="1" applyBorder="1" applyAlignment="1">
      <alignment horizontal="right"/>
    </xf>
    <xf numFmtId="0" fontId="30" fillId="16" borderId="1" xfId="3" applyFont="1" applyFill="1" applyBorder="1"/>
    <xf numFmtId="0" fontId="30" fillId="8" borderId="1" xfId="3" applyFont="1" applyFill="1" applyBorder="1"/>
    <xf numFmtId="3" fontId="30" fillId="8" borderId="1" xfId="3" applyNumberFormat="1" applyFont="1" applyFill="1" applyBorder="1" applyAlignment="1">
      <alignment horizontal="right"/>
    </xf>
    <xf numFmtId="0" fontId="30" fillId="17" borderId="1" xfId="3" applyFont="1" applyFill="1" applyBorder="1"/>
    <xf numFmtId="0" fontId="30" fillId="11" borderId="1" xfId="3" applyFont="1" applyFill="1" applyBorder="1"/>
    <xf numFmtId="3" fontId="30" fillId="11" borderId="1" xfId="3" applyNumberFormat="1" applyFont="1" applyFill="1" applyBorder="1" applyAlignment="1">
      <alignment horizontal="right"/>
    </xf>
    <xf numFmtId="0" fontId="1" fillId="15" borderId="1" xfId="0" applyFont="1" applyFill="1" applyBorder="1" applyAlignment="1">
      <alignment horizontal="center" vertical="center"/>
    </xf>
    <xf numFmtId="0" fontId="30" fillId="17" borderId="1" xfId="3" applyFont="1" applyFill="1" applyBorder="1" applyAlignment="1">
      <alignment horizontal="center" vertical="center" wrapText="1"/>
    </xf>
    <xf numFmtId="3" fontId="30" fillId="17" borderId="1" xfId="3" applyNumberFormat="1" applyFont="1" applyFill="1" applyBorder="1" applyAlignment="1">
      <alignment horizontal="right"/>
    </xf>
    <xf numFmtId="0" fontId="30" fillId="18" borderId="1" xfId="3" applyFont="1" applyFill="1" applyBorder="1"/>
    <xf numFmtId="0" fontId="30" fillId="18" borderId="1" xfId="3" applyFont="1" applyFill="1" applyBorder="1" applyAlignment="1">
      <alignment horizontal="center" vertical="center" wrapText="1"/>
    </xf>
    <xf numFmtId="3" fontId="30" fillId="18" borderId="1" xfId="3" applyNumberFormat="1" applyFont="1" applyFill="1" applyBorder="1" applyAlignment="1">
      <alignment horizontal="right"/>
    </xf>
    <xf numFmtId="3" fontId="30" fillId="16" borderId="1" xfId="3" applyNumberFormat="1" applyFont="1" applyFill="1" applyBorder="1" applyAlignment="1">
      <alignment horizontal="right"/>
    </xf>
    <xf numFmtId="0" fontId="30" fillId="19" borderId="1" xfId="3" applyFont="1" applyFill="1" applyBorder="1"/>
    <xf numFmtId="0" fontId="30" fillId="19" borderId="1" xfId="3" applyFont="1" applyFill="1" applyBorder="1" applyAlignment="1">
      <alignment horizontal="center" vertical="center" wrapText="1"/>
    </xf>
    <xf numFmtId="3" fontId="30" fillId="19" borderId="1" xfId="3" applyNumberFormat="1" applyFont="1" applyFill="1" applyBorder="1" applyAlignment="1">
      <alignment horizontal="right"/>
    </xf>
    <xf numFmtId="0" fontId="30" fillId="9" borderId="1" xfId="3" applyFont="1" applyFill="1" applyBorder="1"/>
    <xf numFmtId="0" fontId="30" fillId="9" borderId="1" xfId="3" applyFont="1" applyFill="1" applyBorder="1" applyAlignment="1">
      <alignment horizontal="center" vertical="center" wrapText="1"/>
    </xf>
    <xf numFmtId="3" fontId="30" fillId="9" borderId="1" xfId="3" applyNumberFormat="1" applyFont="1" applyFill="1" applyBorder="1" applyAlignment="1">
      <alignment horizontal="right"/>
    </xf>
    <xf numFmtId="3" fontId="5" fillId="15" borderId="1" xfId="0" applyNumberFormat="1" applyFont="1" applyFill="1" applyBorder="1" applyAlignment="1">
      <alignment horizontal="center" vertical="center"/>
    </xf>
    <xf numFmtId="0" fontId="13" fillId="3" borderId="31" xfId="0" applyFont="1" applyFill="1" applyBorder="1" applyAlignment="1">
      <alignment horizontal="center" vertical="center" wrapText="1"/>
    </xf>
    <xf numFmtId="0" fontId="13" fillId="3" borderId="19"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32" fillId="0" borderId="0" xfId="0" applyFont="1" applyAlignment="1">
      <alignment horizontal="center" vertical="center" wrapText="1"/>
    </xf>
    <xf numFmtId="0" fontId="13" fillId="3" borderId="0" xfId="0" applyFont="1" applyFill="1" applyBorder="1" applyAlignment="1">
      <alignment horizontal="center" vertical="center" wrapText="1"/>
    </xf>
    <xf numFmtId="3" fontId="10" fillId="8" borderId="1" xfId="0" applyNumberFormat="1" applyFont="1" applyFill="1" applyBorder="1" applyAlignment="1">
      <alignment horizontal="center" vertical="center"/>
    </xf>
    <xf numFmtId="3" fontId="10" fillId="8" borderId="28" xfId="0" applyNumberFormat="1" applyFont="1" applyFill="1" applyBorder="1" applyAlignment="1">
      <alignment horizontal="center" vertical="center" wrapText="1"/>
    </xf>
    <xf numFmtId="9" fontId="0" fillId="0" borderId="0" xfId="2" applyFont="1" applyAlignment="1">
      <alignment horizontal="center" vertical="center"/>
    </xf>
    <xf numFmtId="9" fontId="0" fillId="0" borderId="0" xfId="2" applyFont="1" applyAlignment="1">
      <alignment horizontal="center" vertical="center" readingOrder="2"/>
    </xf>
    <xf numFmtId="9" fontId="0" fillId="0" borderId="0" xfId="2" applyNumberFormat="1" applyFont="1" applyAlignment="1">
      <alignment horizontal="center" vertical="center" readingOrder="1"/>
    </xf>
    <xf numFmtId="1" fontId="0" fillId="0" borderId="1" xfId="0" applyNumberFormat="1" applyBorder="1" applyAlignment="1">
      <alignment horizontal="center" vertical="center"/>
    </xf>
    <xf numFmtId="0" fontId="32" fillId="3" borderId="1" xfId="0" applyFont="1" applyFill="1" applyBorder="1" applyAlignment="1">
      <alignment horizontal="center" vertical="center" wrapText="1"/>
    </xf>
    <xf numFmtId="0" fontId="0" fillId="20" borderId="0" xfId="0" applyFill="1"/>
    <xf numFmtId="3" fontId="10" fillId="0" borderId="28"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10" fillId="0" borderId="29"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33" fillId="2" borderId="0" xfId="0" applyFont="1" applyFill="1" applyAlignment="1">
      <alignment horizontal="left" vertical="center"/>
    </xf>
    <xf numFmtId="1" fontId="33" fillId="2" borderId="0" xfId="0" applyNumberFormat="1" applyFont="1" applyFill="1" applyAlignment="1">
      <alignment horizontal="center" vertical="center"/>
    </xf>
    <xf numFmtId="0" fontId="35" fillId="0" borderId="0" xfId="0" applyFont="1" applyAlignment="1">
      <alignment horizontal="center" vertical="center"/>
    </xf>
    <xf numFmtId="0" fontId="36" fillId="0" borderId="0" xfId="0" applyFont="1" applyAlignment="1">
      <alignment horizontal="center" vertical="center"/>
    </xf>
    <xf numFmtId="0" fontId="36" fillId="14" borderId="9" xfId="0" applyFont="1" applyFill="1" applyBorder="1" applyAlignment="1">
      <alignment horizontal="center" vertical="center"/>
    </xf>
    <xf numFmtId="49" fontId="37" fillId="0" borderId="0" xfId="0" applyNumberFormat="1" applyFont="1" applyBorder="1" applyAlignment="1">
      <alignment horizontal="center" vertical="center" wrapText="1"/>
    </xf>
    <xf numFmtId="0" fontId="37" fillId="0" borderId="0" xfId="0" applyFont="1" applyBorder="1" applyAlignment="1">
      <alignment horizontal="left" vertical="center"/>
    </xf>
    <xf numFmtId="0" fontId="34" fillId="2" borderId="19" xfId="0" applyFont="1" applyFill="1" applyBorder="1" applyAlignment="1">
      <alignment horizontal="center" vertical="center"/>
    </xf>
    <xf numFmtId="3" fontId="36" fillId="2" borderId="25" xfId="0" applyNumberFormat="1" applyFont="1" applyFill="1" applyBorder="1" applyAlignment="1">
      <alignment horizontal="center" vertical="center"/>
    </xf>
    <xf numFmtId="3" fontId="36" fillId="0" borderId="12" xfId="0" applyNumberFormat="1" applyFont="1" applyBorder="1" applyAlignment="1">
      <alignment horizontal="center" vertical="center"/>
    </xf>
    <xf numFmtId="170" fontId="36" fillId="0" borderId="5" xfId="2" applyNumberFormat="1" applyFont="1" applyBorder="1" applyAlignment="1">
      <alignment horizontal="center" vertical="center"/>
    </xf>
    <xf numFmtId="3" fontId="36" fillId="6" borderId="9" xfId="0" applyNumberFormat="1" applyFont="1" applyFill="1" applyBorder="1" applyAlignment="1">
      <alignment horizontal="center" vertical="center"/>
    </xf>
    <xf numFmtId="9" fontId="36" fillId="6" borderId="35" xfId="2" applyFont="1" applyFill="1" applyBorder="1" applyAlignment="1">
      <alignment horizontal="center" vertical="center"/>
    </xf>
    <xf numFmtId="3" fontId="36" fillId="0" borderId="0" xfId="0" applyNumberFormat="1" applyFont="1" applyAlignment="1">
      <alignment horizontal="center" vertical="center"/>
    </xf>
    <xf numFmtId="0" fontId="14" fillId="0" borderId="0" xfId="0" applyFont="1" applyAlignment="1">
      <alignment horizontal="center" vertical="center" wrapText="1"/>
    </xf>
    <xf numFmtId="0" fontId="39" fillId="0" borderId="0" xfId="0" applyFont="1" applyAlignment="1">
      <alignment horizontal="center" vertical="center"/>
    </xf>
    <xf numFmtId="0" fontId="13" fillId="3" borderId="19" xfId="0" applyFont="1" applyFill="1" applyBorder="1" applyAlignment="1">
      <alignment horizontal="center" vertical="center" wrapText="1"/>
    </xf>
    <xf numFmtId="3" fontId="10" fillId="2" borderId="28" xfId="0" applyNumberFormat="1" applyFont="1" applyFill="1" applyBorder="1" applyAlignment="1">
      <alignment horizontal="center" vertical="center" wrapText="1"/>
    </xf>
    <xf numFmtId="3" fontId="10" fillId="2" borderId="1" xfId="0" applyNumberFormat="1" applyFont="1" applyFill="1" applyBorder="1" applyAlignment="1">
      <alignment horizontal="center" vertical="center" wrapText="1"/>
    </xf>
    <xf numFmtId="3" fontId="10" fillId="21" borderId="28" xfId="0" applyNumberFormat="1" applyFont="1" applyFill="1" applyBorder="1" applyAlignment="1">
      <alignment horizontal="center" vertical="center" wrapText="1"/>
    </xf>
    <xf numFmtId="3" fontId="10" fillId="21" borderId="1" xfId="0" applyNumberFormat="1" applyFont="1" applyFill="1" applyBorder="1" applyAlignment="1">
      <alignment horizontal="center" vertical="center" wrapText="1"/>
    </xf>
    <xf numFmtId="3" fontId="10" fillId="21" borderId="1" xfId="0" applyNumberFormat="1" applyFont="1" applyFill="1" applyBorder="1" applyAlignment="1">
      <alignment horizontal="center" vertical="center"/>
    </xf>
    <xf numFmtId="3" fontId="10" fillId="21" borderId="29" xfId="0" applyNumberFormat="1" applyFont="1" applyFill="1" applyBorder="1" applyAlignment="1">
      <alignment horizontal="center" vertical="center"/>
    </xf>
    <xf numFmtId="0" fontId="1" fillId="0" borderId="17" xfId="0" applyFont="1" applyBorder="1" applyAlignment="1">
      <alignment vertical="center"/>
    </xf>
    <xf numFmtId="3" fontId="10" fillId="2" borderId="29" xfId="0" applyNumberFormat="1" applyFont="1" applyFill="1" applyBorder="1" applyAlignment="1">
      <alignment horizontal="center" vertical="center"/>
    </xf>
    <xf numFmtId="3" fontId="28" fillId="0" borderId="28"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3" fontId="28" fillId="0" borderId="29" xfId="0" applyNumberFormat="1" applyFont="1" applyBorder="1" applyAlignment="1">
      <alignment horizontal="center" vertical="center"/>
    </xf>
    <xf numFmtId="3" fontId="1" fillId="0" borderId="2" xfId="0" applyNumberFormat="1" applyFont="1" applyFill="1" applyBorder="1" applyAlignment="1">
      <alignment horizontal="center" vertical="center"/>
    </xf>
    <xf numFmtId="0" fontId="1" fillId="0" borderId="1" xfId="0" applyFont="1" applyFill="1" applyBorder="1" applyAlignment="1">
      <alignment horizontal="center" vertical="center"/>
    </xf>
    <xf numFmtId="3" fontId="6" fillId="0" borderId="1" xfId="0" applyNumberFormat="1" applyFont="1" applyFill="1" applyBorder="1" applyAlignment="1">
      <alignment horizontal="center" vertical="center" wrapText="1"/>
    </xf>
    <xf numFmtId="3" fontId="2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3" fontId="1" fillId="0" borderId="2"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67" fontId="6" fillId="0" borderId="1" xfId="1" applyNumberFormat="1" applyFont="1" applyFill="1" applyBorder="1" applyAlignment="1">
      <alignment horizontal="center" vertical="center"/>
    </xf>
    <xf numFmtId="3" fontId="36" fillId="0" borderId="42" xfId="0" applyNumberFormat="1" applyFont="1" applyBorder="1" applyAlignment="1">
      <alignment horizontal="center" vertical="center"/>
    </xf>
    <xf numFmtId="170" fontId="36" fillId="0" borderId="43" xfId="2" applyNumberFormat="1" applyFont="1" applyBorder="1" applyAlignment="1">
      <alignment horizontal="center" vertical="center"/>
    </xf>
    <xf numFmtId="0" fontId="38" fillId="2" borderId="30" xfId="0" applyFont="1" applyFill="1" applyBorder="1" applyAlignment="1">
      <alignment horizontal="center" vertical="center"/>
    </xf>
    <xf numFmtId="4" fontId="36" fillId="0" borderId="45" xfId="0" applyNumberFormat="1" applyFont="1" applyBorder="1" applyAlignment="1">
      <alignment horizontal="center" vertical="center"/>
    </xf>
    <xf numFmtId="4" fontId="36" fillId="0" borderId="46" xfId="0" applyNumberFormat="1" applyFont="1" applyBorder="1" applyAlignment="1">
      <alignment horizontal="center" vertical="center"/>
    </xf>
    <xf numFmtId="0" fontId="1" fillId="2" borderId="1" xfId="0" applyNumberFormat="1" applyFont="1" applyFill="1" applyBorder="1" applyAlignment="1">
      <alignment horizontal="center" vertical="center"/>
    </xf>
    <xf numFmtId="0" fontId="1" fillId="2" borderId="1" xfId="0" quotePrefix="1" applyFont="1" applyFill="1" applyBorder="1" applyAlignment="1">
      <alignment horizontal="center" vertical="center"/>
    </xf>
    <xf numFmtId="3" fontId="1" fillId="0" borderId="2"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67" fontId="23" fillId="0" borderId="1" xfId="1" applyNumberFormat="1" applyFont="1" applyFill="1" applyBorder="1" applyAlignment="1">
      <alignment horizontal="center" vertical="center"/>
    </xf>
    <xf numFmtId="3" fontId="2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quotePrefix="1" applyFont="1" applyFill="1" applyBorder="1" applyAlignment="1">
      <alignment horizontal="center" vertical="center"/>
    </xf>
    <xf numFmtId="0" fontId="5" fillId="2"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1" fillId="21" borderId="1" xfId="0" applyFont="1" applyFill="1" applyBorder="1" applyAlignment="1">
      <alignment horizontal="center" vertical="center"/>
    </xf>
    <xf numFmtId="0" fontId="1" fillId="21" borderId="1" xfId="0" quotePrefix="1" applyFont="1" applyFill="1" applyBorder="1" applyAlignment="1">
      <alignment horizontal="center" vertical="center"/>
    </xf>
    <xf numFmtId="165" fontId="1" fillId="21" borderId="1" xfId="0" applyNumberFormat="1" applyFont="1" applyFill="1" applyBorder="1" applyAlignment="1">
      <alignment horizontal="center" vertical="center"/>
    </xf>
    <xf numFmtId="0" fontId="1" fillId="21" borderId="1" xfId="0" applyFont="1" applyFill="1" applyBorder="1" applyAlignment="1">
      <alignment horizontal="center" vertical="center" wrapText="1"/>
    </xf>
    <xf numFmtId="165" fontId="5" fillId="21" borderId="1" xfId="0" applyNumberFormat="1" applyFont="1" applyFill="1" applyBorder="1" applyAlignment="1">
      <alignment horizontal="center" vertical="center"/>
    </xf>
    <xf numFmtId="3" fontId="1" fillId="21"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3" fontId="9" fillId="0" borderId="18" xfId="0" applyNumberFormat="1" applyFont="1" applyFill="1" applyBorder="1" applyAlignment="1">
      <alignment horizontal="center" vertical="center" wrapText="1"/>
    </xf>
    <xf numFmtId="3" fontId="6" fillId="11" borderId="49" xfId="0" applyNumberFormat="1" applyFont="1" applyFill="1" applyBorder="1" applyAlignment="1">
      <alignment horizontal="center" vertical="center" wrapText="1"/>
    </xf>
    <xf numFmtId="3" fontId="9" fillId="0" borderId="49" xfId="0" applyNumberFormat="1" applyFont="1" applyFill="1" applyBorder="1" applyAlignment="1">
      <alignment horizontal="center" vertical="center" wrapText="1"/>
    </xf>
    <xf numFmtId="3" fontId="6" fillId="11" borderId="38"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xf>
    <xf numFmtId="1" fontId="0" fillId="0" borderId="0" xfId="0" applyNumberFormat="1"/>
    <xf numFmtId="3" fontId="9" fillId="0" borderId="50" xfId="0" applyNumberFormat="1" applyFont="1" applyFill="1" applyBorder="1" applyAlignment="1">
      <alignment horizontal="center" vertical="center" wrapText="1"/>
    </xf>
    <xf numFmtId="3" fontId="6" fillId="11" borderId="51" xfId="0" applyNumberFormat="1" applyFont="1" applyFill="1" applyBorder="1" applyAlignment="1">
      <alignment horizontal="center" vertical="center" wrapText="1"/>
    </xf>
    <xf numFmtId="3" fontId="9" fillId="0" borderId="51" xfId="0" applyNumberFormat="1" applyFont="1" applyFill="1" applyBorder="1" applyAlignment="1">
      <alignment horizontal="center" vertical="center" wrapText="1"/>
    </xf>
    <xf numFmtId="3" fontId="6" fillId="11" borderId="5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3" fontId="9" fillId="0" borderId="4" xfId="0" applyNumberFormat="1" applyFont="1" applyFill="1" applyBorder="1" applyAlignment="1">
      <alignment horizontal="center" vertical="center" wrapText="1"/>
    </xf>
    <xf numFmtId="3" fontId="40" fillId="2" borderId="1" xfId="0" applyNumberFormat="1" applyFont="1" applyFill="1" applyBorder="1" applyAlignment="1">
      <alignment horizontal="center" vertical="center" wrapText="1"/>
    </xf>
    <xf numFmtId="0" fontId="31" fillId="0" borderId="0" xfId="3" applyFont="1"/>
    <xf numFmtId="0" fontId="30" fillId="0" borderId="1" xfId="3" applyFont="1" applyBorder="1" applyAlignment="1">
      <alignment horizontal="center" vertical="center"/>
    </xf>
    <xf numFmtId="0" fontId="30" fillId="0" borderId="1" xfId="3" applyFont="1" applyBorder="1" applyAlignment="1">
      <alignment horizontal="right" vertical="center" wrapText="1"/>
    </xf>
    <xf numFmtId="3" fontId="30" fillId="0" borderId="1" xfId="3" applyNumberFormat="1" applyFont="1" applyBorder="1" applyAlignment="1">
      <alignment horizontal="right" vertical="center"/>
    </xf>
    <xf numFmtId="171" fontId="30" fillId="0" borderId="1" xfId="3" applyNumberFormat="1" applyFont="1" applyBorder="1" applyAlignment="1">
      <alignment horizontal="right" vertical="center"/>
    </xf>
    <xf numFmtId="0" fontId="41" fillId="0" borderId="1" xfId="3" applyFont="1" applyBorder="1" applyAlignment="1">
      <alignment horizontal="right" vertical="center" wrapText="1"/>
    </xf>
    <xf numFmtId="0" fontId="42" fillId="0" borderId="1" xfId="3" applyFont="1" applyBorder="1" applyAlignment="1">
      <alignment horizontal="right" vertical="center" wrapText="1"/>
    </xf>
    <xf numFmtId="0" fontId="30" fillId="0" borderId="0" xfId="3" applyFont="1" applyAlignment="1">
      <alignment horizontal="center" vertical="center"/>
    </xf>
    <xf numFmtId="0" fontId="30" fillId="0" borderId="0" xfId="3" applyFont="1" applyAlignment="1">
      <alignment horizontal="right" vertical="center" wrapText="1"/>
    </xf>
    <xf numFmtId="3" fontId="30" fillId="0" borderId="0" xfId="3" applyNumberFormat="1" applyFont="1" applyAlignment="1">
      <alignment horizontal="right" vertical="center"/>
    </xf>
    <xf numFmtId="0" fontId="25" fillId="0" borderId="1" xfId="3" applyNumberFormat="1" applyFont="1" applyBorder="1" applyAlignment="1">
      <alignment horizontal="center" vertical="center" wrapText="1"/>
    </xf>
    <xf numFmtId="0" fontId="30" fillId="0" borderId="1" xfId="3" applyNumberFormat="1" applyFont="1" applyBorder="1" applyAlignment="1">
      <alignment vertical="center" wrapText="1"/>
    </xf>
    <xf numFmtId="3" fontId="30" fillId="0" borderId="1" xfId="3" applyNumberFormat="1" applyFont="1" applyBorder="1" applyAlignment="1">
      <alignment vertical="center"/>
    </xf>
    <xf numFmtId="171" fontId="30" fillId="0" borderId="1" xfId="3" applyNumberFormat="1" applyFont="1" applyBorder="1" applyAlignment="1">
      <alignment vertical="center"/>
    </xf>
    <xf numFmtId="0" fontId="30" fillId="0" borderId="1" xfId="3" applyFont="1" applyFill="1" applyBorder="1" applyAlignment="1">
      <alignment horizontal="center" vertical="center"/>
    </xf>
    <xf numFmtId="0" fontId="30" fillId="0" borderId="1" xfId="3" applyNumberFormat="1" applyFont="1" applyFill="1" applyBorder="1" applyAlignment="1">
      <alignment vertical="center" wrapText="1"/>
    </xf>
    <xf numFmtId="3" fontId="30" fillId="0" borderId="1" xfId="3" applyNumberFormat="1" applyFont="1" applyFill="1" applyBorder="1" applyAlignment="1">
      <alignment vertical="center"/>
    </xf>
    <xf numFmtId="0" fontId="30" fillId="0" borderId="1" xfId="3" applyNumberFormat="1" applyFont="1" applyBorder="1" applyAlignment="1">
      <alignment horizontal="right" vertical="center" wrapText="1"/>
    </xf>
    <xf numFmtId="0" fontId="41" fillId="0" borderId="1" xfId="3" applyNumberFormat="1" applyFont="1" applyBorder="1" applyAlignment="1">
      <alignment vertical="center" wrapText="1"/>
    </xf>
    <xf numFmtId="0" fontId="42" fillId="0" borderId="1" xfId="3" applyNumberFormat="1" applyFont="1" applyBorder="1" applyAlignment="1">
      <alignment vertical="center" wrapText="1"/>
    </xf>
    <xf numFmtId="0" fontId="30" fillId="0" borderId="0" xfId="3" applyNumberFormat="1" applyFont="1" applyAlignment="1">
      <alignment vertical="center" wrapText="1"/>
    </xf>
    <xf numFmtId="3" fontId="30" fillId="0" borderId="0" xfId="3" applyNumberFormat="1" applyFont="1" applyAlignment="1">
      <alignment vertical="center"/>
    </xf>
    <xf numFmtId="0" fontId="1" fillId="18" borderId="1" xfId="0" applyFont="1" applyFill="1" applyBorder="1" applyAlignment="1">
      <alignment horizontal="center" vertical="center"/>
    </xf>
    <xf numFmtId="0" fontId="1" fillId="18" borderId="1" xfId="0" applyFont="1" applyFill="1" applyBorder="1" applyAlignment="1">
      <alignment horizontal="center" vertical="center" wrapText="1"/>
    </xf>
    <xf numFmtId="0" fontId="1" fillId="18" borderId="1" xfId="0" quotePrefix="1" applyFont="1" applyFill="1" applyBorder="1" applyAlignment="1">
      <alignment horizontal="center" vertical="center"/>
    </xf>
    <xf numFmtId="0" fontId="1" fillId="3" borderId="1" xfId="0" applyFont="1" applyFill="1" applyBorder="1" applyAlignment="1">
      <alignment horizontal="center" vertical="center" wrapText="1"/>
    </xf>
    <xf numFmtId="0" fontId="1" fillId="18" borderId="1"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18" borderId="1" xfId="0" applyNumberFormat="1" applyFont="1" applyFill="1" applyBorder="1" applyAlignment="1">
      <alignment horizontal="center" vertical="center" wrapText="1"/>
    </xf>
    <xf numFmtId="165" fontId="1" fillId="18" borderId="1" xfId="0" applyNumberFormat="1" applyFont="1" applyFill="1" applyBorder="1" applyAlignment="1">
      <alignment horizontal="center" vertical="center"/>
    </xf>
    <xf numFmtId="0" fontId="1" fillId="18"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3" fontId="9" fillId="0" borderId="50" xfId="0" applyNumberFormat="1" applyFont="1" applyFill="1" applyBorder="1" applyAlignment="1">
      <alignment horizontal="center" vertical="center" wrapText="1"/>
    </xf>
    <xf numFmtId="0" fontId="1" fillId="21" borderId="2" xfId="0" applyFont="1" applyFill="1" applyBorder="1" applyAlignment="1">
      <alignment horizontal="center" vertical="center" wrapText="1"/>
    </xf>
    <xf numFmtId="0" fontId="1" fillId="21" borderId="3" xfId="0" applyFont="1" applyFill="1" applyBorder="1" applyAlignment="1">
      <alignment horizontal="center" vertical="center" wrapText="1"/>
    </xf>
    <xf numFmtId="0" fontId="1" fillId="21" borderId="4" xfId="0" applyFont="1" applyFill="1" applyBorder="1" applyAlignment="1">
      <alignment horizontal="center" vertical="center" wrapText="1"/>
    </xf>
    <xf numFmtId="0" fontId="1" fillId="21" borderId="2" xfId="0" applyFont="1" applyFill="1" applyBorder="1" applyAlignment="1">
      <alignment horizontal="center" vertical="center"/>
    </xf>
    <xf numFmtId="0" fontId="1" fillId="21" borderId="4" xfId="0" applyFont="1" applyFill="1" applyBorder="1" applyAlignment="1">
      <alignment horizontal="center" vertical="center"/>
    </xf>
    <xf numFmtId="0" fontId="1" fillId="21" borderId="3" xfId="0" applyFont="1" applyFill="1" applyBorder="1" applyAlignment="1">
      <alignment horizontal="center" vertical="center"/>
    </xf>
    <xf numFmtId="0" fontId="1" fillId="21" borderId="1" xfId="0" applyFont="1" applyFill="1" applyBorder="1" applyAlignment="1">
      <alignment horizontal="center" vertical="center" wrapText="1"/>
    </xf>
    <xf numFmtId="0" fontId="1" fillId="18"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xf>
    <xf numFmtId="3" fontId="1" fillId="0" borderId="2" xfId="0" applyNumberFormat="1"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5" fillId="14"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18" borderId="1" xfId="0" quotePrefix="1" applyNumberFormat="1" applyFont="1" applyFill="1" applyBorder="1" applyAlignment="1">
      <alignment horizontal="center" vertical="center"/>
    </xf>
    <xf numFmtId="0" fontId="1" fillId="18" borderId="1" xfId="0" quotePrefix="1" applyFont="1" applyFill="1" applyBorder="1" applyAlignment="1">
      <alignment horizontal="center" vertical="center" wrapText="1"/>
    </xf>
    <xf numFmtId="0" fontId="1" fillId="18" borderId="3" xfId="0" applyNumberFormat="1" applyFont="1" applyFill="1" applyBorder="1" applyAlignment="1">
      <alignment horizontal="center" vertical="center" wrapText="1"/>
    </xf>
    <xf numFmtId="0" fontId="1" fillId="18" borderId="2" xfId="0" quotePrefix="1" applyNumberFormat="1" applyFont="1" applyFill="1" applyBorder="1" applyAlignment="1">
      <alignment horizontal="center" vertical="center" wrapText="1"/>
    </xf>
    <xf numFmtId="0" fontId="1" fillId="18" borderId="1" xfId="0" quotePrefix="1" applyNumberFormat="1" applyFont="1" applyFill="1" applyBorder="1" applyAlignment="1">
      <alignment horizontal="center" vertical="center" wrapText="1"/>
    </xf>
    <xf numFmtId="3" fontId="1" fillId="18" borderId="1" xfId="0" applyNumberFormat="1" applyFont="1" applyFill="1" applyBorder="1" applyAlignment="1">
      <alignment horizontal="center" vertical="center"/>
    </xf>
    <xf numFmtId="0" fontId="1" fillId="18" borderId="0" xfId="0" applyFont="1" applyFill="1" applyAlignment="1">
      <alignment horizontal="center" vertical="center" wrapText="1"/>
    </xf>
    <xf numFmtId="0" fontId="1" fillId="0" borderId="0" xfId="0" applyFont="1" applyAlignment="1">
      <alignment horizontal="center" vertical="center" wrapText="1"/>
    </xf>
    <xf numFmtId="0" fontId="1" fillId="3" borderId="1" xfId="0" applyFont="1" applyFill="1" applyBorder="1" applyAlignment="1">
      <alignment horizontal="center" vertical="center" wrapText="1"/>
    </xf>
    <xf numFmtId="3" fontId="9" fillId="0" borderId="50" xfId="0" applyNumberFormat="1" applyFont="1" applyFill="1" applyBorder="1" applyAlignment="1">
      <alignment horizontal="center" vertical="center" wrapText="1"/>
    </xf>
    <xf numFmtId="0" fontId="1" fillId="18" borderId="2" xfId="0" applyNumberFormat="1" applyFont="1" applyFill="1" applyBorder="1" applyAlignment="1">
      <alignment horizontal="center" vertical="center" wrapText="1"/>
    </xf>
    <xf numFmtId="0" fontId="1" fillId="18" borderId="1" xfId="0" applyFont="1" applyFill="1" applyBorder="1" applyAlignment="1">
      <alignment horizontal="center" vertical="center" wrapText="1"/>
    </xf>
    <xf numFmtId="0" fontId="1" fillId="18" borderId="1"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165" fontId="1" fillId="22" borderId="1" xfId="0" applyNumberFormat="1" applyFont="1" applyFill="1" applyBorder="1" applyAlignment="1">
      <alignment horizontal="center" vertical="center"/>
    </xf>
    <xf numFmtId="165" fontId="1" fillId="4" borderId="1" xfId="0" applyNumberFormat="1" applyFont="1" applyFill="1" applyBorder="1" applyAlignment="1">
      <alignment horizontal="center" vertical="center"/>
    </xf>
    <xf numFmtId="165" fontId="1" fillId="23" borderId="1" xfId="0" applyNumberFormat="1" applyFont="1" applyFill="1" applyBorder="1" applyAlignment="1">
      <alignment horizontal="center" vertical="center"/>
    </xf>
    <xf numFmtId="165" fontId="1" fillId="9" borderId="1" xfId="0" applyNumberFormat="1" applyFont="1" applyFill="1" applyBorder="1" applyAlignment="1">
      <alignment horizontal="center" vertical="center"/>
    </xf>
    <xf numFmtId="0" fontId="1" fillId="21" borderId="1" xfId="0" quotePrefix="1" applyNumberFormat="1" applyFont="1" applyFill="1" applyBorder="1" applyAlignment="1">
      <alignment horizontal="center" vertical="center" wrapText="1"/>
    </xf>
    <xf numFmtId="0" fontId="1" fillId="21" borderId="1" xfId="0" quotePrefix="1" applyFont="1" applyFill="1" applyBorder="1" applyAlignment="1">
      <alignment horizontal="center" vertical="center" wrapText="1"/>
    </xf>
    <xf numFmtId="0" fontId="1" fillId="21" borderId="3" xfId="0" applyNumberFormat="1" applyFont="1" applyFill="1" applyBorder="1" applyAlignment="1">
      <alignment horizontal="center" vertical="center" wrapText="1"/>
    </xf>
    <xf numFmtId="0" fontId="1" fillId="21" borderId="2" xfId="0" applyNumberFormat="1" applyFont="1" applyFill="1" applyBorder="1" applyAlignment="1">
      <alignment horizontal="center" vertical="center" wrapText="1"/>
    </xf>
    <xf numFmtId="0" fontId="1" fillId="21" borderId="1" xfId="0" applyNumberFormat="1" applyFont="1" applyFill="1" applyBorder="1" applyAlignment="1">
      <alignment horizontal="center" vertical="center" wrapText="1"/>
    </xf>
    <xf numFmtId="0" fontId="1" fillId="21" borderId="1" xfId="0" quotePrefix="1" applyNumberFormat="1" applyFont="1" applyFill="1" applyBorder="1" applyAlignment="1">
      <alignment horizontal="center" vertical="center"/>
    </xf>
    <xf numFmtId="0" fontId="1" fillId="21" borderId="2" xfId="0" quotePrefix="1" applyNumberFormat="1" applyFont="1" applyFill="1" applyBorder="1" applyAlignment="1">
      <alignment horizontal="center" vertical="center" wrapText="1"/>
    </xf>
    <xf numFmtId="3" fontId="6" fillId="18" borderId="49" xfId="0" applyNumberFormat="1" applyFont="1" applyFill="1" applyBorder="1" applyAlignment="1">
      <alignment horizontal="center" vertical="center" wrapText="1"/>
    </xf>
    <xf numFmtId="3" fontId="1" fillId="18" borderId="41" xfId="0" applyNumberFormat="1" applyFont="1" applyFill="1" applyBorder="1" applyAlignment="1">
      <alignment horizontal="center" vertical="center"/>
    </xf>
    <xf numFmtId="1" fontId="1" fillId="21" borderId="1" xfId="0" applyNumberFormat="1" applyFont="1" applyFill="1" applyBorder="1" applyAlignment="1">
      <alignment horizontal="center" vertical="center"/>
    </xf>
    <xf numFmtId="0" fontId="1" fillId="21" borderId="1" xfId="0" applyNumberFormat="1" applyFont="1" applyFill="1" applyBorder="1" applyAlignment="1">
      <alignment horizontal="center" vertical="center"/>
    </xf>
    <xf numFmtId="169" fontId="1" fillId="21" borderId="1" xfId="0" applyNumberFormat="1" applyFont="1" applyFill="1" applyBorder="1" applyAlignment="1">
      <alignment horizontal="center" vertical="center"/>
    </xf>
    <xf numFmtId="49" fontId="1" fillId="21" borderId="1" xfId="0" applyNumberFormat="1" applyFont="1" applyFill="1" applyBorder="1" applyAlignment="1">
      <alignment horizontal="center" vertical="center"/>
    </xf>
    <xf numFmtId="166" fontId="1" fillId="21" borderId="1" xfId="0" applyNumberFormat="1" applyFont="1" applyFill="1" applyBorder="1" applyAlignment="1">
      <alignment horizontal="center" vertical="center"/>
    </xf>
    <xf numFmtId="0" fontId="11" fillId="21" borderId="1" xfId="0" applyFont="1" applyFill="1" applyBorder="1" applyAlignment="1">
      <alignment horizontal="center" vertical="center"/>
    </xf>
    <xf numFmtId="3" fontId="6" fillId="11" borderId="11" xfId="0" applyNumberFormat="1" applyFont="1" applyFill="1" applyBorder="1" applyAlignment="1">
      <alignment horizontal="center" vertical="center" wrapText="1"/>
    </xf>
    <xf numFmtId="9" fontId="1" fillId="0" borderId="15" xfId="2" applyFont="1" applyBorder="1" applyAlignment="1">
      <alignment horizontal="center" vertical="center"/>
    </xf>
    <xf numFmtId="3" fontId="6" fillId="11" borderId="51" xfId="0" applyNumberFormat="1" applyFont="1" applyFill="1" applyBorder="1" applyAlignment="1">
      <alignment horizontal="center" vertical="center" wrapText="1"/>
    </xf>
    <xf numFmtId="3" fontId="1" fillId="21"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3" fontId="1" fillId="0" borderId="0" xfId="0" applyNumberFormat="1" applyFont="1" applyFill="1" applyAlignment="1">
      <alignment horizontal="center" vertical="center"/>
    </xf>
    <xf numFmtId="0" fontId="1" fillId="0" borderId="0" xfId="0" applyFont="1" applyFill="1" applyAlignment="1">
      <alignment horizontal="center" vertical="center"/>
    </xf>
    <xf numFmtId="0" fontId="1" fillId="23" borderId="1" xfId="0" applyNumberFormat="1" applyFont="1" applyFill="1" applyBorder="1" applyAlignment="1">
      <alignment horizontal="center" vertical="center" wrapText="1"/>
    </xf>
    <xf numFmtId="3" fontId="7" fillId="0" borderId="12" xfId="0" applyNumberFormat="1" applyFont="1" applyFill="1" applyBorder="1" applyAlignment="1">
      <alignment horizontal="center" vertical="center" wrapText="1"/>
    </xf>
    <xf numFmtId="0" fontId="1" fillId="0" borderId="2" xfId="0" quotePrefix="1" applyNumberFormat="1" applyFont="1" applyFill="1" applyBorder="1" applyAlignment="1">
      <alignment horizontal="center" vertical="center" wrapText="1"/>
    </xf>
    <xf numFmtId="0" fontId="1" fillId="0" borderId="1" xfId="0" quotePrefix="1" applyFont="1" applyFill="1" applyBorder="1" applyAlignment="1">
      <alignment horizontal="center" vertical="center" wrapText="1"/>
    </xf>
    <xf numFmtId="0" fontId="1" fillId="0" borderId="1" xfId="0" quotePrefix="1" applyNumberFormat="1" applyFont="1" applyFill="1" applyBorder="1" applyAlignment="1">
      <alignment horizontal="center" vertical="center" wrapText="1"/>
    </xf>
    <xf numFmtId="3" fontId="6" fillId="21" borderId="13" xfId="0" applyNumberFormat="1" applyFont="1" applyFill="1" applyBorder="1" applyAlignment="1">
      <alignment horizontal="center" vertical="center" wrapText="1"/>
    </xf>
    <xf numFmtId="3" fontId="6" fillId="21" borderId="51" xfId="0" applyNumberFormat="1" applyFont="1" applyFill="1" applyBorder="1" applyAlignment="1">
      <alignment horizontal="center" vertical="center" wrapText="1"/>
    </xf>
    <xf numFmtId="3" fontId="6" fillId="21" borderId="49"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9"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quotePrefix="1" applyNumberFormat="1" applyFont="1" applyFill="1" applyBorder="1" applyAlignment="1">
      <alignment horizontal="center" vertical="center" wrapText="1"/>
    </xf>
    <xf numFmtId="0" fontId="1" fillId="2" borderId="1" xfId="0" quotePrefix="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3" borderId="1" xfId="0" applyFont="1" applyFill="1" applyBorder="1" applyAlignment="1">
      <alignment horizontal="center" vertical="center"/>
    </xf>
    <xf numFmtId="0" fontId="1" fillId="23" borderId="1" xfId="0" quotePrefix="1" applyFont="1" applyFill="1" applyBorder="1" applyAlignment="1">
      <alignment horizontal="center" vertical="center"/>
    </xf>
    <xf numFmtId="0" fontId="1" fillId="23" borderId="4" xfId="0" applyFont="1" applyFill="1" applyBorder="1" applyAlignment="1">
      <alignment horizontal="center" vertical="center" wrapText="1"/>
    </xf>
    <xf numFmtId="0" fontId="1" fillId="23" borderId="1" xfId="0" applyNumberFormat="1" applyFont="1" applyFill="1" applyBorder="1" applyAlignment="1">
      <alignment horizontal="center" vertical="center"/>
    </xf>
    <xf numFmtId="0" fontId="1" fillId="23" borderId="1" xfId="0" applyFont="1" applyFill="1" applyBorder="1" applyAlignment="1">
      <alignment horizontal="center" vertical="center" wrapText="1"/>
    </xf>
    <xf numFmtId="0" fontId="5" fillId="23" borderId="1" xfId="0" applyNumberFormat="1" applyFont="1" applyFill="1" applyBorder="1" applyAlignment="1">
      <alignment horizontal="center" vertical="center"/>
    </xf>
    <xf numFmtId="0" fontId="1" fillId="0" borderId="53" xfId="0" applyFont="1" applyFill="1" applyBorder="1" applyAlignment="1">
      <alignment horizontal="center" vertical="center" wrapText="1"/>
    </xf>
    <xf numFmtId="3" fontId="6" fillId="0" borderId="47" xfId="0" applyNumberFormat="1" applyFont="1" applyFill="1" applyBorder="1" applyAlignment="1">
      <alignment horizontal="center" vertical="center"/>
    </xf>
    <xf numFmtId="167" fontId="6" fillId="0" borderId="53" xfId="1" applyNumberFormat="1" applyFont="1" applyFill="1" applyBorder="1" applyAlignment="1">
      <alignment horizontal="center" vertical="center"/>
    </xf>
    <xf numFmtId="0" fontId="1" fillId="4" borderId="2" xfId="0" applyNumberFormat="1"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3" xfId="0" applyNumberFormat="1" applyFont="1" applyFill="1" applyBorder="1" applyAlignment="1">
      <alignment horizontal="center" vertical="center" wrapText="1"/>
    </xf>
    <xf numFmtId="0" fontId="1" fillId="4" borderId="1" xfId="0" applyNumberFormat="1" applyFont="1" applyFill="1" applyBorder="1" applyAlignment="1">
      <alignment horizontal="center" vertical="center"/>
    </xf>
    <xf numFmtId="0" fontId="1" fillId="4" borderId="4" xfId="0" applyFont="1" applyFill="1" applyBorder="1" applyAlignment="1">
      <alignment horizontal="center" vertical="center" wrapText="1"/>
    </xf>
    <xf numFmtId="0" fontId="1" fillId="4" borderId="1" xfId="0" quotePrefix="1" applyFont="1" applyFill="1" applyBorder="1" applyAlignment="1">
      <alignment horizontal="center" vertical="center"/>
    </xf>
    <xf numFmtId="0" fontId="1" fillId="10" borderId="1" xfId="0" applyFont="1" applyFill="1" applyBorder="1" applyAlignment="1">
      <alignment horizontal="center" vertical="center" wrapText="1"/>
    </xf>
    <xf numFmtId="0" fontId="1" fillId="23" borderId="3" xfId="0" applyNumberFormat="1" applyFont="1" applyFill="1" applyBorder="1" applyAlignment="1">
      <alignment horizontal="center" vertical="center" wrapText="1"/>
    </xf>
    <xf numFmtId="0" fontId="5" fillId="23" borderId="1" xfId="0" applyFont="1" applyFill="1" applyBorder="1" applyAlignment="1">
      <alignment horizontal="center" vertical="center"/>
    </xf>
    <xf numFmtId="0" fontId="5" fillId="23" borderId="4" xfId="0" applyFont="1" applyFill="1" applyBorder="1" applyAlignment="1">
      <alignment horizontal="center" vertical="center" wrapText="1"/>
    </xf>
    <xf numFmtId="0" fontId="5" fillId="23" borderId="1" xfId="0" quotePrefix="1" applyFont="1" applyFill="1" applyBorder="1" applyAlignment="1">
      <alignment horizontal="center" vertical="center"/>
    </xf>
    <xf numFmtId="0" fontId="1" fillId="24" borderId="2" xfId="0" applyNumberFormat="1" applyFont="1" applyFill="1" applyBorder="1" applyAlignment="1">
      <alignment horizontal="center" vertical="center" wrapText="1"/>
    </xf>
    <xf numFmtId="0" fontId="5" fillId="24" borderId="1" xfId="0" applyNumberFormat="1" applyFont="1" applyFill="1" applyBorder="1" applyAlignment="1">
      <alignment horizontal="center" vertical="center"/>
    </xf>
    <xf numFmtId="0" fontId="1" fillId="24" borderId="1" xfId="0" applyFont="1" applyFill="1" applyBorder="1" applyAlignment="1">
      <alignment horizontal="center" vertical="center"/>
    </xf>
    <xf numFmtId="0" fontId="5" fillId="24" borderId="4" xfId="0" applyFont="1" applyFill="1" applyBorder="1" applyAlignment="1">
      <alignment horizontal="center" vertical="center" wrapText="1"/>
    </xf>
    <xf numFmtId="0" fontId="1" fillId="24" borderId="3" xfId="0" applyNumberFormat="1" applyFont="1" applyFill="1" applyBorder="1" applyAlignment="1">
      <alignment horizontal="center" vertical="center" wrapText="1"/>
    </xf>
    <xf numFmtId="0" fontId="5" fillId="24" borderId="1" xfId="0" applyFont="1" applyFill="1" applyBorder="1" applyAlignment="1">
      <alignment horizontal="center" vertical="center"/>
    </xf>
    <xf numFmtId="0" fontId="1" fillId="24" borderId="1" xfId="0" quotePrefix="1" applyFont="1" applyFill="1" applyBorder="1" applyAlignment="1">
      <alignment horizontal="center" vertical="center"/>
    </xf>
    <xf numFmtId="0" fontId="1" fillId="24" borderId="4" xfId="0" applyFont="1" applyFill="1" applyBorder="1" applyAlignment="1">
      <alignment horizontal="center" vertical="center" wrapText="1"/>
    </xf>
    <xf numFmtId="0" fontId="1" fillId="25" borderId="2" xfId="0" applyNumberFormat="1" applyFont="1" applyFill="1" applyBorder="1" applyAlignment="1">
      <alignment horizontal="center" vertical="center" wrapText="1"/>
    </xf>
    <xf numFmtId="0" fontId="1" fillId="25" borderId="1" xfId="0" applyFont="1" applyFill="1" applyBorder="1" applyAlignment="1">
      <alignment horizontal="center" vertical="center"/>
    </xf>
    <xf numFmtId="0" fontId="5" fillId="25" borderId="4" xfId="0" applyFont="1" applyFill="1" applyBorder="1" applyAlignment="1">
      <alignment horizontal="center" vertical="center" wrapText="1"/>
    </xf>
    <xf numFmtId="0" fontId="1" fillId="25" borderId="3" xfId="0" applyNumberFormat="1" applyFont="1" applyFill="1" applyBorder="1" applyAlignment="1">
      <alignment horizontal="center" vertical="center" wrapText="1"/>
    </xf>
    <xf numFmtId="0" fontId="1" fillId="25" borderId="1" xfId="0" quotePrefix="1" applyNumberFormat="1" applyFont="1" applyFill="1" applyBorder="1" applyAlignment="1">
      <alignment horizontal="center" vertical="center" wrapText="1"/>
    </xf>
    <xf numFmtId="0" fontId="1" fillId="25" borderId="1" xfId="0" applyFont="1" applyFill="1" applyBorder="1" applyAlignment="1">
      <alignment horizontal="center" vertical="center" wrapText="1"/>
    </xf>
    <xf numFmtId="0" fontId="1" fillId="25" borderId="1" xfId="0" quotePrefix="1" applyFont="1" applyFill="1" applyBorder="1" applyAlignment="1">
      <alignment horizontal="center" vertical="center" wrapText="1"/>
    </xf>
    <xf numFmtId="165" fontId="1" fillId="25" borderId="1" xfId="0" applyNumberFormat="1" applyFont="1" applyFill="1" applyBorder="1" applyAlignment="1">
      <alignment horizontal="center" vertical="center"/>
    </xf>
    <xf numFmtId="0" fontId="5" fillId="25" borderId="1" xfId="0" applyFont="1" applyFill="1" applyBorder="1" applyAlignment="1">
      <alignment horizontal="center" vertical="center"/>
    </xf>
    <xf numFmtId="0" fontId="5" fillId="25" borderId="1" xfId="0" applyNumberFormat="1" applyFont="1" applyFill="1" applyBorder="1" applyAlignment="1">
      <alignment horizontal="center" vertical="center"/>
    </xf>
    <xf numFmtId="0" fontId="1" fillId="25" borderId="1" xfId="0" quotePrefix="1" applyFont="1" applyFill="1" applyBorder="1" applyAlignment="1">
      <alignment horizontal="center" vertical="center"/>
    </xf>
    <xf numFmtId="0" fontId="1" fillId="25" borderId="4" xfId="0" applyFont="1" applyFill="1" applyBorder="1" applyAlignment="1">
      <alignment horizontal="center" vertical="center" wrapText="1"/>
    </xf>
    <xf numFmtId="0" fontId="5" fillId="25" borderId="1" xfId="0" quotePrefix="1" applyFont="1" applyFill="1" applyBorder="1" applyAlignment="1">
      <alignment horizontal="center" vertical="center"/>
    </xf>
    <xf numFmtId="0" fontId="5" fillId="4" borderId="1" xfId="0" applyFont="1" applyFill="1" applyBorder="1" applyAlignment="1">
      <alignment horizontal="center" vertical="center"/>
    </xf>
    <xf numFmtId="0" fontId="5" fillId="4" borderId="4" xfId="0" applyFont="1" applyFill="1" applyBorder="1" applyAlignment="1">
      <alignment horizontal="center" vertical="center" wrapText="1"/>
    </xf>
    <xf numFmtId="0" fontId="1" fillId="12" borderId="1" xfId="0" applyFont="1" applyFill="1" applyBorder="1" applyAlignment="1">
      <alignment horizontal="center" vertical="center"/>
    </xf>
    <xf numFmtId="0" fontId="1" fillId="22" borderId="1" xfId="0" applyFont="1" applyFill="1" applyBorder="1" applyAlignment="1">
      <alignment horizontal="center" vertical="center"/>
    </xf>
    <xf numFmtId="0" fontId="1" fillId="22" borderId="3" xfId="0" applyNumberFormat="1" applyFont="1" applyFill="1" applyBorder="1" applyAlignment="1">
      <alignment horizontal="center" vertical="center" wrapText="1"/>
    </xf>
    <xf numFmtId="3" fontId="1" fillId="22" borderId="1" xfId="0" applyNumberFormat="1" applyFont="1" applyFill="1" applyBorder="1" applyAlignment="1">
      <alignment horizontal="center" vertical="center"/>
    </xf>
    <xf numFmtId="0" fontId="1" fillId="22" borderId="1" xfId="0" applyFont="1" applyFill="1" applyBorder="1" applyAlignment="1">
      <alignment horizontal="center" vertical="center" wrapText="1"/>
    </xf>
    <xf numFmtId="0" fontId="1" fillId="22" borderId="1" xfId="0" quotePrefix="1" applyFont="1" applyFill="1" applyBorder="1" applyAlignment="1">
      <alignment horizontal="center" vertical="center"/>
    </xf>
    <xf numFmtId="0" fontId="1" fillId="22" borderId="4" xfId="0" applyFont="1" applyFill="1" applyBorder="1" applyAlignment="1">
      <alignment horizontal="center" vertical="center" wrapText="1"/>
    </xf>
    <xf numFmtId="0" fontId="1" fillId="14" borderId="1" xfId="0" applyNumberFormat="1" applyFont="1" applyFill="1" applyBorder="1" applyAlignment="1">
      <alignment horizontal="center" vertical="center" wrapText="1"/>
    </xf>
    <xf numFmtId="0" fontId="1" fillId="14" borderId="1" xfId="0" applyFont="1" applyFill="1" applyBorder="1" applyAlignment="1">
      <alignment horizontal="center" vertical="center" wrapText="1"/>
    </xf>
    <xf numFmtId="3" fontId="1" fillId="14" borderId="1" xfId="0" applyNumberFormat="1" applyFont="1" applyFill="1" applyBorder="1" applyAlignment="1">
      <alignment horizontal="center" vertical="center"/>
    </xf>
    <xf numFmtId="0" fontId="1" fillId="14" borderId="1" xfId="0" quotePrefix="1" applyFont="1" applyFill="1" applyBorder="1" applyAlignment="1">
      <alignment horizontal="center" vertical="center"/>
    </xf>
    <xf numFmtId="166" fontId="1" fillId="14" borderId="1" xfId="0" applyNumberFormat="1" applyFont="1" applyFill="1" applyBorder="1" applyAlignment="1">
      <alignment horizontal="center" vertical="center"/>
    </xf>
    <xf numFmtId="0" fontId="1" fillId="14" borderId="1" xfId="0" quotePrefix="1" applyNumberFormat="1" applyFont="1" applyFill="1" applyBorder="1" applyAlignment="1">
      <alignment horizontal="center" vertical="center" wrapText="1"/>
    </xf>
    <xf numFmtId="0" fontId="1" fillId="14" borderId="1" xfId="0" quotePrefix="1" applyFont="1" applyFill="1" applyBorder="1" applyAlignment="1">
      <alignment horizontal="center" vertical="center" wrapText="1"/>
    </xf>
    <xf numFmtId="0" fontId="1" fillId="14" borderId="4" xfId="0" applyFont="1" applyFill="1" applyBorder="1" applyAlignment="1">
      <alignment horizontal="center" vertical="center" wrapText="1"/>
    </xf>
    <xf numFmtId="3" fontId="22" fillId="0" borderId="0" xfId="0" applyNumberFormat="1" applyFont="1" applyFill="1" applyBorder="1" applyAlignment="1">
      <alignment horizontal="center" vertical="center" wrapText="1"/>
    </xf>
    <xf numFmtId="0" fontId="1" fillId="9" borderId="1" xfId="0" quotePrefix="1" applyFont="1" applyFill="1" applyBorder="1" applyAlignment="1">
      <alignment horizontal="center" vertical="center"/>
    </xf>
    <xf numFmtId="0" fontId="1" fillId="24" borderId="1" xfId="0" applyNumberFormat="1" applyFont="1" applyFill="1" applyBorder="1" applyAlignment="1">
      <alignment horizontal="center" vertical="center"/>
    </xf>
    <xf numFmtId="0" fontId="1" fillId="24" borderId="1" xfId="0" quotePrefix="1" applyNumberFormat="1" applyFont="1" applyFill="1" applyBorder="1" applyAlignment="1">
      <alignment horizontal="center" vertical="center"/>
    </xf>
    <xf numFmtId="165" fontId="1" fillId="24" borderId="1" xfId="0" applyNumberFormat="1" applyFont="1" applyFill="1" applyBorder="1" applyAlignment="1">
      <alignment horizontal="center" vertical="center"/>
    </xf>
    <xf numFmtId="0" fontId="1" fillId="24" borderId="1" xfId="0" applyNumberFormat="1" applyFont="1" applyFill="1" applyBorder="1" applyAlignment="1">
      <alignment horizontal="center" vertical="center" wrapText="1"/>
    </xf>
    <xf numFmtId="0" fontId="1" fillId="24" borderId="1" xfId="0" applyFont="1" applyFill="1" applyBorder="1" applyAlignment="1">
      <alignment horizontal="center" vertical="center" wrapText="1"/>
    </xf>
    <xf numFmtId="3" fontId="1" fillId="24" borderId="1" xfId="0" applyNumberFormat="1" applyFont="1" applyFill="1" applyBorder="1" applyAlignment="1">
      <alignment horizontal="center" vertical="center"/>
    </xf>
    <xf numFmtId="1" fontId="1" fillId="24" borderId="1" xfId="0" applyNumberFormat="1" applyFont="1" applyFill="1" applyBorder="1" applyAlignment="1">
      <alignment horizontal="center" vertical="center"/>
    </xf>
    <xf numFmtId="0" fontId="1" fillId="24" borderId="1" xfId="0" quotePrefix="1" applyNumberFormat="1" applyFont="1" applyFill="1" applyBorder="1" applyAlignment="1">
      <alignment horizontal="center" vertical="center" wrapText="1"/>
    </xf>
    <xf numFmtId="0" fontId="1" fillId="24" borderId="1" xfId="0" quotePrefix="1" applyFont="1" applyFill="1" applyBorder="1" applyAlignment="1">
      <alignment horizontal="center" vertical="center" wrapText="1"/>
    </xf>
    <xf numFmtId="3" fontId="1" fillId="14" borderId="1" xfId="0" applyNumberFormat="1" applyFont="1" applyFill="1" applyBorder="1" applyAlignment="1">
      <alignment horizontal="center" vertical="center" wrapText="1"/>
    </xf>
    <xf numFmtId="166" fontId="1" fillId="24" borderId="1" xfId="0" applyNumberFormat="1" applyFont="1" applyFill="1" applyBorder="1" applyAlignment="1">
      <alignment horizontal="center" vertical="center"/>
    </xf>
    <xf numFmtId="0" fontId="1" fillId="9" borderId="2" xfId="0" applyNumberFormat="1" applyFont="1" applyFill="1" applyBorder="1" applyAlignment="1">
      <alignment horizontal="center" vertical="center" wrapText="1"/>
    </xf>
    <xf numFmtId="0" fontId="5" fillId="9" borderId="1" xfId="0" applyFont="1" applyFill="1" applyBorder="1" applyAlignment="1">
      <alignment horizontal="center" vertical="center"/>
    </xf>
    <xf numFmtId="0" fontId="5" fillId="9" borderId="4" xfId="0" applyFont="1" applyFill="1" applyBorder="1" applyAlignment="1">
      <alignment horizontal="center" vertical="center" wrapText="1"/>
    </xf>
    <xf numFmtId="0" fontId="1" fillId="9" borderId="3" xfId="0" applyNumberFormat="1" applyFont="1" applyFill="1" applyBorder="1" applyAlignment="1">
      <alignment horizontal="center" vertical="center" wrapText="1"/>
    </xf>
    <xf numFmtId="0" fontId="1" fillId="9" borderId="1" xfId="0" applyNumberFormat="1" applyFont="1" applyFill="1" applyBorder="1" applyAlignment="1">
      <alignment horizontal="center" vertical="center"/>
    </xf>
    <xf numFmtId="0" fontId="5" fillId="9" borderId="1"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1" xfId="0" quotePrefix="1" applyNumberFormat="1" applyFont="1" applyFill="1" applyBorder="1" applyAlignment="1">
      <alignment horizontal="center" vertical="center" wrapText="1"/>
    </xf>
    <xf numFmtId="0" fontId="1" fillId="9" borderId="1" xfId="0" quotePrefix="1" applyFont="1" applyFill="1" applyBorder="1" applyAlignment="1">
      <alignment horizontal="center" vertical="center" wrapText="1"/>
    </xf>
    <xf numFmtId="0" fontId="1" fillId="12" borderId="3" xfId="0" applyNumberFormat="1" applyFont="1" applyFill="1" applyBorder="1" applyAlignment="1">
      <alignment horizontal="center" vertical="center" wrapText="1"/>
    </xf>
    <xf numFmtId="0" fontId="1" fillId="12" borderId="4" xfId="0" applyFont="1" applyFill="1" applyBorder="1" applyAlignment="1">
      <alignment horizontal="center" vertical="center" wrapText="1"/>
    </xf>
    <xf numFmtId="0" fontId="1" fillId="12" borderId="1" xfId="0" quotePrefix="1" applyFont="1" applyFill="1" applyBorder="1" applyAlignment="1">
      <alignment horizontal="center" vertical="center"/>
    </xf>
    <xf numFmtId="0" fontId="5" fillId="21" borderId="1" xfId="0" applyFont="1" applyFill="1" applyBorder="1" applyAlignment="1">
      <alignment horizontal="center" vertical="center"/>
    </xf>
    <xf numFmtId="0" fontId="5" fillId="18" borderId="1" xfId="0" applyFont="1" applyFill="1" applyBorder="1" applyAlignment="1">
      <alignment horizontal="center" vertical="center"/>
    </xf>
    <xf numFmtId="0" fontId="5" fillId="18" borderId="4" xfId="0" applyFont="1" applyFill="1" applyBorder="1" applyAlignment="1">
      <alignment horizontal="center" vertical="center" wrapText="1"/>
    </xf>
    <xf numFmtId="0" fontId="1" fillId="18"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18" borderId="1" xfId="0" applyNumberFormat="1" applyFont="1" applyFill="1" applyBorder="1" applyAlignment="1">
      <alignment horizontal="center" vertical="center" wrapText="1"/>
    </xf>
    <xf numFmtId="0" fontId="1" fillId="18" borderId="1" xfId="0" applyFont="1" applyFill="1" applyBorder="1" applyAlignment="1">
      <alignment horizontal="center" vertical="center" wrapText="1"/>
    </xf>
    <xf numFmtId="3" fontId="9" fillId="0" borderId="50"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3" fontId="6" fillId="11" borderId="51" xfId="0" applyNumberFormat="1" applyFont="1" applyFill="1" applyBorder="1" applyAlignment="1">
      <alignment horizontal="center" vertical="center" wrapText="1"/>
    </xf>
    <xf numFmtId="0" fontId="1" fillId="18" borderId="1" xfId="0" applyNumberFormat="1" applyFont="1" applyFill="1" applyBorder="1" applyAlignment="1">
      <alignment horizontal="center" vertical="center"/>
    </xf>
    <xf numFmtId="0" fontId="1" fillId="11" borderId="1" xfId="0" applyNumberFormat="1" applyFont="1" applyFill="1" applyBorder="1" applyAlignment="1">
      <alignment horizontal="center" vertical="center" wrapText="1"/>
    </xf>
    <xf numFmtId="0" fontId="1" fillId="11" borderId="1" xfId="0" applyFont="1" applyFill="1" applyBorder="1" applyAlignment="1">
      <alignment horizontal="center" vertical="center"/>
    </xf>
    <xf numFmtId="165" fontId="1" fillId="11" borderId="1" xfId="0" applyNumberFormat="1" applyFont="1" applyFill="1" applyBorder="1" applyAlignment="1">
      <alignment horizontal="center" vertical="center"/>
    </xf>
    <xf numFmtId="3" fontId="1" fillId="11" borderId="1" xfId="0" applyNumberFormat="1" applyFont="1" applyFill="1" applyBorder="1" applyAlignment="1">
      <alignment horizontal="center" vertical="center"/>
    </xf>
    <xf numFmtId="0" fontId="1" fillId="11" borderId="1" xfId="0" applyNumberFormat="1" applyFont="1" applyFill="1" applyBorder="1" applyAlignment="1">
      <alignment horizontal="center" vertical="center"/>
    </xf>
    <xf numFmtId="0" fontId="1" fillId="11" borderId="1" xfId="0" applyFont="1" applyFill="1" applyBorder="1" applyAlignment="1">
      <alignment horizontal="center" vertical="center" wrapText="1"/>
    </xf>
    <xf numFmtId="0" fontId="1" fillId="11" borderId="2" xfId="0" applyNumberFormat="1" applyFont="1" applyFill="1" applyBorder="1" applyAlignment="1">
      <alignment horizontal="center" vertical="center" wrapText="1"/>
    </xf>
    <xf numFmtId="0" fontId="1" fillId="26" borderId="1" xfId="0" applyNumberFormat="1" applyFont="1" applyFill="1" applyBorder="1" applyAlignment="1">
      <alignment horizontal="center" vertical="center" wrapText="1"/>
    </xf>
    <xf numFmtId="0" fontId="1" fillId="26" borderId="1" xfId="0" applyFont="1" applyFill="1" applyBorder="1" applyAlignment="1">
      <alignment horizontal="center" vertical="center"/>
    </xf>
    <xf numFmtId="165" fontId="1" fillId="26" borderId="1" xfId="0" applyNumberFormat="1" applyFont="1" applyFill="1" applyBorder="1" applyAlignment="1">
      <alignment horizontal="center" vertical="center"/>
    </xf>
    <xf numFmtId="3" fontId="1" fillId="26" borderId="1" xfId="0" applyNumberFormat="1" applyFont="1" applyFill="1" applyBorder="1" applyAlignment="1">
      <alignment horizontal="center" vertical="center"/>
    </xf>
    <xf numFmtId="0" fontId="1" fillId="26" borderId="1" xfId="0" applyNumberFormat="1" applyFont="1" applyFill="1" applyBorder="1" applyAlignment="1">
      <alignment horizontal="center" vertical="center"/>
    </xf>
    <xf numFmtId="0" fontId="1" fillId="26" borderId="1" xfId="0" applyFont="1" applyFill="1" applyBorder="1" applyAlignment="1">
      <alignment horizontal="center" vertical="center" wrapText="1"/>
    </xf>
    <xf numFmtId="0" fontId="1"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xf>
    <xf numFmtId="165" fontId="1" fillId="5" borderId="1" xfId="0" applyNumberFormat="1" applyFont="1" applyFill="1" applyBorder="1" applyAlignment="1">
      <alignment horizontal="center" vertical="center"/>
    </xf>
    <xf numFmtId="3" fontId="1" fillId="5" borderId="1" xfId="0" applyNumberFormat="1" applyFont="1" applyFill="1" applyBorder="1" applyAlignment="1">
      <alignment horizontal="center" vertical="center"/>
    </xf>
    <xf numFmtId="0"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2" xfId="0" applyNumberFormat="1" applyFont="1" applyFill="1" applyBorder="1" applyAlignment="1">
      <alignment horizontal="center" vertical="center" wrapText="1"/>
    </xf>
    <xf numFmtId="0" fontId="1" fillId="5" borderId="3" xfId="0" applyFont="1" applyFill="1" applyBorder="1" applyAlignment="1">
      <alignment horizontal="center" vertical="center" wrapText="1"/>
    </xf>
    <xf numFmtId="14" fontId="1" fillId="26" borderId="1" xfId="0" applyNumberFormat="1" applyFont="1" applyFill="1" applyBorder="1" applyAlignment="1">
      <alignment horizontal="center" vertical="center" wrapText="1"/>
    </xf>
    <xf numFmtId="0" fontId="1" fillId="26" borderId="4" xfId="0" applyNumberFormat="1" applyFont="1" applyFill="1" applyBorder="1" applyAlignment="1">
      <alignment horizontal="center" vertical="center" wrapText="1"/>
    </xf>
    <xf numFmtId="0" fontId="6" fillId="26" borderId="1" xfId="0" quotePrefix="1"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 fontId="9" fillId="0" borderId="50"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3" fontId="6" fillId="11" borderId="51" xfId="0" applyNumberFormat="1" applyFont="1" applyFill="1" applyBorder="1" applyAlignment="1">
      <alignment horizontal="center" vertical="center" wrapText="1"/>
    </xf>
    <xf numFmtId="0" fontId="1" fillId="27" borderId="1" xfId="0" applyFont="1" applyFill="1" applyBorder="1" applyAlignment="1">
      <alignment horizontal="center" vertical="center"/>
    </xf>
    <xf numFmtId="165" fontId="1" fillId="27" borderId="1" xfId="0" applyNumberFormat="1" applyFont="1" applyFill="1" applyBorder="1" applyAlignment="1">
      <alignment horizontal="center" vertical="center"/>
    </xf>
    <xf numFmtId="3" fontId="1" fillId="27" borderId="1" xfId="0" applyNumberFormat="1" applyFont="1" applyFill="1" applyBorder="1" applyAlignment="1">
      <alignment horizontal="center" vertical="center"/>
    </xf>
    <xf numFmtId="0" fontId="1" fillId="27" borderId="1" xfId="0" applyNumberFormat="1" applyFont="1" applyFill="1" applyBorder="1" applyAlignment="1">
      <alignment horizontal="center" vertical="center"/>
    </xf>
    <xf numFmtId="0" fontId="1" fillId="27" borderId="1" xfId="0" applyFont="1" applyFill="1" applyBorder="1" applyAlignment="1">
      <alignment horizontal="center" vertical="center" wrapText="1"/>
    </xf>
    <xf numFmtId="14" fontId="1" fillId="27" borderId="1" xfId="0" applyNumberFormat="1" applyFont="1" applyFill="1" applyBorder="1" applyAlignment="1">
      <alignment horizontal="center" vertical="center" wrapText="1"/>
    </xf>
    <xf numFmtId="1" fontId="1" fillId="27" borderId="1" xfId="0" applyNumberFormat="1" applyFont="1" applyFill="1" applyBorder="1" applyAlignment="1">
      <alignment horizontal="center" vertical="center" wrapText="1"/>
    </xf>
    <xf numFmtId="0" fontId="1" fillId="27" borderId="3" xfId="0" applyFont="1" applyFill="1" applyBorder="1" applyAlignment="1">
      <alignment horizontal="center" vertical="center" wrapText="1"/>
    </xf>
    <xf numFmtId="0" fontId="1" fillId="5" borderId="0" xfId="0" applyFont="1" applyFill="1" applyBorder="1" applyAlignment="1">
      <alignment horizontal="center" vertical="center" wrapText="1"/>
    </xf>
    <xf numFmtId="3" fontId="1" fillId="27"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 fontId="9" fillId="0" borderId="50"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3" fontId="6" fillId="11" borderId="51" xfId="0" applyNumberFormat="1" applyFont="1" applyFill="1" applyBorder="1" applyAlignment="1">
      <alignment horizontal="center" vertical="center" wrapText="1"/>
    </xf>
    <xf numFmtId="0" fontId="1" fillId="27"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 fontId="9" fillId="0" borderId="50"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3" fontId="6" fillId="11" borderId="51" xfId="0" applyNumberFormat="1" applyFont="1" applyFill="1" applyBorder="1" applyAlignment="1">
      <alignment horizontal="center" vertical="center" wrapText="1"/>
    </xf>
    <xf numFmtId="0" fontId="1" fillId="27"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6" fillId="2" borderId="1" xfId="0" quotePrefix="1"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 fontId="22" fillId="0" borderId="8" xfId="0" applyNumberFormat="1" applyFont="1" applyFill="1" applyBorder="1" applyAlignment="1">
      <alignment horizontal="center" vertical="center" wrapText="1"/>
    </xf>
    <xf numFmtId="0" fontId="5" fillId="8" borderId="1" xfId="0" applyNumberFormat="1" applyFont="1" applyFill="1" applyBorder="1" applyAlignment="1">
      <alignment horizontal="center" vertical="center"/>
    </xf>
    <xf numFmtId="165" fontId="5" fillId="8" borderId="1" xfId="0" applyNumberFormat="1" applyFont="1" applyFill="1" applyBorder="1" applyAlignment="1">
      <alignment horizontal="center" vertical="center"/>
    </xf>
    <xf numFmtId="3" fontId="5" fillId="8" borderId="1" xfId="0" applyNumberFormat="1" applyFont="1" applyFill="1" applyBorder="1" applyAlignment="1">
      <alignment horizontal="center" vertical="center"/>
    </xf>
    <xf numFmtId="0" fontId="5" fillId="8" borderId="1" xfId="0" applyFont="1" applyFill="1" applyBorder="1" applyAlignment="1">
      <alignment horizontal="center" vertical="center" wrapText="1"/>
    </xf>
    <xf numFmtId="0" fontId="1" fillId="8"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3" fontId="1" fillId="8" borderId="1" xfId="0" applyNumberFormat="1" applyFont="1" applyFill="1" applyBorder="1" applyAlignment="1">
      <alignment horizontal="center" vertical="center"/>
    </xf>
    <xf numFmtId="0" fontId="5" fillId="8" borderId="4" xfId="0" applyFont="1" applyFill="1" applyBorder="1" applyAlignment="1">
      <alignment horizontal="center" vertical="center"/>
    </xf>
    <xf numFmtId="0" fontId="5" fillId="8" borderId="1" xfId="0" quotePrefix="1" applyFont="1" applyFill="1" applyBorder="1" applyAlignment="1">
      <alignment horizontal="center" vertical="center"/>
    </xf>
    <xf numFmtId="0" fontId="1" fillId="8" borderId="1" xfId="0" quotePrefix="1" applyNumberFormat="1" applyFont="1" applyFill="1" applyBorder="1" applyAlignment="1">
      <alignment horizontal="center" vertical="center" wrapText="1"/>
    </xf>
    <xf numFmtId="0" fontId="1" fillId="8" borderId="1" xfId="0" quotePrefix="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168" fontId="5" fillId="8" borderId="1" xfId="0" applyNumberFormat="1" applyFont="1" applyFill="1" applyBorder="1" applyAlignment="1">
      <alignment horizontal="center" vertical="center"/>
    </xf>
    <xf numFmtId="0" fontId="5" fillId="20" borderId="2" xfId="0" applyFont="1" applyFill="1" applyBorder="1" applyAlignment="1">
      <alignment horizontal="center" vertical="center"/>
    </xf>
    <xf numFmtId="0" fontId="5" fillId="20" borderId="1" xfId="0" applyFont="1" applyFill="1" applyBorder="1" applyAlignment="1">
      <alignment horizontal="center" vertical="center"/>
    </xf>
    <xf numFmtId="0" fontId="5" fillId="20" borderId="1" xfId="0" applyNumberFormat="1" applyFont="1" applyFill="1" applyBorder="1" applyAlignment="1">
      <alignment horizontal="center" vertical="center"/>
    </xf>
    <xf numFmtId="165" fontId="5" fillId="20" borderId="1" xfId="0" applyNumberFormat="1" applyFont="1" applyFill="1" applyBorder="1" applyAlignment="1">
      <alignment horizontal="center" vertical="center"/>
    </xf>
    <xf numFmtId="0" fontId="5" fillId="20" borderId="1" xfId="0" applyFont="1" applyFill="1" applyBorder="1" applyAlignment="1">
      <alignment horizontal="center" vertical="center" wrapText="1"/>
    </xf>
    <xf numFmtId="0" fontId="1" fillId="20" borderId="1" xfId="0" applyNumberFormat="1" applyFont="1" applyFill="1" applyBorder="1" applyAlignment="1">
      <alignment horizontal="center" vertical="center" wrapText="1"/>
    </xf>
    <xf numFmtId="0" fontId="1" fillId="20" borderId="1" xfId="0" applyFont="1" applyFill="1" applyBorder="1" applyAlignment="1">
      <alignment horizontal="center" vertical="center" wrapText="1"/>
    </xf>
    <xf numFmtId="0" fontId="1" fillId="20" borderId="1" xfId="0" applyFont="1" applyFill="1" applyBorder="1" applyAlignment="1">
      <alignment horizontal="center" vertical="center"/>
    </xf>
    <xf numFmtId="165" fontId="1" fillId="20" borderId="1" xfId="0" applyNumberFormat="1" applyFont="1" applyFill="1" applyBorder="1" applyAlignment="1">
      <alignment horizontal="center" vertical="center"/>
    </xf>
    <xf numFmtId="3" fontId="1" fillId="20" borderId="1" xfId="0" applyNumberFormat="1" applyFont="1" applyFill="1" applyBorder="1" applyAlignment="1">
      <alignment horizontal="center" vertical="center"/>
    </xf>
    <xf numFmtId="0" fontId="1" fillId="20" borderId="2" xfId="0" applyNumberFormat="1" applyFont="1" applyFill="1" applyBorder="1" applyAlignment="1">
      <alignment horizontal="center" vertical="center" wrapText="1"/>
    </xf>
    <xf numFmtId="168" fontId="5" fillId="20" borderId="1" xfId="0" applyNumberFormat="1" applyFont="1" applyFill="1" applyBorder="1" applyAlignment="1">
      <alignment horizontal="center" vertical="center"/>
    </xf>
    <xf numFmtId="0" fontId="5" fillId="20" borderId="1" xfId="0" quotePrefix="1" applyFont="1" applyFill="1" applyBorder="1" applyAlignment="1">
      <alignment horizontal="center" vertical="center"/>
    </xf>
    <xf numFmtId="168" fontId="1" fillId="20" borderId="2" xfId="0" applyNumberFormat="1" applyFont="1" applyFill="1" applyBorder="1" applyAlignment="1">
      <alignment horizontal="center" vertical="center" wrapText="1"/>
    </xf>
    <xf numFmtId="0" fontId="1" fillId="20" borderId="1" xfId="0" quotePrefix="1" applyFont="1" applyFill="1" applyBorder="1" applyAlignment="1">
      <alignment horizontal="center" vertical="center"/>
    </xf>
    <xf numFmtId="166" fontId="1" fillId="20" borderId="1" xfId="0" applyNumberFormat="1" applyFont="1" applyFill="1" applyBorder="1" applyAlignment="1">
      <alignment horizontal="center" vertical="center"/>
    </xf>
    <xf numFmtId="3" fontId="37" fillId="11" borderId="13" xfId="0" applyNumberFormat="1" applyFont="1" applyFill="1" applyBorder="1" applyAlignment="1">
      <alignment horizontal="center" vertical="center" wrapText="1"/>
    </xf>
    <xf numFmtId="3" fontId="37" fillId="21" borderId="13" xfId="0"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3" fontId="44" fillId="2" borderId="23" xfId="0" applyNumberFormat="1" applyFont="1" applyFill="1" applyBorder="1" applyAlignment="1">
      <alignment horizontal="center" vertical="center" wrapText="1"/>
    </xf>
    <xf numFmtId="0" fontId="40" fillId="0" borderId="0" xfId="0" applyFont="1" applyFill="1" applyBorder="1" applyAlignment="1">
      <alignment horizontal="center" vertical="center"/>
    </xf>
    <xf numFmtId="3" fontId="44" fillId="0" borderId="0" xfId="0" applyNumberFormat="1" applyFont="1" applyFill="1" applyBorder="1" applyAlignment="1">
      <alignment horizontal="center" vertical="center" wrapText="1"/>
    </xf>
    <xf numFmtId="0" fontId="40" fillId="0" borderId="39" xfId="0" applyFont="1" applyFill="1" applyBorder="1" applyAlignment="1">
      <alignment horizontal="center" vertical="center"/>
    </xf>
    <xf numFmtId="0" fontId="45" fillId="0" borderId="0" xfId="0" applyFont="1"/>
    <xf numFmtId="9" fontId="37" fillId="0" borderId="15" xfId="2" applyNumberFormat="1" applyFont="1" applyBorder="1" applyAlignment="1">
      <alignment horizontal="center" vertical="center"/>
    </xf>
    <xf numFmtId="0" fontId="1" fillId="3" borderId="1" xfId="0" applyFont="1" applyFill="1" applyBorder="1" applyAlignment="1">
      <alignment horizontal="center" vertical="center" wrapText="1"/>
    </xf>
    <xf numFmtId="3" fontId="22" fillId="0" borderId="8"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166" fontId="0" fillId="0" borderId="0" xfId="0" applyNumberFormat="1" applyFill="1"/>
    <xf numFmtId="0" fontId="1" fillId="3" borderId="1" xfId="0" applyFont="1" applyFill="1" applyBorder="1" applyAlignment="1">
      <alignment horizontal="center" vertical="center" wrapText="1"/>
    </xf>
    <xf numFmtId="0" fontId="1" fillId="13" borderId="2" xfId="0" applyFont="1" applyFill="1" applyBorder="1" applyAlignment="1">
      <alignment horizontal="center" vertical="center"/>
    </xf>
    <xf numFmtId="0" fontId="1" fillId="13" borderId="1" xfId="0" applyFont="1" applyFill="1" applyBorder="1" applyAlignment="1">
      <alignment horizontal="center" vertical="center"/>
    </xf>
    <xf numFmtId="165" fontId="1" fillId="13" borderId="1" xfId="0" applyNumberFormat="1" applyFont="1" applyFill="1" applyBorder="1" applyAlignment="1">
      <alignment horizontal="center" vertical="center"/>
    </xf>
    <xf numFmtId="166" fontId="1" fillId="13" borderId="1" xfId="0" applyNumberFormat="1" applyFont="1" applyFill="1" applyBorder="1" applyAlignment="1">
      <alignment horizontal="center" vertical="center"/>
    </xf>
    <xf numFmtId="0" fontId="5" fillId="13" borderId="2" xfId="0" applyFont="1" applyFill="1" applyBorder="1" applyAlignment="1">
      <alignment horizontal="center" vertical="center"/>
    </xf>
    <xf numFmtId="165" fontId="5" fillId="13" borderId="1" xfId="0" applyNumberFormat="1" applyFont="1" applyFill="1" applyBorder="1" applyAlignment="1">
      <alignment horizontal="center" vertical="center"/>
    </xf>
    <xf numFmtId="0" fontId="5" fillId="13" borderId="1" xfId="0" applyFont="1" applyFill="1" applyBorder="1" applyAlignment="1">
      <alignment horizontal="center" vertical="center" wrapText="1"/>
    </xf>
    <xf numFmtId="168" fontId="5" fillId="13" borderId="1" xfId="0" applyNumberFormat="1" applyFont="1" applyFill="1" applyBorder="1" applyAlignment="1">
      <alignment horizontal="center" vertical="center"/>
    </xf>
    <xf numFmtId="0" fontId="5" fillId="13" borderId="4" xfId="0" applyFont="1" applyFill="1" applyBorder="1" applyAlignment="1">
      <alignment horizontal="center" vertical="center"/>
    </xf>
    <xf numFmtId="0" fontId="1" fillId="13" borderId="1" xfId="0" applyNumberFormat="1" applyFont="1" applyFill="1" applyBorder="1" applyAlignment="1">
      <alignment horizontal="center" vertical="center" wrapText="1"/>
    </xf>
    <xf numFmtId="0" fontId="1" fillId="13" borderId="1" xfId="0" applyFont="1" applyFill="1" applyBorder="1" applyAlignment="1">
      <alignment horizontal="center" vertical="center" wrapText="1"/>
    </xf>
    <xf numFmtId="3" fontId="1" fillId="13" borderId="1" xfId="0" applyNumberFormat="1" applyFont="1" applyFill="1" applyBorder="1" applyAlignment="1">
      <alignment horizontal="center" vertical="center"/>
    </xf>
    <xf numFmtId="0" fontId="1" fillId="13" borderId="1" xfId="0" quotePrefix="1" applyFont="1" applyFill="1" applyBorder="1" applyAlignment="1">
      <alignment horizontal="center" vertical="center"/>
    </xf>
    <xf numFmtId="172" fontId="1" fillId="13" borderId="1" xfId="0" applyNumberFormat="1" applyFont="1" applyFill="1" applyBorder="1" applyAlignment="1">
      <alignment horizontal="center" vertical="center" wrapText="1"/>
    </xf>
    <xf numFmtId="166" fontId="1" fillId="13" borderId="1" xfId="0" applyNumberFormat="1" applyFont="1" applyFill="1" applyBorder="1" applyAlignment="1">
      <alignment horizontal="center" vertical="center" wrapText="1"/>
    </xf>
    <xf numFmtId="0" fontId="1" fillId="13" borderId="4" xfId="0" applyNumberFormat="1" applyFont="1" applyFill="1" applyBorder="1" applyAlignment="1">
      <alignment horizontal="center" vertical="center" wrapText="1"/>
    </xf>
    <xf numFmtId="165" fontId="1" fillId="13" borderId="2" xfId="0" applyNumberFormat="1" applyFont="1" applyFill="1" applyBorder="1" applyAlignment="1">
      <alignment horizontal="center" vertical="center"/>
    </xf>
    <xf numFmtId="0" fontId="1" fillId="13" borderId="2" xfId="0" applyFont="1" applyFill="1" applyBorder="1" applyAlignment="1">
      <alignment horizontal="center" vertical="center" wrapText="1"/>
    </xf>
    <xf numFmtId="0" fontId="1" fillId="28" borderId="2" xfId="0" applyFont="1" applyFill="1" applyBorder="1" applyAlignment="1">
      <alignment horizontal="center" vertical="center"/>
    </xf>
    <xf numFmtId="0" fontId="1" fillId="28" borderId="1" xfId="0" applyFont="1" applyFill="1" applyBorder="1" applyAlignment="1">
      <alignment horizontal="center" vertical="center"/>
    </xf>
    <xf numFmtId="165" fontId="1" fillId="28" borderId="1" xfId="0" applyNumberFormat="1" applyFont="1" applyFill="1" applyBorder="1" applyAlignment="1">
      <alignment horizontal="center" vertical="center"/>
    </xf>
    <xf numFmtId="166" fontId="1" fillId="28" borderId="1" xfId="0" applyNumberFormat="1" applyFont="1" applyFill="1" applyBorder="1" applyAlignment="1">
      <alignment horizontal="center" vertical="center"/>
    </xf>
    <xf numFmtId="168" fontId="5" fillId="28" borderId="1" xfId="0" applyNumberFormat="1" applyFont="1" applyFill="1" applyBorder="1" applyAlignment="1">
      <alignment horizontal="center" vertical="center"/>
    </xf>
    <xf numFmtId="0" fontId="5" fillId="28" borderId="1" xfId="0" applyFont="1" applyFill="1" applyBorder="1" applyAlignment="1">
      <alignment horizontal="center" vertical="center"/>
    </xf>
    <xf numFmtId="0" fontId="5" fillId="28" borderId="1" xfId="0" quotePrefix="1" applyFont="1" applyFill="1" applyBorder="1" applyAlignment="1">
      <alignment horizontal="center" vertical="center"/>
    </xf>
    <xf numFmtId="165" fontId="5" fillId="28" borderId="1" xfId="0" applyNumberFormat="1" applyFont="1" applyFill="1" applyBorder="1" applyAlignment="1">
      <alignment horizontal="center" vertical="center"/>
    </xf>
    <xf numFmtId="0" fontId="5" fillId="28" borderId="1" xfId="0" applyNumberFormat="1" applyFont="1" applyFill="1" applyBorder="1" applyAlignment="1">
      <alignment horizontal="center" vertical="center"/>
    </xf>
    <xf numFmtId="0" fontId="5" fillId="28" borderId="1" xfId="0" applyFont="1" applyFill="1" applyBorder="1" applyAlignment="1">
      <alignment horizontal="center" vertical="center" wrapText="1"/>
    </xf>
    <xf numFmtId="0" fontId="5" fillId="28" borderId="2" xfId="0" applyFont="1" applyFill="1" applyBorder="1" applyAlignment="1">
      <alignment horizontal="center" vertical="center"/>
    </xf>
    <xf numFmtId="4" fontId="6" fillId="28" borderId="1" xfId="0" applyNumberFormat="1" applyFont="1" applyFill="1" applyBorder="1" applyAlignment="1">
      <alignment horizontal="center" vertical="center"/>
    </xf>
    <xf numFmtId="0" fontId="1" fillId="28" borderId="1" xfId="0" applyNumberFormat="1" applyFont="1" applyFill="1" applyBorder="1" applyAlignment="1">
      <alignment horizontal="center" vertical="center" wrapText="1"/>
    </xf>
    <xf numFmtId="0" fontId="1" fillId="28" borderId="1" xfId="0" applyFont="1" applyFill="1" applyBorder="1" applyAlignment="1">
      <alignment horizontal="center" vertical="center" wrapText="1"/>
    </xf>
    <xf numFmtId="3" fontId="1" fillId="28" borderId="1" xfId="0" applyNumberFormat="1" applyFont="1" applyFill="1" applyBorder="1" applyAlignment="1">
      <alignment horizontal="center" vertical="center"/>
    </xf>
    <xf numFmtId="0" fontId="1" fillId="28" borderId="4" xfId="0" applyNumberFormat="1" applyFont="1" applyFill="1" applyBorder="1" applyAlignment="1">
      <alignment horizontal="center" vertical="center" wrapText="1"/>
    </xf>
    <xf numFmtId="0" fontId="1" fillId="28" borderId="1" xfId="0" quotePrefix="1" applyFont="1" applyFill="1" applyBorder="1" applyAlignment="1">
      <alignment horizontal="center" vertical="center"/>
    </xf>
    <xf numFmtId="172" fontId="1" fillId="28" borderId="1" xfId="0" applyNumberFormat="1" applyFont="1" applyFill="1" applyBorder="1" applyAlignment="1">
      <alignment horizontal="center" vertical="center" wrapText="1"/>
    </xf>
    <xf numFmtId="166" fontId="1" fillId="28" borderId="1" xfId="0" applyNumberFormat="1" applyFont="1" applyFill="1" applyBorder="1" applyAlignment="1">
      <alignment horizontal="center" vertical="center" wrapText="1"/>
    </xf>
    <xf numFmtId="0" fontId="1" fillId="28" borderId="3" xfId="0" applyNumberFormat="1" applyFont="1" applyFill="1" applyBorder="1" applyAlignment="1">
      <alignment horizontal="center" vertical="center" wrapText="1"/>
    </xf>
    <xf numFmtId="3" fontId="6" fillId="11" borderId="51" xfId="0" applyNumberFormat="1" applyFont="1" applyFill="1" applyBorder="1" applyAlignment="1">
      <alignment horizontal="center" vertical="center" wrapText="1"/>
    </xf>
    <xf numFmtId="166" fontId="1" fillId="0" borderId="0" xfId="0" applyNumberFormat="1" applyFont="1" applyAlignment="1">
      <alignment horizontal="center" vertical="center"/>
    </xf>
    <xf numFmtId="9" fontId="6" fillId="29" borderId="13" xfId="2" applyFont="1" applyFill="1" applyBorder="1" applyAlignment="1">
      <alignment horizontal="center" vertical="center" wrapText="1"/>
    </xf>
    <xf numFmtId="0" fontId="49" fillId="3" borderId="12" xfId="0" applyNumberFormat="1" applyFont="1" applyFill="1" applyBorder="1" applyAlignment="1">
      <alignment horizontal="center" vertical="center"/>
    </xf>
    <xf numFmtId="0" fontId="52" fillId="0" borderId="1" xfId="0" applyNumberFormat="1" applyFont="1" applyFill="1" applyBorder="1" applyAlignment="1">
      <alignment horizontal="right" vertical="center" wrapText="1" readingOrder="2"/>
    </xf>
    <xf numFmtId="3" fontId="49" fillId="0" borderId="1" xfId="0" applyNumberFormat="1" applyFont="1" applyFill="1" applyBorder="1" applyAlignment="1">
      <alignment horizontal="center" vertical="center" wrapText="1"/>
    </xf>
    <xf numFmtId="0" fontId="54"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3" fontId="49" fillId="0" borderId="1" xfId="0" applyNumberFormat="1" applyFont="1" applyFill="1" applyBorder="1" applyAlignment="1">
      <alignment horizontal="center" vertical="center"/>
    </xf>
    <xf numFmtId="3" fontId="49" fillId="0" borderId="13" xfId="0" applyNumberFormat="1" applyFont="1" applyFill="1" applyBorder="1" applyAlignment="1">
      <alignment horizontal="center" vertical="center"/>
    </xf>
    <xf numFmtId="3" fontId="49" fillId="3" borderId="36" xfId="0" applyNumberFormat="1" applyFont="1" applyFill="1" applyBorder="1" applyAlignment="1">
      <alignment vertical="center"/>
    </xf>
    <xf numFmtId="3" fontId="49" fillId="3" borderId="48" xfId="0" applyNumberFormat="1" applyFont="1" applyFill="1" applyBorder="1" applyAlignment="1">
      <alignment horizontal="center" vertical="center"/>
    </xf>
    <xf numFmtId="3" fontId="49" fillId="3" borderId="9" xfId="0" quotePrefix="1" applyNumberFormat="1" applyFont="1" applyFill="1" applyBorder="1" applyAlignment="1">
      <alignment horizontal="center" vertical="center"/>
    </xf>
    <xf numFmtId="173" fontId="49" fillId="3" borderId="9" xfId="0" applyNumberFormat="1" applyFont="1" applyFill="1" applyBorder="1" applyAlignment="1">
      <alignment horizontal="center" vertical="center"/>
    </xf>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Border="1" applyAlignment="1">
      <alignment horizontal="left" vertical="center"/>
    </xf>
    <xf numFmtId="0" fontId="38" fillId="0" borderId="0" xfId="0" applyFont="1" applyAlignment="1">
      <alignment horizontal="right" vertical="center"/>
    </xf>
    <xf numFmtId="0" fontId="56" fillId="3" borderId="30" xfId="0" applyNumberFormat="1" applyFont="1" applyFill="1" applyBorder="1" applyAlignment="1">
      <alignment horizontal="center" vertical="center" wrapText="1"/>
    </xf>
    <xf numFmtId="0" fontId="56" fillId="3" borderId="19" xfId="0" applyNumberFormat="1" applyFont="1" applyFill="1" applyBorder="1" applyAlignment="1">
      <alignment horizontal="center" vertical="center" wrapText="1"/>
    </xf>
    <xf numFmtId="0" fontId="57" fillId="0" borderId="0" xfId="0" applyFont="1" applyAlignment="1">
      <alignment horizontal="center" vertical="center"/>
    </xf>
    <xf numFmtId="3" fontId="38" fillId="0" borderId="0" xfId="0" applyNumberFormat="1" applyFont="1" applyAlignment="1">
      <alignment horizontal="center" vertical="center"/>
    </xf>
    <xf numFmtId="3" fontId="36" fillId="6" borderId="0" xfId="0" applyNumberFormat="1" applyFont="1" applyFill="1" applyBorder="1" applyAlignment="1">
      <alignment horizontal="center" vertical="center"/>
    </xf>
    <xf numFmtId="9" fontId="36" fillId="6" borderId="0" xfId="2" applyFont="1" applyFill="1" applyBorder="1" applyAlignment="1">
      <alignment horizontal="center" vertical="center"/>
    </xf>
    <xf numFmtId="0" fontId="60" fillId="0" borderId="1" xfId="0" applyNumberFormat="1" applyFont="1" applyFill="1" applyBorder="1" applyAlignment="1">
      <alignment horizontal="right" vertical="center" wrapText="1" readingOrder="2"/>
    </xf>
    <xf numFmtId="49" fontId="59" fillId="0" borderId="1" xfId="0" applyNumberFormat="1" applyFont="1" applyFill="1" applyBorder="1" applyAlignment="1">
      <alignment horizontal="center" vertical="center" wrapText="1"/>
    </xf>
    <xf numFmtId="0" fontId="60"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60" fillId="0" borderId="0" xfId="0" applyFont="1" applyAlignment="1">
      <alignment horizontal="left" vertical="center"/>
    </xf>
    <xf numFmtId="0" fontId="60" fillId="0" borderId="0" xfId="0" applyFont="1" applyAlignment="1">
      <alignment vertical="center"/>
    </xf>
    <xf numFmtId="0" fontId="62" fillId="0" borderId="0" xfId="0" applyFont="1" applyBorder="1" applyAlignment="1">
      <alignment horizontal="left" vertical="center"/>
    </xf>
    <xf numFmtId="0" fontId="62" fillId="0" borderId="0" xfId="0" applyFont="1" applyAlignment="1">
      <alignment horizontal="right" vertical="center"/>
    </xf>
    <xf numFmtId="49" fontId="62" fillId="0" borderId="0" xfId="0" applyNumberFormat="1" applyFont="1" applyBorder="1" applyAlignment="1">
      <alignment horizontal="center" vertical="center" wrapText="1"/>
    </xf>
    <xf numFmtId="0" fontId="59" fillId="3" borderId="1" xfId="0" applyNumberFormat="1" applyFont="1" applyFill="1" applyBorder="1" applyAlignment="1">
      <alignment horizontal="center" vertical="center"/>
    </xf>
    <xf numFmtId="0" fontId="59" fillId="3" borderId="19" xfId="0" applyNumberFormat="1" applyFont="1" applyFill="1" applyBorder="1" applyAlignment="1">
      <alignment horizontal="center" vertical="center" wrapText="1"/>
    </xf>
    <xf numFmtId="3" fontId="36" fillId="2" borderId="40" xfId="0" applyNumberFormat="1" applyFont="1" applyFill="1" applyBorder="1" applyAlignment="1">
      <alignment horizontal="center" vertical="center"/>
    </xf>
    <xf numFmtId="0" fontId="36" fillId="12" borderId="0" xfId="0" applyFont="1" applyFill="1" applyBorder="1" applyAlignment="1">
      <alignment horizontal="center" vertical="center" textRotation="90"/>
    </xf>
    <xf numFmtId="0" fontId="38" fillId="2" borderId="40" xfId="0" applyFont="1" applyFill="1" applyBorder="1" applyAlignment="1">
      <alignment horizontal="center" vertical="center"/>
    </xf>
    <xf numFmtId="0" fontId="59" fillId="3" borderId="30" xfId="0" applyNumberFormat="1" applyFont="1" applyFill="1" applyBorder="1" applyAlignment="1">
      <alignment horizontal="center" vertical="center" wrapText="1"/>
    </xf>
    <xf numFmtId="0" fontId="59" fillId="3" borderId="1" xfId="0" applyNumberFormat="1" applyFont="1" applyFill="1" applyBorder="1" applyAlignment="1">
      <alignment horizontal="center" vertical="center" textRotation="90"/>
    </xf>
    <xf numFmtId="0" fontId="59" fillId="3" borderId="1" xfId="0" applyNumberFormat="1" applyFont="1" applyFill="1" applyBorder="1" applyAlignment="1">
      <alignment horizontal="center" vertical="center" wrapText="1"/>
    </xf>
    <xf numFmtId="0" fontId="14" fillId="0" borderId="1" xfId="0" applyFont="1" applyBorder="1" applyAlignment="1">
      <alignment horizontal="center" vertical="center"/>
    </xf>
    <xf numFmtId="3" fontId="59" fillId="3" borderId="1" xfId="0" applyNumberFormat="1" applyFont="1" applyFill="1" applyBorder="1" applyAlignment="1">
      <alignment horizontal="center" vertical="center"/>
    </xf>
    <xf numFmtId="174" fontId="59" fillId="3" borderId="1" xfId="0" applyNumberFormat="1" applyFont="1" applyFill="1" applyBorder="1" applyAlignment="1">
      <alignment horizontal="center" vertical="center"/>
    </xf>
    <xf numFmtId="0" fontId="59" fillId="3" borderId="1" xfId="0" applyFont="1" applyFill="1" applyBorder="1" applyAlignment="1">
      <alignment horizontal="center" vertical="center"/>
    </xf>
    <xf numFmtId="0" fontId="17" fillId="0" borderId="0" xfId="0" applyFont="1" applyAlignment="1">
      <alignment horizontal="right" vertical="center" readingOrder="2"/>
    </xf>
    <xf numFmtId="0" fontId="16" fillId="0" borderId="0" xfId="0" applyFont="1" applyAlignment="1">
      <alignment horizontal="right" vertical="center" readingOrder="2"/>
    </xf>
    <xf numFmtId="0" fontId="18" fillId="0" borderId="0" xfId="0" applyFont="1" applyAlignment="1">
      <alignment horizontal="center" vertical="center" readingOrder="2"/>
    </xf>
    <xf numFmtId="0" fontId="19" fillId="0" borderId="0" xfId="0" applyFont="1" applyAlignment="1">
      <alignment horizontal="center" vertical="center" readingOrder="2"/>
    </xf>
    <xf numFmtId="0" fontId="16" fillId="0" borderId="0" xfId="0" applyFont="1" applyAlignment="1">
      <alignment horizontal="right" vertical="center" wrapText="1" readingOrder="2"/>
    </xf>
    <xf numFmtId="0" fontId="0" fillId="0" borderId="0" xfId="0" applyAlignment="1">
      <alignment horizontal="center"/>
    </xf>
    <xf numFmtId="0" fontId="0" fillId="0" borderId="0" xfId="0" applyAlignment="1">
      <alignment horizontal="right" vertical="center"/>
    </xf>
    <xf numFmtId="0" fontId="0" fillId="0" borderId="0" xfId="0" applyAlignment="1">
      <alignment horizontal="center" vertical="center"/>
    </xf>
    <xf numFmtId="0" fontId="0" fillId="0" borderId="16" xfId="0" applyBorder="1" applyAlignment="1">
      <alignment horizontal="center" vertical="center"/>
    </xf>
    <xf numFmtId="0" fontId="12" fillId="0" borderId="17" xfId="0" applyFont="1" applyBorder="1" applyAlignment="1">
      <alignment horizontal="center" vertical="center" readingOrder="2"/>
    </xf>
    <xf numFmtId="0" fontId="10" fillId="3" borderId="18" xfId="0" applyFont="1" applyFill="1" applyBorder="1" applyAlignment="1">
      <alignment horizontal="center" vertical="center" textRotation="90"/>
    </xf>
    <xf numFmtId="0" fontId="10" fillId="3" borderId="24" xfId="0" applyFont="1" applyFill="1" applyBorder="1" applyAlignment="1">
      <alignment horizontal="center" vertical="center" textRotation="90"/>
    </xf>
    <xf numFmtId="0" fontId="6" fillId="3" borderId="19" xfId="0" applyFont="1" applyFill="1" applyBorder="1" applyAlignment="1">
      <alignment horizontal="center" vertical="center"/>
    </xf>
    <xf numFmtId="0" fontId="6" fillId="3" borderId="25" xfId="0" applyFont="1" applyFill="1" applyBorder="1" applyAlignment="1">
      <alignment horizontal="center" vertical="center"/>
    </xf>
    <xf numFmtId="0" fontId="10" fillId="3" borderId="20" xfId="0" applyFont="1" applyFill="1" applyBorder="1" applyAlignment="1">
      <alignment horizontal="center" vertical="center"/>
    </xf>
    <xf numFmtId="0" fontId="10" fillId="3" borderId="26"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23" xfId="0" applyFont="1" applyFill="1" applyBorder="1" applyAlignment="1">
      <alignment horizontal="center" vertical="center"/>
    </xf>
    <xf numFmtId="0" fontId="16" fillId="0" borderId="0" xfId="0" applyFont="1" applyBorder="1" applyAlignment="1">
      <alignment horizontal="right" vertical="center" readingOrder="2"/>
    </xf>
    <xf numFmtId="0" fontId="1" fillId="0" borderId="17" xfId="0" applyFont="1" applyBorder="1" applyAlignment="1">
      <alignment horizontal="right" vertical="center"/>
    </xf>
    <xf numFmtId="0" fontId="9" fillId="3" borderId="36"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1" fillId="0" borderId="0" xfId="0" applyFont="1" applyBorder="1" applyAlignment="1">
      <alignment horizontal="right" vertical="center"/>
    </xf>
    <xf numFmtId="0" fontId="10" fillId="3" borderId="18" xfId="0" applyFont="1" applyFill="1" applyBorder="1" applyAlignment="1">
      <alignment horizontal="center" vertical="center"/>
    </xf>
    <xf numFmtId="0" fontId="10" fillId="3" borderId="38" xfId="0" applyFont="1" applyFill="1" applyBorder="1" applyAlignment="1">
      <alignment horizontal="center" vertical="center"/>
    </xf>
    <xf numFmtId="0" fontId="13" fillId="3" borderId="19"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0" fillId="3" borderId="19" xfId="0" applyFont="1" applyFill="1" applyBorder="1" applyAlignment="1">
      <alignment horizontal="center" vertical="center" textRotation="90"/>
    </xf>
    <xf numFmtId="0" fontId="10" fillId="3" borderId="41" xfId="0" applyFont="1" applyFill="1" applyBorder="1" applyAlignment="1">
      <alignment horizontal="center" vertical="center" textRotation="90"/>
    </xf>
    <xf numFmtId="0" fontId="6" fillId="3" borderId="41" xfId="0" applyFont="1" applyFill="1" applyBorder="1" applyAlignment="1">
      <alignment horizontal="center" vertical="center"/>
    </xf>
    <xf numFmtId="0" fontId="10" fillId="3" borderId="19" xfId="0" applyFont="1" applyFill="1" applyBorder="1" applyAlignment="1">
      <alignment horizontal="center" vertical="center"/>
    </xf>
    <xf numFmtId="0" fontId="10" fillId="3" borderId="41" xfId="0" applyFont="1" applyFill="1" applyBorder="1" applyAlignment="1">
      <alignment horizontal="center" vertical="center"/>
    </xf>
    <xf numFmtId="0" fontId="9" fillId="3" borderId="34"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1" borderId="2" xfId="0" applyFont="1" applyFill="1" applyBorder="1" applyAlignment="1">
      <alignment horizontal="center" vertical="center"/>
    </xf>
    <xf numFmtId="0" fontId="1" fillId="21" borderId="3" xfId="0" applyFont="1" applyFill="1" applyBorder="1" applyAlignment="1">
      <alignment horizontal="center" vertical="center"/>
    </xf>
    <xf numFmtId="0" fontId="1" fillId="21" borderId="4" xfId="0" applyFont="1" applyFill="1" applyBorder="1" applyAlignment="1">
      <alignment horizontal="center" vertical="center"/>
    </xf>
    <xf numFmtId="0" fontId="1" fillId="21" borderId="1" xfId="0" applyFont="1" applyFill="1" applyBorder="1" applyAlignment="1">
      <alignment horizontal="center" vertical="center" wrapText="1"/>
    </xf>
    <xf numFmtId="0" fontId="1" fillId="21" borderId="2" xfId="0" applyNumberFormat="1" applyFont="1" applyFill="1" applyBorder="1" applyAlignment="1">
      <alignment horizontal="center" vertical="center" wrapText="1"/>
    </xf>
    <xf numFmtId="0" fontId="1" fillId="21" borderId="3" xfId="0" applyNumberFormat="1" applyFont="1" applyFill="1" applyBorder="1" applyAlignment="1">
      <alignment horizontal="center" vertical="center" wrapText="1"/>
    </xf>
    <xf numFmtId="0" fontId="1" fillId="21" borderId="4" xfId="0" applyNumberFormat="1" applyFont="1" applyFill="1" applyBorder="1" applyAlignment="1">
      <alignment horizontal="center" vertical="center" wrapText="1"/>
    </xf>
    <xf numFmtId="0" fontId="1" fillId="21" borderId="1" xfId="0" applyNumberFormat="1"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29" xfId="0" applyFont="1" applyBorder="1" applyAlignment="1">
      <alignment horizontal="center" vertical="center" wrapText="1"/>
    </xf>
    <xf numFmtId="0" fontId="1" fillId="21" borderId="12" xfId="0" applyFont="1" applyFill="1" applyBorder="1" applyAlignment="1">
      <alignment horizontal="center" vertical="center"/>
    </xf>
    <xf numFmtId="0" fontId="1" fillId="21" borderId="1" xfId="0" applyFont="1" applyFill="1" applyBorder="1" applyAlignment="1">
      <alignment horizontal="center" vertical="center"/>
    </xf>
    <xf numFmtId="0" fontId="1" fillId="0" borderId="12" xfId="0" applyFont="1" applyBorder="1" applyAlignment="1">
      <alignment horizontal="center" vertical="center" wrapText="1"/>
    </xf>
    <xf numFmtId="0" fontId="1" fillId="0" borderId="1" xfId="0" applyFont="1" applyBorder="1" applyAlignment="1">
      <alignment horizontal="center" vertical="center" wrapText="1"/>
    </xf>
    <xf numFmtId="3" fontId="9" fillId="0" borderId="10" xfId="0" applyNumberFormat="1" applyFont="1" applyFill="1" applyBorder="1" applyAlignment="1">
      <alignment horizontal="center" vertical="center" wrapText="1"/>
    </xf>
    <xf numFmtId="3" fontId="9" fillId="0" borderId="28" xfId="0" applyNumberFormat="1" applyFont="1" applyFill="1" applyBorder="1" applyAlignment="1">
      <alignment horizontal="center" vertical="center" wrapText="1"/>
    </xf>
    <xf numFmtId="0" fontId="40" fillId="2" borderId="1" xfId="0" applyFont="1" applyFill="1" applyBorder="1" applyAlignment="1">
      <alignment horizontal="center" vertical="center"/>
    </xf>
    <xf numFmtId="0" fontId="1" fillId="18" borderId="2" xfId="0" applyNumberFormat="1" applyFont="1" applyFill="1" applyBorder="1" applyAlignment="1">
      <alignment horizontal="center" vertical="center" wrapText="1"/>
    </xf>
    <xf numFmtId="0" fontId="1" fillId="18" borderId="3" xfId="0" applyNumberFormat="1" applyFont="1" applyFill="1" applyBorder="1" applyAlignment="1">
      <alignment horizontal="center" vertical="center" wrapText="1"/>
    </xf>
    <xf numFmtId="0" fontId="1" fillId="18" borderId="4" xfId="0" applyNumberFormat="1" applyFont="1" applyFill="1" applyBorder="1" applyAlignment="1">
      <alignment horizontal="center" vertical="center" wrapText="1"/>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18" borderId="1" xfId="0" applyFont="1" applyFill="1" applyBorder="1" applyAlignment="1">
      <alignment horizontal="center" vertical="center" wrapText="1"/>
    </xf>
    <xf numFmtId="0" fontId="1" fillId="18" borderId="1" xfId="0" applyNumberFormat="1" applyFont="1" applyFill="1" applyBorder="1" applyAlignment="1">
      <alignment horizontal="center" vertical="center" wrapText="1"/>
    </xf>
    <xf numFmtId="49" fontId="1" fillId="21" borderId="2" xfId="0" applyNumberFormat="1" applyFont="1" applyFill="1" applyBorder="1" applyAlignment="1">
      <alignment horizontal="center" vertical="center"/>
    </xf>
    <xf numFmtId="49" fontId="1" fillId="21" borderId="3" xfId="0" applyNumberFormat="1" applyFont="1" applyFill="1" applyBorder="1" applyAlignment="1">
      <alignment horizontal="center" vertical="center"/>
    </xf>
    <xf numFmtId="49" fontId="1" fillId="21" borderId="4" xfId="0" applyNumberFormat="1" applyFont="1" applyFill="1" applyBorder="1" applyAlignment="1">
      <alignment horizontal="center" vertical="center"/>
    </xf>
    <xf numFmtId="3" fontId="1" fillId="0" borderId="1" xfId="0" applyNumberFormat="1" applyFont="1" applyFill="1" applyBorder="1" applyAlignment="1">
      <alignment horizontal="center" vertical="center"/>
    </xf>
    <xf numFmtId="0" fontId="1" fillId="21" borderId="2" xfId="0" applyFont="1" applyFill="1" applyBorder="1" applyAlignment="1">
      <alignment horizontal="center" vertical="center" wrapText="1"/>
    </xf>
    <xf numFmtId="0" fontId="1" fillId="21" borderId="3" xfId="0" applyFont="1" applyFill="1" applyBorder="1" applyAlignment="1">
      <alignment horizontal="center" vertical="center" wrapText="1"/>
    </xf>
    <xf numFmtId="0" fontId="1" fillId="21" borderId="4" xfId="0" applyFont="1" applyFill="1" applyBorder="1" applyAlignment="1">
      <alignment horizontal="center" vertical="center" wrapText="1"/>
    </xf>
    <xf numFmtId="49" fontId="1" fillId="21" borderId="1" xfId="0" applyNumberFormat="1" applyFont="1" applyFill="1" applyBorder="1" applyAlignment="1">
      <alignment horizontal="center" vertical="center"/>
    </xf>
    <xf numFmtId="3" fontId="1" fillId="0" borderId="2" xfId="0" applyNumberFormat="1" applyFont="1" applyFill="1" applyBorder="1" applyAlignment="1">
      <alignment horizontal="center" vertical="center"/>
    </xf>
    <xf numFmtId="3" fontId="1" fillId="0" borderId="4" xfId="0" applyNumberFormat="1"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26" fillId="3" borderId="1" xfId="0" applyFont="1" applyFill="1" applyBorder="1" applyAlignment="1">
      <alignment horizontal="center" vertical="center" wrapText="1"/>
    </xf>
    <xf numFmtId="0" fontId="5" fillId="18" borderId="2" xfId="0" applyFont="1" applyFill="1" applyBorder="1" applyAlignment="1">
      <alignment horizontal="center" vertical="center"/>
    </xf>
    <xf numFmtId="0" fontId="5" fillId="18" borderId="3" xfId="0" applyFont="1" applyFill="1" applyBorder="1" applyAlignment="1">
      <alignment horizontal="center" vertical="center"/>
    </xf>
    <xf numFmtId="0" fontId="5" fillId="18" borderId="4" xfId="0" applyFont="1" applyFill="1" applyBorder="1" applyAlignment="1">
      <alignment horizontal="center" vertical="center"/>
    </xf>
    <xf numFmtId="3" fontId="24" fillId="0" borderId="1" xfId="0" applyNumberFormat="1" applyFont="1" applyFill="1" applyBorder="1" applyAlignment="1">
      <alignment horizontal="center" vertical="center" wrapText="1"/>
    </xf>
    <xf numFmtId="3" fontId="22" fillId="0" borderId="8" xfId="0" applyNumberFormat="1" applyFont="1" applyFill="1" applyBorder="1" applyAlignment="1">
      <alignment horizontal="center" vertical="center" wrapText="1"/>
    </xf>
    <xf numFmtId="0" fontId="5" fillId="18" borderId="1" xfId="0" applyFont="1" applyFill="1" applyBorder="1" applyAlignment="1">
      <alignment horizontal="center" vertical="center"/>
    </xf>
    <xf numFmtId="3" fontId="24" fillId="0" borderId="1" xfId="0" applyNumberFormat="1" applyFont="1" applyFill="1" applyBorder="1" applyAlignment="1">
      <alignment horizontal="center" vertical="center"/>
    </xf>
    <xf numFmtId="0" fontId="5" fillId="18" borderId="2" xfId="0" applyFont="1" applyFill="1" applyBorder="1" applyAlignment="1">
      <alignment horizontal="center" vertical="center" wrapText="1"/>
    </xf>
    <xf numFmtId="0" fontId="5" fillId="18" borderId="3" xfId="0" applyFont="1" applyFill="1" applyBorder="1" applyAlignment="1">
      <alignment horizontal="center" vertical="center" wrapText="1"/>
    </xf>
    <xf numFmtId="0" fontId="5" fillId="18" borderId="4" xfId="0" applyFont="1" applyFill="1" applyBorder="1" applyAlignment="1">
      <alignment horizontal="center" vertical="center" wrapText="1"/>
    </xf>
    <xf numFmtId="3" fontId="24" fillId="0" borderId="2" xfId="0" applyNumberFormat="1" applyFont="1" applyFill="1" applyBorder="1" applyAlignment="1">
      <alignment horizontal="center" vertical="center" wrapText="1"/>
    </xf>
    <xf numFmtId="3" fontId="24" fillId="0" borderId="3" xfId="0" applyNumberFormat="1" applyFont="1" applyFill="1" applyBorder="1" applyAlignment="1">
      <alignment horizontal="center" vertical="center" wrapText="1"/>
    </xf>
    <xf numFmtId="3" fontId="24" fillId="0" borderId="4"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3" fontId="9" fillId="0" borderId="44" xfId="0" applyNumberFormat="1" applyFont="1" applyFill="1" applyBorder="1" applyAlignment="1">
      <alignment horizontal="center" vertical="center" wrapText="1"/>
    </xf>
    <xf numFmtId="3" fontId="9" fillId="0" borderId="20" xfId="0" applyNumberFormat="1" applyFont="1" applyFill="1" applyBorder="1" applyAlignment="1">
      <alignment horizontal="center" vertical="center" wrapText="1"/>
    </xf>
    <xf numFmtId="3" fontId="9" fillId="0" borderId="50" xfId="0" applyNumberFormat="1" applyFont="1" applyFill="1" applyBorder="1" applyAlignment="1">
      <alignment horizontal="center" vertical="center" wrapText="1"/>
    </xf>
    <xf numFmtId="167" fontId="6" fillId="0" borderId="1" xfId="1" applyNumberFormat="1" applyFont="1" applyFill="1" applyBorder="1" applyAlignment="1">
      <alignment horizontal="center" vertical="center"/>
    </xf>
    <xf numFmtId="167" fontId="7" fillId="0" borderId="1" xfId="1"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3" fontId="6" fillId="0" borderId="1" xfId="0" applyNumberFormat="1" applyFont="1" applyFill="1" applyBorder="1" applyAlignment="1">
      <alignment horizontal="center" vertical="center"/>
    </xf>
    <xf numFmtId="3" fontId="7" fillId="0" borderId="1" xfId="0" applyNumberFormat="1"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1" fillId="23" borderId="3" xfId="0" applyFont="1" applyFill="1" applyBorder="1" applyAlignment="1">
      <alignment horizontal="center" vertical="center"/>
    </xf>
    <xf numFmtId="0" fontId="1" fillId="23" borderId="4" xfId="0" applyFont="1" applyFill="1" applyBorder="1" applyAlignment="1">
      <alignment horizontal="center" vertical="center"/>
    </xf>
    <xf numFmtId="0" fontId="1" fillId="23" borderId="2" xfId="0" applyFont="1" applyFill="1" applyBorder="1" applyAlignment="1">
      <alignment horizontal="center" vertical="center" wrapText="1"/>
    </xf>
    <xf numFmtId="0" fontId="1" fillId="23" borderId="3" xfId="0" applyFont="1" applyFill="1" applyBorder="1" applyAlignment="1">
      <alignment horizontal="center" vertical="center" wrapText="1"/>
    </xf>
    <xf numFmtId="0" fontId="1" fillId="23" borderId="4" xfId="0" applyFont="1" applyFill="1" applyBorder="1" applyAlignment="1">
      <alignment horizontal="center" vertical="center" wrapText="1"/>
    </xf>
    <xf numFmtId="0" fontId="1" fillId="23" borderId="2" xfId="0" applyNumberFormat="1" applyFont="1" applyFill="1" applyBorder="1" applyAlignment="1">
      <alignment horizontal="center" vertical="center" wrapText="1"/>
    </xf>
    <xf numFmtId="0" fontId="1" fillId="23" borderId="3" xfId="0" applyNumberFormat="1" applyFont="1" applyFill="1" applyBorder="1" applyAlignment="1">
      <alignment horizontal="center" vertical="center" wrapText="1"/>
    </xf>
    <xf numFmtId="0" fontId="1" fillId="23" borderId="4" xfId="0" applyNumberFormat="1" applyFont="1" applyFill="1" applyBorder="1" applyAlignment="1">
      <alignment horizontal="center" vertical="center" wrapText="1"/>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1" fillId="4" borderId="3" xfId="0" applyNumberFormat="1" applyFont="1" applyFill="1" applyBorder="1" applyAlignment="1">
      <alignment horizontal="center" vertical="center" wrapText="1"/>
    </xf>
    <xf numFmtId="0" fontId="1" fillId="4" borderId="4" xfId="0" applyNumberFormat="1" applyFont="1" applyFill="1" applyBorder="1" applyAlignment="1">
      <alignment horizontal="center" vertical="center" wrapText="1"/>
    </xf>
    <xf numFmtId="0" fontId="5" fillId="24" borderId="2" xfId="0" applyFont="1" applyFill="1" applyBorder="1" applyAlignment="1">
      <alignment horizontal="center" vertical="center"/>
    </xf>
    <xf numFmtId="0" fontId="5" fillId="24" borderId="3" xfId="0" applyFont="1" applyFill="1" applyBorder="1" applyAlignment="1">
      <alignment horizontal="center" vertical="center"/>
    </xf>
    <xf numFmtId="0" fontId="5" fillId="24" borderId="4" xfId="0" applyFont="1" applyFill="1" applyBorder="1" applyAlignment="1">
      <alignment horizontal="center" vertical="center"/>
    </xf>
    <xf numFmtId="0" fontId="5" fillId="2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3" fontId="24" fillId="0" borderId="2" xfId="0" applyNumberFormat="1" applyFont="1" applyFill="1" applyBorder="1" applyAlignment="1">
      <alignment horizontal="center" vertical="center"/>
    </xf>
    <xf numFmtId="3" fontId="24" fillId="0" borderId="3" xfId="0" applyNumberFormat="1" applyFont="1" applyFill="1" applyBorder="1" applyAlignment="1">
      <alignment horizontal="center" vertical="center"/>
    </xf>
    <xf numFmtId="3" fontId="24" fillId="0" borderId="4" xfId="0" applyNumberFormat="1" applyFont="1" applyFill="1" applyBorder="1" applyAlignment="1">
      <alignment horizontal="center" vertical="center"/>
    </xf>
    <xf numFmtId="0" fontId="5" fillId="24" borderId="2" xfId="0" applyFont="1" applyFill="1" applyBorder="1" applyAlignment="1">
      <alignment horizontal="center" vertical="center" wrapText="1"/>
    </xf>
    <xf numFmtId="0" fontId="5" fillId="24" borderId="3" xfId="0" applyFont="1" applyFill="1" applyBorder="1" applyAlignment="1">
      <alignment horizontal="center" vertical="center" wrapText="1"/>
    </xf>
    <xf numFmtId="0" fontId="5" fillId="24" borderId="4" xfId="0" applyFont="1" applyFill="1" applyBorder="1" applyAlignment="1">
      <alignment horizontal="center" vertical="center" wrapText="1"/>
    </xf>
    <xf numFmtId="0" fontId="1" fillId="24" borderId="2" xfId="0" applyFont="1" applyFill="1" applyBorder="1" applyAlignment="1">
      <alignment horizontal="center" vertical="center" wrapText="1"/>
    </xf>
    <xf numFmtId="0" fontId="1" fillId="24" borderId="3" xfId="0" applyFont="1" applyFill="1" applyBorder="1" applyAlignment="1">
      <alignment horizontal="center" vertical="center" wrapText="1"/>
    </xf>
    <xf numFmtId="0" fontId="1" fillId="24" borderId="4" xfId="0" applyFont="1" applyFill="1" applyBorder="1" applyAlignment="1">
      <alignment horizontal="center" vertical="center" wrapText="1"/>
    </xf>
    <xf numFmtId="0" fontId="1" fillId="24" borderId="2" xfId="0" applyNumberFormat="1" applyFont="1" applyFill="1" applyBorder="1" applyAlignment="1">
      <alignment horizontal="center" vertical="center" wrapText="1"/>
    </xf>
    <xf numFmtId="0" fontId="1" fillId="24" borderId="3" xfId="0" applyNumberFormat="1" applyFont="1" applyFill="1" applyBorder="1" applyAlignment="1">
      <alignment horizontal="center" vertical="center" wrapText="1"/>
    </xf>
    <xf numFmtId="0" fontId="1" fillId="24" borderId="4"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167" fontId="23" fillId="0" borderId="1" xfId="1" applyNumberFormat="1" applyFont="1" applyFill="1" applyBorder="1" applyAlignment="1">
      <alignment horizontal="center" vertical="center"/>
    </xf>
    <xf numFmtId="0" fontId="5" fillId="23" borderId="2" xfId="0" applyFont="1" applyFill="1" applyBorder="1" applyAlignment="1">
      <alignment horizontal="center" vertical="center" wrapText="1"/>
    </xf>
    <xf numFmtId="0" fontId="5" fillId="23" borderId="4" xfId="0" applyFont="1" applyFill="1" applyBorder="1" applyAlignment="1">
      <alignment horizontal="center" vertical="center" wrapText="1"/>
    </xf>
    <xf numFmtId="0" fontId="5" fillId="25" borderId="2" xfId="0" applyFont="1" applyFill="1" applyBorder="1" applyAlignment="1">
      <alignment horizontal="center" vertical="center" wrapText="1"/>
    </xf>
    <xf numFmtId="0" fontId="5" fillId="25" borderId="4" xfId="0" applyFont="1" applyFill="1" applyBorder="1" applyAlignment="1">
      <alignment horizontal="center" vertical="center" wrapText="1"/>
    </xf>
    <xf numFmtId="0" fontId="1" fillId="25" borderId="2" xfId="0" applyFont="1" applyFill="1" applyBorder="1" applyAlignment="1">
      <alignment horizontal="center" vertical="center" wrapText="1"/>
    </xf>
    <xf numFmtId="0" fontId="1" fillId="25" borderId="3" xfId="0" applyFont="1" applyFill="1" applyBorder="1" applyAlignment="1">
      <alignment horizontal="center" vertical="center" wrapText="1"/>
    </xf>
    <xf numFmtId="0" fontId="1" fillId="25" borderId="4" xfId="0" applyFont="1" applyFill="1" applyBorder="1" applyAlignment="1">
      <alignment horizontal="center" vertical="center" wrapText="1"/>
    </xf>
    <xf numFmtId="0" fontId="5" fillId="25" borderId="3" xfId="0" applyFont="1" applyFill="1" applyBorder="1" applyAlignment="1">
      <alignment horizontal="center" vertical="center" wrapText="1"/>
    </xf>
    <xf numFmtId="0" fontId="5" fillId="25" borderId="1" xfId="0" applyFont="1" applyFill="1" applyBorder="1" applyAlignment="1">
      <alignment horizontal="center" vertical="center"/>
    </xf>
    <xf numFmtId="0" fontId="5" fillId="25" borderId="2" xfId="0" applyFont="1" applyFill="1" applyBorder="1" applyAlignment="1">
      <alignment horizontal="center" vertical="center"/>
    </xf>
    <xf numFmtId="0" fontId="5" fillId="25" borderId="3" xfId="0" applyFont="1" applyFill="1" applyBorder="1" applyAlignment="1">
      <alignment horizontal="center" vertical="center"/>
    </xf>
    <xf numFmtId="0" fontId="5" fillId="25" borderId="4" xfId="0" applyFont="1" applyFill="1" applyBorder="1" applyAlignment="1">
      <alignment horizontal="center" vertical="center"/>
    </xf>
    <xf numFmtId="0" fontId="1" fillId="25" borderId="2" xfId="0" applyNumberFormat="1" applyFont="1" applyFill="1" applyBorder="1" applyAlignment="1">
      <alignment horizontal="center" vertical="center" wrapText="1"/>
    </xf>
    <xf numFmtId="0" fontId="1" fillId="25" borderId="3" xfId="0" applyNumberFormat="1" applyFont="1" applyFill="1" applyBorder="1" applyAlignment="1">
      <alignment horizontal="center" vertical="center" wrapText="1"/>
    </xf>
    <xf numFmtId="0" fontId="1" fillId="25" borderId="4" xfId="0" applyNumberFormat="1" applyFont="1" applyFill="1" applyBorder="1" applyAlignment="1">
      <alignment horizontal="center" vertical="center" wrapText="1"/>
    </xf>
    <xf numFmtId="0" fontId="1" fillId="25" borderId="3" xfId="0" applyFont="1" applyFill="1" applyBorder="1" applyAlignment="1">
      <alignment horizontal="center" vertical="center"/>
    </xf>
    <xf numFmtId="0" fontId="1" fillId="25" borderId="4"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24" fillId="0" borderId="1" xfId="0" applyFont="1" applyFill="1" applyBorder="1" applyAlignment="1">
      <alignment horizontal="center" vertical="center" wrapText="1"/>
    </xf>
    <xf numFmtId="4" fontId="24" fillId="0" borderId="1" xfId="0" applyNumberFormat="1" applyFont="1" applyFill="1" applyBorder="1" applyAlignment="1">
      <alignment horizontal="center" vertical="center" wrapText="1"/>
    </xf>
    <xf numFmtId="0" fontId="5" fillId="14" borderId="2"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5" fillId="14" borderId="4" xfId="0" applyFont="1" applyFill="1" applyBorder="1" applyAlignment="1">
      <alignment horizontal="center" vertical="center" wrapText="1"/>
    </xf>
    <xf numFmtId="0" fontId="5" fillId="22" borderId="2" xfId="0" applyFont="1" applyFill="1" applyBorder="1" applyAlignment="1">
      <alignment horizontal="center" vertical="center" wrapText="1"/>
    </xf>
    <xf numFmtId="0" fontId="5" fillId="22" borderId="3" xfId="0" applyFont="1" applyFill="1" applyBorder="1" applyAlignment="1">
      <alignment horizontal="center" vertical="center" wrapText="1"/>
    </xf>
    <xf numFmtId="0" fontId="5" fillId="22" borderId="4" xfId="0" applyFont="1" applyFill="1" applyBorder="1" applyAlignment="1">
      <alignment horizontal="center" vertical="center" wrapText="1"/>
    </xf>
    <xf numFmtId="0" fontId="1" fillId="22" borderId="3" xfId="0" applyFont="1" applyFill="1" applyBorder="1" applyAlignment="1">
      <alignment horizontal="center" vertical="center"/>
    </xf>
    <xf numFmtId="0" fontId="1" fillId="22" borderId="4" xfId="0" applyFont="1" applyFill="1" applyBorder="1" applyAlignment="1">
      <alignment horizontal="center" vertical="center"/>
    </xf>
    <xf numFmtId="3" fontId="6" fillId="0" borderId="2" xfId="0" applyNumberFormat="1" applyFont="1" applyFill="1" applyBorder="1" applyAlignment="1">
      <alignment horizontal="center" vertical="center"/>
    </xf>
    <xf numFmtId="3" fontId="6" fillId="0" borderId="4" xfId="0" applyNumberFormat="1" applyFont="1" applyFill="1" applyBorder="1" applyAlignment="1">
      <alignment horizontal="center" vertical="center"/>
    </xf>
    <xf numFmtId="0" fontId="1" fillId="22" borderId="2" xfId="0" applyFont="1" applyFill="1" applyBorder="1" applyAlignment="1">
      <alignment horizontal="center" vertical="center" wrapText="1"/>
    </xf>
    <xf numFmtId="0" fontId="1" fillId="22" borderId="3" xfId="0" applyFont="1" applyFill="1" applyBorder="1" applyAlignment="1">
      <alignment horizontal="center" vertical="center" wrapText="1"/>
    </xf>
    <xf numFmtId="0" fontId="1" fillId="22" borderId="4" xfId="0" applyFont="1" applyFill="1" applyBorder="1" applyAlignment="1">
      <alignment horizontal="center" vertical="center" wrapText="1"/>
    </xf>
    <xf numFmtId="0" fontId="1" fillId="22" borderId="2" xfId="0" applyNumberFormat="1" applyFont="1" applyFill="1" applyBorder="1" applyAlignment="1">
      <alignment horizontal="center" vertical="center" wrapText="1"/>
    </xf>
    <xf numFmtId="0" fontId="1" fillId="22" borderId="3" xfId="0" applyNumberFormat="1" applyFont="1" applyFill="1" applyBorder="1" applyAlignment="1">
      <alignment horizontal="center" vertical="center" wrapText="1"/>
    </xf>
    <xf numFmtId="0" fontId="1" fillId="22" borderId="4"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1" fillId="24" borderId="4" xfId="0" applyFont="1" applyFill="1" applyBorder="1" applyAlignment="1">
      <alignment horizontal="center" vertical="center"/>
    </xf>
    <xf numFmtId="3" fontId="7" fillId="0" borderId="1" xfId="0" applyNumberFormat="1" applyFont="1" applyFill="1" applyBorder="1" applyAlignment="1">
      <alignment horizontal="center" vertical="center" wrapText="1"/>
    </xf>
    <xf numFmtId="0" fontId="5" fillId="9" borderId="2" xfId="0" applyFont="1" applyFill="1" applyBorder="1" applyAlignment="1">
      <alignment horizontal="center" vertical="center"/>
    </xf>
    <xf numFmtId="0" fontId="5" fillId="9" borderId="3" xfId="0" applyFont="1" applyFill="1" applyBorder="1" applyAlignment="1">
      <alignment horizontal="center" vertical="center"/>
    </xf>
    <xf numFmtId="0" fontId="5" fillId="9" borderId="4" xfId="0" applyFont="1" applyFill="1" applyBorder="1" applyAlignment="1">
      <alignment horizontal="center" vertical="center"/>
    </xf>
    <xf numFmtId="0" fontId="5" fillId="9" borderId="1" xfId="0" applyFont="1" applyFill="1" applyBorder="1" applyAlignment="1">
      <alignment horizontal="center" vertical="center"/>
    </xf>
    <xf numFmtId="0" fontId="5" fillId="9" borderId="2"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1" fillId="9" borderId="2" xfId="0" applyNumberFormat="1" applyFont="1" applyFill="1" applyBorder="1" applyAlignment="1">
      <alignment horizontal="center" vertical="center" wrapText="1"/>
    </xf>
    <xf numFmtId="0" fontId="1" fillId="9" borderId="3" xfId="0" applyNumberFormat="1" applyFont="1" applyFill="1" applyBorder="1" applyAlignment="1">
      <alignment horizontal="center" vertical="center" wrapText="1"/>
    </xf>
    <xf numFmtId="0" fontId="1" fillId="9" borderId="4" xfId="0" applyNumberFormat="1" applyFont="1" applyFill="1" applyBorder="1" applyAlignment="1">
      <alignment horizontal="center" vertical="center" wrapText="1"/>
    </xf>
    <xf numFmtId="0" fontId="5" fillId="12" borderId="2" xfId="0" applyFont="1" applyFill="1" applyBorder="1" applyAlignment="1">
      <alignment horizontal="center" vertical="center" wrapText="1"/>
    </xf>
    <xf numFmtId="0" fontId="5" fillId="12" borderId="3" xfId="0" applyFont="1" applyFill="1" applyBorder="1" applyAlignment="1">
      <alignment horizontal="center" vertical="center" wrapText="1"/>
    </xf>
    <xf numFmtId="0" fontId="5" fillId="12" borderId="4" xfId="0" applyFont="1" applyFill="1" applyBorder="1" applyAlignment="1">
      <alignment horizontal="center" vertical="center" wrapText="1"/>
    </xf>
    <xf numFmtId="0" fontId="5" fillId="12" borderId="1" xfId="0" applyFont="1" applyFill="1" applyBorder="1" applyAlignment="1">
      <alignment horizontal="center" vertical="center"/>
    </xf>
    <xf numFmtId="0" fontId="1" fillId="12" borderId="2" xfId="0" applyNumberFormat="1" applyFont="1" applyFill="1" applyBorder="1" applyAlignment="1">
      <alignment horizontal="center" vertical="center" wrapText="1"/>
    </xf>
    <xf numFmtId="0" fontId="1" fillId="12" borderId="3" xfId="0" applyNumberFormat="1" applyFont="1" applyFill="1" applyBorder="1" applyAlignment="1">
      <alignment horizontal="center" vertical="center" wrapText="1"/>
    </xf>
    <xf numFmtId="0" fontId="1" fillId="12" borderId="4" xfId="0" applyNumberFormat="1" applyFont="1" applyFill="1" applyBorder="1" applyAlignment="1">
      <alignment horizontal="center" vertical="center" wrapText="1"/>
    </xf>
    <xf numFmtId="0" fontId="1" fillId="14" borderId="2" xfId="0" applyNumberFormat="1" applyFont="1" applyFill="1" applyBorder="1" applyAlignment="1">
      <alignment horizontal="center" vertical="center" wrapText="1"/>
    </xf>
    <xf numFmtId="0" fontId="1" fillId="14" borderId="3" xfId="0" applyNumberFormat="1" applyFont="1" applyFill="1" applyBorder="1" applyAlignment="1">
      <alignment horizontal="center" vertical="center" wrapText="1"/>
    </xf>
    <xf numFmtId="0" fontId="5" fillId="14" borderId="2" xfId="0" applyFont="1" applyFill="1" applyBorder="1" applyAlignment="1">
      <alignment horizontal="center" vertical="center"/>
    </xf>
    <xf numFmtId="0" fontId="5" fillId="14" borderId="3" xfId="0" applyFont="1" applyFill="1" applyBorder="1" applyAlignment="1">
      <alignment horizontal="center" vertical="center"/>
    </xf>
    <xf numFmtId="0" fontId="5" fillId="14" borderId="4" xfId="0" applyFont="1" applyFill="1" applyBorder="1" applyAlignment="1">
      <alignment horizontal="center" vertical="center"/>
    </xf>
    <xf numFmtId="0" fontId="0" fillId="0" borderId="14" xfId="0" applyBorder="1" applyAlignment="1">
      <alignment horizontal="center"/>
    </xf>
    <xf numFmtId="0" fontId="0" fillId="0" borderId="29" xfId="0" applyBorder="1" applyAlignment="1">
      <alignment horizontal="center"/>
    </xf>
    <xf numFmtId="0" fontId="0" fillId="0" borderId="15" xfId="0" applyBorder="1" applyAlignment="1">
      <alignment horizontal="center"/>
    </xf>
    <xf numFmtId="3" fontId="9" fillId="0" borderId="47" xfId="0" applyNumberFormat="1" applyFont="1" applyFill="1" applyBorder="1" applyAlignment="1">
      <alignment horizontal="center" vertical="center" wrapText="1"/>
    </xf>
    <xf numFmtId="3" fontId="9" fillId="0" borderId="53" xfId="0" applyNumberFormat="1" applyFont="1" applyFill="1" applyBorder="1" applyAlignment="1">
      <alignment horizontal="center" vertical="center" wrapText="1"/>
    </xf>
    <xf numFmtId="3" fontId="6" fillId="2" borderId="5" xfId="0" applyNumberFormat="1" applyFont="1" applyFill="1" applyBorder="1" applyAlignment="1">
      <alignment horizontal="center" vertical="center" wrapText="1"/>
    </xf>
    <xf numFmtId="3" fontId="6" fillId="2" borderId="7" xfId="0" applyNumberFormat="1" applyFont="1" applyFill="1" applyBorder="1" applyAlignment="1">
      <alignment horizontal="center" vertical="center" wrapText="1"/>
    </xf>
    <xf numFmtId="3" fontId="6" fillId="11" borderId="45" xfId="0" applyNumberFormat="1" applyFont="1" applyFill="1" applyBorder="1" applyAlignment="1">
      <alignment horizontal="center" vertical="center" wrapText="1"/>
    </xf>
    <xf numFmtId="3" fontId="6" fillId="11" borderId="6" xfId="0" applyNumberFormat="1" applyFont="1" applyFill="1" applyBorder="1" applyAlignment="1">
      <alignment horizontal="center" vertical="center" wrapText="1"/>
    </xf>
    <xf numFmtId="3" fontId="6" fillId="11" borderId="51" xfId="0" applyNumberFormat="1" applyFont="1" applyFill="1" applyBorder="1" applyAlignment="1">
      <alignment horizontal="center" vertical="center" wrapText="1"/>
    </xf>
    <xf numFmtId="0" fontId="0" fillId="0" borderId="12" xfId="0" applyBorder="1" applyAlignment="1">
      <alignment horizontal="center"/>
    </xf>
    <xf numFmtId="0" fontId="0" fillId="0" borderId="1" xfId="0" applyBorder="1" applyAlignment="1">
      <alignment horizontal="center"/>
    </xf>
    <xf numFmtId="0" fontId="0" fillId="0" borderId="13" xfId="0" applyBorder="1" applyAlignment="1">
      <alignment horizontal="center"/>
    </xf>
    <xf numFmtId="0" fontId="1" fillId="11" borderId="2" xfId="0" applyNumberFormat="1" applyFont="1" applyFill="1" applyBorder="1" applyAlignment="1">
      <alignment horizontal="center" vertical="center" wrapText="1"/>
    </xf>
    <xf numFmtId="0" fontId="1" fillId="11" borderId="3" xfId="0" applyNumberFormat="1" applyFont="1" applyFill="1" applyBorder="1" applyAlignment="1">
      <alignment horizontal="center" vertical="center" wrapText="1"/>
    </xf>
    <xf numFmtId="0" fontId="1" fillId="11" borderId="4" xfId="0" applyNumberFormat="1" applyFont="1" applyFill="1" applyBorder="1" applyAlignment="1">
      <alignment horizontal="center" vertical="center" wrapText="1"/>
    </xf>
    <xf numFmtId="0" fontId="1" fillId="5" borderId="2" xfId="0" applyNumberFormat="1" applyFont="1" applyFill="1" applyBorder="1" applyAlignment="1">
      <alignment horizontal="center" vertical="center" wrapText="1"/>
    </xf>
    <xf numFmtId="0" fontId="1" fillId="5" borderId="4" xfId="0" applyNumberFormat="1" applyFont="1" applyFill="1" applyBorder="1" applyAlignment="1">
      <alignment horizontal="center" vertical="center" wrapText="1"/>
    </xf>
    <xf numFmtId="0" fontId="1" fillId="5" borderId="3" xfId="0" applyNumberFormat="1" applyFont="1" applyFill="1" applyBorder="1" applyAlignment="1">
      <alignment horizontal="center" vertical="center" wrapText="1"/>
    </xf>
    <xf numFmtId="0" fontId="1" fillId="26" borderId="1" xfId="0" applyNumberFormat="1" applyFont="1" applyFill="1" applyBorder="1" applyAlignment="1">
      <alignment horizontal="center" vertical="center" wrapText="1"/>
    </xf>
    <xf numFmtId="0" fontId="1" fillId="26" borderId="2" xfId="0" applyNumberFormat="1" applyFont="1" applyFill="1" applyBorder="1" applyAlignment="1">
      <alignment horizontal="center" vertical="center" wrapText="1"/>
    </xf>
    <xf numFmtId="0" fontId="1" fillId="26" borderId="4" xfId="0" applyNumberFormat="1" applyFont="1" applyFill="1" applyBorder="1" applyAlignment="1">
      <alignment horizontal="center" vertical="center" wrapText="1"/>
    </xf>
    <xf numFmtId="0" fontId="1" fillId="26" borderId="3"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27" borderId="2" xfId="0" applyFont="1" applyFill="1" applyBorder="1" applyAlignment="1">
      <alignment horizontal="center" vertical="center"/>
    </xf>
    <xf numFmtId="0" fontId="1" fillId="27" borderId="3" xfId="0" applyFont="1" applyFill="1" applyBorder="1" applyAlignment="1">
      <alignment horizontal="center" vertical="center"/>
    </xf>
    <xf numFmtId="0" fontId="1" fillId="27" borderId="4" xfId="0" applyFont="1" applyFill="1" applyBorder="1" applyAlignment="1">
      <alignment horizontal="center" vertical="center"/>
    </xf>
    <xf numFmtId="0" fontId="1" fillId="27" borderId="1" xfId="0" applyNumberFormat="1" applyFont="1" applyFill="1" applyBorder="1" applyAlignment="1">
      <alignment horizontal="center" vertical="center" wrapText="1"/>
    </xf>
    <xf numFmtId="0" fontId="1" fillId="27" borderId="2" xfId="0" applyNumberFormat="1" applyFont="1" applyFill="1" applyBorder="1" applyAlignment="1">
      <alignment horizontal="center" vertical="center" wrapText="1"/>
    </xf>
    <xf numFmtId="0" fontId="1" fillId="27" borderId="3" xfId="0" applyNumberFormat="1" applyFont="1" applyFill="1" applyBorder="1" applyAlignment="1">
      <alignment horizontal="center" vertical="center" wrapText="1"/>
    </xf>
    <xf numFmtId="0" fontId="1" fillId="27" borderId="4" xfId="0" applyNumberFormat="1" applyFont="1" applyFill="1" applyBorder="1" applyAlignment="1">
      <alignment horizontal="center" vertical="center" wrapText="1"/>
    </xf>
    <xf numFmtId="0" fontId="1" fillId="8" borderId="2" xfId="0" applyFont="1" applyFill="1" applyBorder="1" applyAlignment="1">
      <alignment horizontal="center" vertical="center"/>
    </xf>
    <xf numFmtId="0" fontId="1" fillId="8" borderId="4" xfId="0" applyFont="1" applyFill="1" applyBorder="1" applyAlignment="1">
      <alignment horizontal="center" vertical="center"/>
    </xf>
    <xf numFmtId="0" fontId="1" fillId="8" borderId="3" xfId="0" applyFont="1" applyFill="1" applyBorder="1" applyAlignment="1">
      <alignment horizontal="center" vertical="center"/>
    </xf>
    <xf numFmtId="0" fontId="1" fillId="8" borderId="2" xfId="0" applyNumberFormat="1" applyFont="1" applyFill="1" applyBorder="1" applyAlignment="1">
      <alignment horizontal="center" vertical="center" wrapText="1"/>
    </xf>
    <xf numFmtId="0" fontId="1" fillId="8" borderId="3" xfId="0" applyNumberFormat="1" applyFont="1" applyFill="1" applyBorder="1" applyAlignment="1">
      <alignment horizontal="center" vertical="center" wrapText="1"/>
    </xf>
    <xf numFmtId="0" fontId="1" fillId="8" borderId="4" xfId="0" applyNumberFormat="1" applyFont="1" applyFill="1" applyBorder="1" applyAlignment="1">
      <alignment horizontal="center" vertical="center" wrapText="1"/>
    </xf>
    <xf numFmtId="0" fontId="5" fillId="8" borderId="2" xfId="0" applyFont="1" applyFill="1" applyBorder="1" applyAlignment="1">
      <alignment horizontal="center" vertical="center"/>
    </xf>
    <xf numFmtId="0" fontId="5" fillId="8" borderId="4" xfId="0" applyFont="1" applyFill="1" applyBorder="1" applyAlignment="1">
      <alignment horizontal="center" vertical="center"/>
    </xf>
    <xf numFmtId="3" fontId="9" fillId="0" borderId="1" xfId="0" applyNumberFormat="1" applyFont="1" applyFill="1" applyBorder="1" applyAlignment="1">
      <alignment horizontal="center" vertical="center" wrapText="1"/>
    </xf>
    <xf numFmtId="3" fontId="6" fillId="11" borderId="1" xfId="0" applyNumberFormat="1" applyFont="1" applyFill="1" applyBorder="1" applyAlignment="1">
      <alignment horizontal="center" vertical="center" wrapText="1"/>
    </xf>
    <xf numFmtId="3" fontId="6" fillId="21" borderId="1" xfId="0" applyNumberFormat="1" applyFont="1" applyFill="1" applyBorder="1" applyAlignment="1">
      <alignment horizontal="center" vertical="center" wrapText="1"/>
    </xf>
    <xf numFmtId="9" fontId="1" fillId="0" borderId="1" xfId="2" applyFont="1" applyBorder="1" applyAlignment="1">
      <alignment horizontal="center" vertical="center"/>
    </xf>
    <xf numFmtId="0" fontId="5" fillId="8" borderId="3" xfId="0" applyFont="1" applyFill="1" applyBorder="1" applyAlignment="1">
      <alignment horizontal="center" vertical="center"/>
    </xf>
    <xf numFmtId="168" fontId="1" fillId="20" borderId="2" xfId="0" applyNumberFormat="1" applyFont="1" applyFill="1" applyBorder="1" applyAlignment="1">
      <alignment horizontal="center" vertical="center" wrapText="1"/>
    </xf>
    <xf numFmtId="168" fontId="1" fillId="20" borderId="4" xfId="0" applyNumberFormat="1" applyFont="1" applyFill="1" applyBorder="1" applyAlignment="1">
      <alignment horizontal="center" vertical="center" wrapText="1"/>
    </xf>
    <xf numFmtId="0" fontId="5" fillId="20" borderId="2" xfId="0" applyFont="1" applyFill="1" applyBorder="1" applyAlignment="1">
      <alignment horizontal="center" vertical="center"/>
    </xf>
    <xf numFmtId="0" fontId="5" fillId="20" borderId="3" xfId="0" applyFont="1" applyFill="1" applyBorder="1" applyAlignment="1">
      <alignment horizontal="center" vertical="center"/>
    </xf>
    <xf numFmtId="0" fontId="5" fillId="20" borderId="4" xfId="0" applyFont="1" applyFill="1" applyBorder="1" applyAlignment="1">
      <alignment horizontal="center" vertical="center"/>
    </xf>
    <xf numFmtId="0" fontId="1" fillId="2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40" fillId="2" borderId="34" xfId="0" applyFont="1" applyFill="1" applyBorder="1" applyAlignment="1">
      <alignment horizontal="center" vertical="center"/>
    </xf>
    <xf numFmtId="0" fontId="40" fillId="2" borderId="39" xfId="0" applyFont="1" applyFill="1" applyBorder="1" applyAlignment="1">
      <alignment horizontal="center" vertical="center"/>
    </xf>
    <xf numFmtId="0" fontId="40" fillId="2" borderId="36" xfId="0" applyFont="1" applyFill="1" applyBorder="1" applyAlignment="1">
      <alignment horizontal="center" vertical="center"/>
    </xf>
    <xf numFmtId="3" fontId="37" fillId="0" borderId="44" xfId="0" applyNumberFormat="1" applyFont="1" applyFill="1" applyBorder="1" applyAlignment="1">
      <alignment horizontal="center" vertical="center" wrapText="1"/>
    </xf>
    <xf numFmtId="3" fontId="37" fillId="0" borderId="20" xfId="0" applyNumberFormat="1" applyFont="1" applyFill="1" applyBorder="1" applyAlignment="1">
      <alignment horizontal="center" vertical="center" wrapText="1"/>
    </xf>
    <xf numFmtId="3" fontId="37" fillId="0" borderId="50" xfId="0" applyNumberFormat="1" applyFont="1" applyFill="1" applyBorder="1" applyAlignment="1">
      <alignment horizontal="center" vertical="center" wrapText="1"/>
    </xf>
    <xf numFmtId="3" fontId="37" fillId="0" borderId="21" xfId="0" applyNumberFormat="1" applyFont="1" applyFill="1" applyBorder="1" applyAlignment="1">
      <alignment horizontal="center" vertical="center" wrapText="1"/>
    </xf>
    <xf numFmtId="3" fontId="37" fillId="0" borderId="22" xfId="0" applyNumberFormat="1" applyFont="1" applyFill="1" applyBorder="1" applyAlignment="1">
      <alignment horizontal="center" vertical="center" wrapText="1"/>
    </xf>
    <xf numFmtId="3" fontId="37" fillId="0" borderId="23" xfId="0" applyNumberFormat="1" applyFont="1" applyFill="1" applyBorder="1" applyAlignment="1">
      <alignment horizontal="center" vertical="center" wrapText="1"/>
    </xf>
    <xf numFmtId="0" fontId="37" fillId="0" borderId="14" xfId="0" applyFont="1" applyBorder="1" applyAlignment="1">
      <alignment horizontal="center" vertical="center" wrapText="1"/>
    </xf>
    <xf numFmtId="0" fontId="37" fillId="0" borderId="29" xfId="0" applyFont="1" applyBorder="1" applyAlignment="1">
      <alignment horizontal="center" vertical="center" wrapText="1"/>
    </xf>
    <xf numFmtId="0" fontId="45" fillId="0" borderId="14" xfId="0" applyFont="1" applyBorder="1" applyAlignment="1">
      <alignment horizontal="center"/>
    </xf>
    <xf numFmtId="0" fontId="45" fillId="0" borderId="29" xfId="0" applyFont="1" applyBorder="1" applyAlignment="1">
      <alignment horizontal="center"/>
    </xf>
    <xf numFmtId="3" fontId="37" fillId="11" borderId="29" xfId="0" applyNumberFormat="1" applyFont="1" applyFill="1" applyBorder="1" applyAlignment="1">
      <alignment horizontal="center" vertical="center" wrapText="1"/>
    </xf>
    <xf numFmtId="3" fontId="37" fillId="11" borderId="15" xfId="0" applyNumberFormat="1" applyFont="1" applyFill="1" applyBorder="1" applyAlignment="1">
      <alignment horizontal="center" vertical="center" wrapText="1"/>
    </xf>
    <xf numFmtId="0" fontId="37" fillId="0" borderId="12" xfId="0" applyFont="1" applyBorder="1" applyAlignment="1">
      <alignment horizontal="center" vertical="center" wrapText="1"/>
    </xf>
    <xf numFmtId="0" fontId="37" fillId="0" borderId="1" xfId="0" applyFont="1" applyBorder="1" applyAlignment="1">
      <alignment horizontal="center" vertical="center" wrapText="1"/>
    </xf>
    <xf numFmtId="3" fontId="37" fillId="21" borderId="47" xfId="0" applyNumberFormat="1" applyFont="1" applyFill="1" applyBorder="1" applyAlignment="1">
      <alignment horizontal="center" vertical="center" wrapText="1"/>
    </xf>
    <xf numFmtId="3" fontId="37" fillId="21" borderId="55" xfId="0" applyNumberFormat="1" applyFont="1" applyFill="1" applyBorder="1" applyAlignment="1">
      <alignment horizontal="center" vertical="center" wrapText="1"/>
    </xf>
    <xf numFmtId="3" fontId="37" fillId="21" borderId="53" xfId="0" applyNumberFormat="1" applyFont="1" applyFill="1" applyBorder="1" applyAlignment="1">
      <alignment horizontal="center" vertical="center" wrapText="1"/>
    </xf>
    <xf numFmtId="3" fontId="37" fillId="21" borderId="4" xfId="0" applyNumberFormat="1" applyFont="1" applyFill="1" applyBorder="1" applyAlignment="1">
      <alignment horizontal="center" vertical="center" wrapText="1"/>
    </xf>
    <xf numFmtId="3" fontId="37" fillId="21" borderId="56" xfId="0" applyNumberFormat="1" applyFont="1" applyFill="1" applyBorder="1" applyAlignment="1">
      <alignment horizontal="center" vertical="center" wrapText="1"/>
    </xf>
    <xf numFmtId="0" fontId="37" fillId="21" borderId="12" xfId="0" applyFont="1" applyFill="1" applyBorder="1" applyAlignment="1">
      <alignment horizontal="center" vertical="center"/>
    </xf>
    <xf numFmtId="0" fontId="37" fillId="21" borderId="1" xfId="0" applyFont="1" applyFill="1" applyBorder="1" applyAlignment="1">
      <alignment horizontal="center" vertical="center"/>
    </xf>
    <xf numFmtId="3" fontId="37" fillId="0" borderId="12" xfId="0" applyNumberFormat="1" applyFont="1" applyFill="1" applyBorder="1" applyAlignment="1">
      <alignment horizontal="center" vertical="center" wrapText="1"/>
    </xf>
    <xf numFmtId="3" fontId="37" fillId="0" borderId="1" xfId="0" applyNumberFormat="1" applyFont="1" applyFill="1" applyBorder="1" applyAlignment="1">
      <alignment horizontal="center" vertical="center" wrapText="1"/>
    </xf>
    <xf numFmtId="3" fontId="37" fillId="0" borderId="13" xfId="0" applyNumberFormat="1" applyFont="1" applyFill="1" applyBorder="1" applyAlignment="1">
      <alignment horizontal="center" vertical="center" wrapText="1"/>
    </xf>
    <xf numFmtId="0" fontId="5" fillId="13" borderId="2" xfId="0" applyFont="1" applyFill="1" applyBorder="1" applyAlignment="1">
      <alignment horizontal="center" vertical="center"/>
    </xf>
    <xf numFmtId="0" fontId="5" fillId="13" borderId="3" xfId="0" applyFont="1" applyFill="1" applyBorder="1" applyAlignment="1">
      <alignment horizontal="center" vertical="center"/>
    </xf>
    <xf numFmtId="0" fontId="5" fillId="13" borderId="4" xfId="0" applyFont="1" applyFill="1" applyBorder="1" applyAlignment="1">
      <alignment horizontal="center" vertical="center"/>
    </xf>
    <xf numFmtId="3" fontId="37" fillId="21" borderId="34" xfId="0" applyNumberFormat="1" applyFont="1" applyFill="1" applyBorder="1" applyAlignment="1">
      <alignment horizontal="center" vertical="center" wrapText="1"/>
    </xf>
    <xf numFmtId="3" fontId="37" fillId="21" borderId="39" xfId="0" applyNumberFormat="1" applyFont="1" applyFill="1" applyBorder="1" applyAlignment="1">
      <alignment horizontal="center" vertical="center" wrapText="1"/>
    </xf>
    <xf numFmtId="3" fontId="37" fillId="21" borderId="35" xfId="0" applyNumberFormat="1" applyFont="1" applyFill="1" applyBorder="1" applyAlignment="1">
      <alignment horizontal="center" vertical="center" wrapText="1"/>
    </xf>
    <xf numFmtId="3" fontId="37" fillId="0" borderId="54" xfId="0" applyNumberFormat="1" applyFont="1" applyFill="1" applyBorder="1" applyAlignment="1">
      <alignment horizontal="center" vertical="center" wrapText="1"/>
    </xf>
    <xf numFmtId="3" fontId="37" fillId="0" borderId="4"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13" borderId="2" xfId="0" applyNumberFormat="1" applyFont="1" applyFill="1" applyBorder="1" applyAlignment="1">
      <alignment horizontal="center" vertical="center" wrapText="1"/>
    </xf>
    <xf numFmtId="0" fontId="1" fillId="13" borderId="3" xfId="0" applyNumberFormat="1" applyFont="1" applyFill="1" applyBorder="1" applyAlignment="1">
      <alignment horizontal="center" vertical="center" wrapText="1"/>
    </xf>
    <xf numFmtId="0" fontId="1" fillId="13" borderId="4" xfId="0" applyNumberFormat="1" applyFont="1" applyFill="1" applyBorder="1" applyAlignment="1">
      <alignment horizontal="center" vertical="center" wrapText="1"/>
    </xf>
    <xf numFmtId="0" fontId="5" fillId="13" borderId="1" xfId="0" applyFont="1" applyFill="1" applyBorder="1" applyAlignment="1">
      <alignment horizontal="center" vertical="center"/>
    </xf>
    <xf numFmtId="0" fontId="5" fillId="28" borderId="1" xfId="0" applyFont="1" applyFill="1" applyBorder="1" applyAlignment="1">
      <alignment horizontal="center" vertical="center"/>
    </xf>
    <xf numFmtId="0" fontId="5" fillId="28" borderId="2" xfId="0" applyFont="1" applyFill="1" applyBorder="1" applyAlignment="1">
      <alignment horizontal="center" vertical="center"/>
    </xf>
    <xf numFmtId="0" fontId="5" fillId="28" borderId="3" xfId="0" applyFont="1" applyFill="1" applyBorder="1" applyAlignment="1">
      <alignment horizontal="center" vertical="center"/>
    </xf>
    <xf numFmtId="0" fontId="5" fillId="28" borderId="4" xfId="0" applyFont="1" applyFill="1" applyBorder="1" applyAlignment="1">
      <alignment horizontal="center" vertical="center"/>
    </xf>
    <xf numFmtId="0" fontId="1" fillId="28" borderId="1" xfId="0" applyNumberFormat="1" applyFont="1" applyFill="1" applyBorder="1" applyAlignment="1">
      <alignment horizontal="center" vertical="center" wrapText="1"/>
    </xf>
    <xf numFmtId="0" fontId="6" fillId="28" borderId="1" xfId="0" applyFont="1" applyFill="1" applyBorder="1" applyAlignment="1">
      <alignment horizontal="center" vertical="center" wrapText="1"/>
    </xf>
    <xf numFmtId="0" fontId="1" fillId="28" borderId="2" xfId="0" applyNumberFormat="1" applyFont="1" applyFill="1" applyBorder="1" applyAlignment="1">
      <alignment horizontal="center" vertical="center" wrapText="1"/>
    </xf>
    <xf numFmtId="0" fontId="1" fillId="28" borderId="3" xfId="0" applyNumberFormat="1" applyFont="1" applyFill="1" applyBorder="1" applyAlignment="1">
      <alignment horizontal="center" vertical="center" wrapText="1"/>
    </xf>
    <xf numFmtId="0" fontId="59" fillId="3" borderId="1" xfId="0" applyFont="1" applyFill="1" applyBorder="1" applyAlignment="1">
      <alignment horizontal="center" vertical="center"/>
    </xf>
    <xf numFmtId="0" fontId="58" fillId="0" borderId="0" xfId="0" applyFont="1" applyAlignment="1">
      <alignment horizontal="right" vertical="center" readingOrder="2"/>
    </xf>
    <xf numFmtId="0" fontId="59" fillId="0" borderId="0" xfId="0" applyFont="1" applyBorder="1" applyAlignment="1">
      <alignment horizontal="right" vertical="center" wrapText="1"/>
    </xf>
    <xf numFmtId="0" fontId="58" fillId="0" borderId="0" xfId="0" applyFont="1" applyAlignment="1">
      <alignment horizontal="right" vertical="center"/>
    </xf>
    <xf numFmtId="0" fontId="49" fillId="0" borderId="0" xfId="0" applyFont="1" applyFill="1" applyBorder="1" applyAlignment="1">
      <alignment horizontal="center" vertical="center"/>
    </xf>
    <xf numFmtId="49" fontId="61" fillId="0" borderId="0" xfId="0" quotePrefix="1" applyNumberFormat="1" applyFont="1" applyBorder="1" applyAlignment="1">
      <alignment horizontal="right" vertical="center" wrapText="1"/>
    </xf>
    <xf numFmtId="49" fontId="61" fillId="0" borderId="0" xfId="0" applyNumberFormat="1" applyFont="1" applyBorder="1" applyAlignment="1">
      <alignment horizontal="right" vertical="center" wrapText="1"/>
    </xf>
    <xf numFmtId="3" fontId="36" fillId="14" borderId="34" xfId="0" applyNumberFormat="1" applyFont="1" applyFill="1" applyBorder="1" applyAlignment="1">
      <alignment horizontal="center" vertical="center"/>
    </xf>
    <xf numFmtId="3" fontId="36" fillId="14" borderId="35" xfId="0" applyNumberFormat="1" applyFont="1" applyFill="1" applyBorder="1" applyAlignment="1">
      <alignment horizontal="center" vertical="center"/>
    </xf>
    <xf numFmtId="0" fontId="59" fillId="3" borderId="30" xfId="0" applyNumberFormat="1" applyFont="1" applyFill="1" applyBorder="1" applyAlignment="1">
      <alignment horizontal="center" vertical="center" textRotation="90"/>
    </xf>
    <xf numFmtId="0" fontId="59" fillId="3" borderId="40" xfId="0" applyNumberFormat="1" applyFont="1" applyFill="1" applyBorder="1" applyAlignment="1">
      <alignment horizontal="center" vertical="center" textRotation="90"/>
    </xf>
    <xf numFmtId="0" fontId="59" fillId="3" borderId="19" xfId="0" applyNumberFormat="1" applyFont="1" applyFill="1" applyBorder="1" applyAlignment="1">
      <alignment horizontal="center" vertical="center" wrapText="1"/>
    </xf>
    <xf numFmtId="0" fontId="59" fillId="3" borderId="25" xfId="0" applyNumberFormat="1" applyFont="1" applyFill="1" applyBorder="1" applyAlignment="1">
      <alignment horizontal="center" vertical="center" wrapText="1"/>
    </xf>
    <xf numFmtId="0" fontId="59" fillId="3" borderId="31" xfId="0" applyNumberFormat="1" applyFont="1" applyFill="1" applyBorder="1" applyAlignment="1">
      <alignment horizontal="center" vertical="center" wrapText="1"/>
    </xf>
    <xf numFmtId="0" fontId="59" fillId="3" borderId="27" xfId="0" applyNumberFormat="1" applyFont="1" applyFill="1" applyBorder="1" applyAlignment="1">
      <alignment horizontal="center" vertical="center" wrapText="1"/>
    </xf>
    <xf numFmtId="0" fontId="59" fillId="3" borderId="34" xfId="0" applyNumberFormat="1" applyFont="1" applyFill="1" applyBorder="1" applyAlignment="1">
      <alignment horizontal="center" vertical="center" wrapText="1"/>
    </xf>
    <xf numFmtId="0" fontId="59" fillId="3" borderId="35" xfId="0" applyNumberFormat="1" applyFont="1" applyFill="1" applyBorder="1" applyAlignment="1">
      <alignment horizontal="center" vertical="center" wrapText="1"/>
    </xf>
    <xf numFmtId="0" fontId="36" fillId="12" borderId="31" xfId="0" applyFont="1" applyFill="1" applyBorder="1" applyAlignment="1">
      <alignment horizontal="center" vertical="center" textRotation="90"/>
    </xf>
    <xf numFmtId="0" fontId="36" fillId="12" borderId="27" xfId="0" applyFont="1" applyFill="1" applyBorder="1" applyAlignment="1">
      <alignment horizontal="center" vertical="center" textRotation="90"/>
    </xf>
    <xf numFmtId="0" fontId="50" fillId="0" borderId="1" xfId="0" applyNumberFormat="1" applyFont="1" applyFill="1" applyBorder="1" applyAlignment="1">
      <alignment horizontal="center" vertical="center" textRotation="90" wrapText="1"/>
    </xf>
    <xf numFmtId="0" fontId="51" fillId="0" borderId="1" xfId="0" applyNumberFormat="1" applyFont="1" applyFill="1" applyBorder="1" applyAlignment="1">
      <alignment horizontal="center" vertical="center" textRotation="90" wrapText="1" readingOrder="2"/>
    </xf>
    <xf numFmtId="0" fontId="53" fillId="0" borderId="1" xfId="0" applyNumberFormat="1" applyFont="1" applyFill="1" applyBorder="1" applyAlignment="1">
      <alignment horizontal="center" vertical="center" textRotation="90" wrapText="1"/>
    </xf>
    <xf numFmtId="0" fontId="34" fillId="0" borderId="0" xfId="0" applyFont="1" applyAlignment="1">
      <alignment horizontal="right" vertical="center" readingOrder="2"/>
    </xf>
    <xf numFmtId="0" fontId="49" fillId="3" borderId="34" xfId="0" applyFont="1" applyFill="1" applyBorder="1" applyAlignment="1">
      <alignment horizontal="center" vertical="center"/>
    </xf>
    <xf numFmtId="0" fontId="49" fillId="3" borderId="39" xfId="0" applyFont="1" applyFill="1" applyBorder="1" applyAlignment="1">
      <alignment horizontal="center" vertical="center"/>
    </xf>
    <xf numFmtId="0" fontId="49" fillId="3" borderId="35" xfId="0" applyFont="1" applyFill="1" applyBorder="1" applyAlignment="1">
      <alignment horizontal="center" vertical="center"/>
    </xf>
    <xf numFmtId="0" fontId="34" fillId="0" borderId="37" xfId="0" applyFont="1" applyBorder="1" applyAlignment="1">
      <alignment horizontal="right" vertical="center"/>
    </xf>
    <xf numFmtId="0" fontId="34" fillId="0" borderId="0" xfId="0" applyFont="1" applyAlignment="1">
      <alignment horizontal="right" vertical="center"/>
    </xf>
    <xf numFmtId="0" fontId="46" fillId="0" borderId="0" xfId="0" applyFont="1" applyAlignment="1">
      <alignment horizontal="right" vertical="center" wrapText="1" readingOrder="2"/>
    </xf>
    <xf numFmtId="0" fontId="38" fillId="0" borderId="0" xfId="0" applyFont="1" applyFill="1" applyBorder="1" applyAlignment="1">
      <alignment horizontal="center" vertical="center"/>
    </xf>
    <xf numFmtId="49" fontId="47" fillId="0" borderId="0" xfId="0" applyNumberFormat="1" applyFont="1" applyBorder="1" applyAlignment="1">
      <alignment horizontal="right" vertical="center" wrapText="1"/>
    </xf>
    <xf numFmtId="0" fontId="56" fillId="3" borderId="30" xfId="0" applyNumberFormat="1" applyFont="1" applyFill="1" applyBorder="1" applyAlignment="1">
      <alignment horizontal="center" vertical="center" textRotation="90"/>
    </xf>
    <xf numFmtId="0" fontId="56" fillId="3" borderId="40" xfId="0" applyNumberFormat="1" applyFont="1" applyFill="1" applyBorder="1" applyAlignment="1">
      <alignment horizontal="center" vertical="center" textRotation="90"/>
    </xf>
    <xf numFmtId="0" fontId="56" fillId="3" borderId="19" xfId="0" applyNumberFormat="1" applyFont="1" applyFill="1" applyBorder="1" applyAlignment="1">
      <alignment horizontal="center" vertical="center" wrapText="1"/>
    </xf>
    <xf numFmtId="0" fontId="56" fillId="3" borderId="25" xfId="0" applyNumberFormat="1" applyFont="1" applyFill="1" applyBorder="1" applyAlignment="1">
      <alignment horizontal="center" vertical="center" wrapText="1"/>
    </xf>
    <xf numFmtId="0" fontId="56" fillId="3" borderId="37" xfId="0" applyNumberFormat="1" applyFont="1" applyFill="1" applyBorder="1" applyAlignment="1">
      <alignment horizontal="center" vertical="center" wrapText="1"/>
    </xf>
    <xf numFmtId="0" fontId="56" fillId="3" borderId="0" xfId="0" applyNumberFormat="1" applyFont="1" applyFill="1" applyBorder="1" applyAlignment="1">
      <alignment horizontal="center" vertical="center" wrapText="1"/>
    </xf>
    <xf numFmtId="0" fontId="56" fillId="3" borderId="31" xfId="0" applyNumberFormat="1" applyFont="1" applyFill="1" applyBorder="1" applyAlignment="1">
      <alignment horizontal="center" vertical="center" wrapText="1"/>
    </xf>
    <xf numFmtId="0" fontId="56" fillId="3" borderId="27" xfId="0" applyNumberFormat="1" applyFont="1" applyFill="1" applyBorder="1" applyAlignment="1">
      <alignment horizontal="center" vertical="center" wrapText="1"/>
    </xf>
    <xf numFmtId="0" fontId="56" fillId="3" borderId="34" xfId="0" applyNumberFormat="1" applyFont="1" applyFill="1" applyBorder="1" applyAlignment="1">
      <alignment horizontal="center" vertical="center" wrapText="1"/>
    </xf>
    <xf numFmtId="0" fontId="56" fillId="3" borderId="35" xfId="0" applyNumberFormat="1" applyFont="1" applyFill="1" applyBorder="1" applyAlignment="1">
      <alignment horizontal="center" vertical="center" wrapText="1"/>
    </xf>
  </cellXfs>
  <cellStyles count="4">
    <cellStyle name="Comma" xfId="1" builtinId="3"/>
    <cellStyle name="Normal" xfId="0" builtinId="0"/>
    <cellStyle name="Normal 2" xfId="3"/>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1781175</xdr:colOff>
      <xdr:row>29</xdr:row>
      <xdr:rowOff>38099</xdr:rowOff>
    </xdr:from>
    <xdr:to>
      <xdr:col>1</xdr:col>
      <xdr:colOff>1990725</xdr:colOff>
      <xdr:row>29</xdr:row>
      <xdr:rowOff>257174</xdr:rowOff>
    </xdr:to>
    <xdr:sp macro="" textlink="">
      <xdr:nvSpPr>
        <xdr:cNvPr id="2" name="Rectangle 1"/>
        <xdr:cNvSpPr>
          <a:spLocks noChangeArrowheads="1"/>
        </xdr:cNvSpPr>
      </xdr:nvSpPr>
      <xdr:spPr bwMode="auto">
        <a:xfrm>
          <a:off x="9986952975" y="10572749"/>
          <a:ext cx="209550" cy="219075"/>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n-US"/>
        </a:p>
      </xdr:txBody>
    </xdr:sp>
    <xdr:clientData/>
  </xdr:twoCellAnchor>
  <xdr:twoCellAnchor>
    <xdr:from>
      <xdr:col>1</xdr:col>
      <xdr:colOff>695325</xdr:colOff>
      <xdr:row>29</xdr:row>
      <xdr:rowOff>47624</xdr:rowOff>
    </xdr:from>
    <xdr:to>
      <xdr:col>1</xdr:col>
      <xdr:colOff>895350</xdr:colOff>
      <xdr:row>29</xdr:row>
      <xdr:rowOff>247649</xdr:rowOff>
    </xdr:to>
    <xdr:sp macro="" textlink="">
      <xdr:nvSpPr>
        <xdr:cNvPr id="3" name="Rectangle 2"/>
        <xdr:cNvSpPr>
          <a:spLocks noChangeArrowheads="1"/>
        </xdr:cNvSpPr>
      </xdr:nvSpPr>
      <xdr:spPr bwMode="auto">
        <a:xfrm>
          <a:off x="9988048350" y="10582274"/>
          <a:ext cx="200025" cy="200025"/>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n-US"/>
        </a:p>
      </xdr:txBody>
    </xdr:sp>
    <xdr:clientData/>
  </xdr:twoCellAnchor>
  <xdr:twoCellAnchor>
    <xdr:from>
      <xdr:col>1</xdr:col>
      <xdr:colOff>762000</xdr:colOff>
      <xdr:row>34</xdr:row>
      <xdr:rowOff>19050</xdr:rowOff>
    </xdr:from>
    <xdr:to>
      <xdr:col>1</xdr:col>
      <xdr:colOff>990600</xdr:colOff>
      <xdr:row>34</xdr:row>
      <xdr:rowOff>247650</xdr:rowOff>
    </xdr:to>
    <xdr:sp macro="" textlink="">
      <xdr:nvSpPr>
        <xdr:cNvPr id="4" name="Text Box 2"/>
        <xdr:cNvSpPr txBox="1">
          <a:spLocks noChangeArrowheads="1"/>
        </xdr:cNvSpPr>
      </xdr:nvSpPr>
      <xdr:spPr bwMode="auto">
        <a:xfrm>
          <a:off x="9987953100" y="11849100"/>
          <a:ext cx="228600" cy="228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r" rtl="1">
            <a:defRPr sz="1000"/>
          </a:pPr>
          <a:r>
            <a:rPr lang="en-US" sz="1100" b="0" i="0" u="none" strike="noStrike" baseline="0">
              <a:solidFill>
                <a:srgbClr val="000000"/>
              </a:solidFill>
              <a:latin typeface="Calibri"/>
              <a:cs typeface="Calibri"/>
            </a:rPr>
            <a:t> </a:t>
          </a:r>
        </a:p>
      </xdr:txBody>
    </xdr:sp>
    <xdr:clientData/>
  </xdr:twoCellAnchor>
  <xdr:twoCellAnchor>
    <xdr:from>
      <xdr:col>1</xdr:col>
      <xdr:colOff>752475</xdr:colOff>
      <xdr:row>36</xdr:row>
      <xdr:rowOff>28575</xdr:rowOff>
    </xdr:from>
    <xdr:to>
      <xdr:col>1</xdr:col>
      <xdr:colOff>981075</xdr:colOff>
      <xdr:row>36</xdr:row>
      <xdr:rowOff>257175</xdr:rowOff>
    </xdr:to>
    <xdr:sp macro="" textlink="">
      <xdr:nvSpPr>
        <xdr:cNvPr id="5" name="Text Box 3"/>
        <xdr:cNvSpPr txBox="1">
          <a:spLocks noChangeArrowheads="1"/>
        </xdr:cNvSpPr>
      </xdr:nvSpPr>
      <xdr:spPr bwMode="auto">
        <a:xfrm>
          <a:off x="9987962625" y="12353925"/>
          <a:ext cx="228600" cy="228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r" rtl="1">
            <a:defRPr sz="1000"/>
          </a:pPr>
          <a:r>
            <a:rPr lang="en-US" sz="1100" b="0" i="0" u="none" strike="noStrike" baseline="0">
              <a:solidFill>
                <a:srgbClr val="000000"/>
              </a:solidFill>
              <a:latin typeface="Calibri"/>
              <a:cs typeface="Calibri"/>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3.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rightToLeft="1" topLeftCell="A30" zoomScale="145" zoomScaleNormal="145" workbookViewId="0">
      <selection activeCell="A23" sqref="A23:XFD40"/>
    </sheetView>
  </sheetViews>
  <sheetFormatPr defaultRowHeight="14.25"/>
  <cols>
    <col min="1" max="1" width="4.875" bestFit="1" customWidth="1"/>
    <col min="2" max="2" width="36" bestFit="1" customWidth="1"/>
    <col min="3" max="3" width="5.625" bestFit="1" customWidth="1"/>
    <col min="4" max="6" width="10.75" customWidth="1"/>
  </cols>
  <sheetData>
    <row r="1" spans="1:6" ht="18" customHeight="1">
      <c r="A1" s="706" t="s">
        <v>69</v>
      </c>
      <c r="B1" s="706"/>
      <c r="C1" s="706"/>
      <c r="D1" s="706"/>
      <c r="E1" s="706"/>
      <c r="F1" s="706"/>
    </row>
    <row r="2" spans="1:6" ht="18">
      <c r="A2" s="65"/>
      <c r="B2" s="65"/>
      <c r="C2" s="65"/>
      <c r="D2" s="65"/>
      <c r="E2" s="69" t="s">
        <v>108</v>
      </c>
      <c r="F2" s="70" t="s">
        <v>109</v>
      </c>
    </row>
    <row r="3" spans="1:6" ht="22.5" customHeight="1" thickBot="1">
      <c r="A3" s="707" t="s">
        <v>70</v>
      </c>
      <c r="B3" s="707"/>
      <c r="C3" s="707"/>
      <c r="D3" s="707"/>
      <c r="E3" s="707"/>
      <c r="F3" s="707"/>
    </row>
    <row r="4" spans="1:6" ht="30.75" customHeight="1" thickTop="1" thickBot="1">
      <c r="A4" s="708" t="s">
        <v>71</v>
      </c>
      <c r="B4" s="708"/>
      <c r="C4" s="708"/>
      <c r="D4" s="708"/>
      <c r="E4" s="708"/>
      <c r="F4" s="708"/>
    </row>
    <row r="5" spans="1:6" ht="21.75" customHeight="1" thickBot="1">
      <c r="A5" s="709" t="s">
        <v>72</v>
      </c>
      <c r="B5" s="711" t="s">
        <v>73</v>
      </c>
      <c r="C5" s="713" t="s">
        <v>4</v>
      </c>
      <c r="D5" s="715" t="s">
        <v>74</v>
      </c>
      <c r="E5" s="716"/>
      <c r="F5" s="717"/>
    </row>
    <row r="6" spans="1:6" ht="32.25" thickBot="1">
      <c r="A6" s="710"/>
      <c r="B6" s="712"/>
      <c r="C6" s="714"/>
      <c r="D6" s="42" t="s">
        <v>75</v>
      </c>
      <c r="E6" s="42" t="s">
        <v>76</v>
      </c>
      <c r="F6" s="43" t="s">
        <v>77</v>
      </c>
    </row>
    <row r="7" spans="1:6" ht="19.5">
      <c r="A7" s="44">
        <v>1</v>
      </c>
      <c r="B7" s="45" t="s">
        <v>78</v>
      </c>
      <c r="C7" s="46" t="s">
        <v>79</v>
      </c>
      <c r="D7" s="55" t="e">
        <f>#REF!</f>
        <v>#REF!</v>
      </c>
      <c r="E7" s="55" t="e">
        <f>D7*0.9</f>
        <v>#REF!</v>
      </c>
      <c r="F7" s="59" t="e">
        <f>D7*0.85</f>
        <v>#REF!</v>
      </c>
    </row>
    <row r="8" spans="1:6" ht="19.5">
      <c r="A8" s="47">
        <v>2</v>
      </c>
      <c r="B8" s="48" t="s">
        <v>80</v>
      </c>
      <c r="C8" s="49" t="s">
        <v>79</v>
      </c>
      <c r="D8" s="56" t="e">
        <f>#REF!</f>
        <v>#REF!</v>
      </c>
      <c r="E8" s="56" t="e">
        <f t="shared" ref="E8:E21" si="0">D8*0.9</f>
        <v>#REF!</v>
      </c>
      <c r="F8" s="60" t="e">
        <f t="shared" ref="F8:F22" si="1">D8*0.85</f>
        <v>#REF!</v>
      </c>
    </row>
    <row r="9" spans="1:6" ht="19.5">
      <c r="A9" s="47">
        <v>3</v>
      </c>
      <c r="B9" s="48" t="s">
        <v>81</v>
      </c>
      <c r="C9" s="49" t="s">
        <v>82</v>
      </c>
      <c r="D9" s="57" t="e">
        <f>#REF!</f>
        <v>#REF!</v>
      </c>
      <c r="E9" s="56" t="e">
        <f t="shared" si="0"/>
        <v>#REF!</v>
      </c>
      <c r="F9" s="60" t="e">
        <f t="shared" si="1"/>
        <v>#REF!</v>
      </c>
    </row>
    <row r="10" spans="1:6" ht="19.5">
      <c r="A10" s="47">
        <v>4</v>
      </c>
      <c r="B10" s="48" t="s">
        <v>83</v>
      </c>
      <c r="C10" s="49" t="s">
        <v>82</v>
      </c>
      <c r="D10" s="57" t="e">
        <f>#REF!</f>
        <v>#REF!</v>
      </c>
      <c r="E10" s="56" t="e">
        <f t="shared" si="0"/>
        <v>#REF!</v>
      </c>
      <c r="F10" s="60" t="e">
        <f t="shared" si="1"/>
        <v>#REF!</v>
      </c>
    </row>
    <row r="11" spans="1:6" ht="19.5">
      <c r="A11" s="47">
        <v>5</v>
      </c>
      <c r="B11" s="48" t="s">
        <v>84</v>
      </c>
      <c r="C11" s="49" t="s">
        <v>82</v>
      </c>
      <c r="D11" s="57" t="e">
        <f>#REF!</f>
        <v>#REF!</v>
      </c>
      <c r="E11" s="56" t="e">
        <f t="shared" si="0"/>
        <v>#REF!</v>
      </c>
      <c r="F11" s="60" t="e">
        <f t="shared" si="1"/>
        <v>#REF!</v>
      </c>
    </row>
    <row r="12" spans="1:6" ht="19.5">
      <c r="A12" s="47">
        <v>6</v>
      </c>
      <c r="B12" s="48" t="s">
        <v>85</v>
      </c>
      <c r="C12" s="49" t="s">
        <v>82</v>
      </c>
      <c r="D12" s="57" t="e">
        <f>#REF!</f>
        <v>#REF!</v>
      </c>
      <c r="E12" s="56" t="e">
        <f t="shared" si="0"/>
        <v>#REF!</v>
      </c>
      <c r="F12" s="60" t="e">
        <f t="shared" si="1"/>
        <v>#REF!</v>
      </c>
    </row>
    <row r="13" spans="1:6" ht="19.5">
      <c r="A13" s="47">
        <v>7</v>
      </c>
      <c r="B13" s="48" t="s">
        <v>86</v>
      </c>
      <c r="C13" s="49" t="s">
        <v>82</v>
      </c>
      <c r="D13" s="57" t="e">
        <f>#REF!</f>
        <v>#REF!</v>
      </c>
      <c r="E13" s="56" t="e">
        <f t="shared" si="0"/>
        <v>#REF!</v>
      </c>
      <c r="F13" s="60" t="e">
        <f t="shared" si="1"/>
        <v>#REF!</v>
      </c>
    </row>
    <row r="14" spans="1:6" ht="19.5">
      <c r="A14" s="47">
        <v>8</v>
      </c>
      <c r="B14" s="48" t="s">
        <v>87</v>
      </c>
      <c r="C14" s="49" t="s">
        <v>82</v>
      </c>
      <c r="D14" s="57" t="e">
        <f>#REF!</f>
        <v>#REF!</v>
      </c>
      <c r="E14" s="56" t="e">
        <f t="shared" si="0"/>
        <v>#REF!</v>
      </c>
      <c r="F14" s="60" t="e">
        <f t="shared" si="1"/>
        <v>#REF!</v>
      </c>
    </row>
    <row r="15" spans="1:6" ht="19.5">
      <c r="A15" s="47">
        <v>9</v>
      </c>
      <c r="B15" s="48" t="s">
        <v>88</v>
      </c>
      <c r="C15" s="49" t="s">
        <v>82</v>
      </c>
      <c r="D15" s="57" t="e">
        <f>#REF!</f>
        <v>#REF!</v>
      </c>
      <c r="E15" s="56" t="e">
        <f t="shared" si="0"/>
        <v>#REF!</v>
      </c>
      <c r="F15" s="60" t="e">
        <f t="shared" si="1"/>
        <v>#REF!</v>
      </c>
    </row>
    <row r="16" spans="1:6" ht="19.5">
      <c r="A16" s="47">
        <v>10</v>
      </c>
      <c r="B16" s="48" t="s">
        <v>89</v>
      </c>
      <c r="C16" s="49" t="s">
        <v>82</v>
      </c>
      <c r="D16" s="57" t="e">
        <f>#REF!</f>
        <v>#REF!</v>
      </c>
      <c r="E16" s="56" t="e">
        <f t="shared" si="0"/>
        <v>#REF!</v>
      </c>
      <c r="F16" s="60" t="e">
        <f t="shared" si="1"/>
        <v>#REF!</v>
      </c>
    </row>
    <row r="17" spans="1:7" ht="19.5">
      <c r="A17" s="47">
        <v>11</v>
      </c>
      <c r="B17" s="48" t="s">
        <v>90</v>
      </c>
      <c r="C17" s="49" t="s">
        <v>82</v>
      </c>
      <c r="D17" s="57" t="e">
        <f>#REF!</f>
        <v>#REF!</v>
      </c>
      <c r="E17" s="56" t="e">
        <f t="shared" si="0"/>
        <v>#REF!</v>
      </c>
      <c r="F17" s="60" t="e">
        <f t="shared" si="1"/>
        <v>#REF!</v>
      </c>
    </row>
    <row r="18" spans="1:7" ht="19.5">
      <c r="A18" s="47">
        <v>12</v>
      </c>
      <c r="B18" s="48" t="s">
        <v>91</v>
      </c>
      <c r="C18" s="49" t="s">
        <v>82</v>
      </c>
      <c r="D18" s="57" t="e">
        <f>#REF!</f>
        <v>#REF!</v>
      </c>
      <c r="E18" s="56" t="e">
        <f t="shared" si="0"/>
        <v>#REF!</v>
      </c>
      <c r="F18" s="60" t="e">
        <f t="shared" si="1"/>
        <v>#REF!</v>
      </c>
    </row>
    <row r="19" spans="1:7" ht="19.5">
      <c r="A19" s="47">
        <v>13</v>
      </c>
      <c r="B19" s="48" t="s">
        <v>93</v>
      </c>
      <c r="C19" s="49" t="s">
        <v>92</v>
      </c>
      <c r="D19" s="57" t="e">
        <f>#REF!</f>
        <v>#REF!</v>
      </c>
      <c r="E19" s="56" t="e">
        <f t="shared" si="0"/>
        <v>#REF!</v>
      </c>
      <c r="F19" s="60" t="e">
        <f t="shared" si="1"/>
        <v>#REF!</v>
      </c>
    </row>
    <row r="20" spans="1:7" ht="19.5">
      <c r="A20" s="47">
        <v>14</v>
      </c>
      <c r="B20" s="48" t="s">
        <v>94</v>
      </c>
      <c r="C20" s="49" t="s">
        <v>82</v>
      </c>
      <c r="D20" s="57" t="e">
        <f>#REF!</f>
        <v>#REF!</v>
      </c>
      <c r="E20" s="56" t="e">
        <f t="shared" si="0"/>
        <v>#REF!</v>
      </c>
      <c r="F20" s="60" t="e">
        <f t="shared" si="1"/>
        <v>#REF!</v>
      </c>
    </row>
    <row r="21" spans="1:7" ht="19.5">
      <c r="A21" s="47">
        <v>15</v>
      </c>
      <c r="B21" s="48" t="s">
        <v>95</v>
      </c>
      <c r="C21" s="49" t="s">
        <v>82</v>
      </c>
      <c r="D21" s="57" t="e">
        <f>#REF!</f>
        <v>#REF!</v>
      </c>
      <c r="E21" s="56" t="e">
        <f t="shared" si="0"/>
        <v>#REF!</v>
      </c>
      <c r="F21" s="60" t="e">
        <f t="shared" si="1"/>
        <v>#REF!</v>
      </c>
    </row>
    <row r="22" spans="1:7" ht="20.25" thickBot="1">
      <c r="A22" s="50">
        <v>16</v>
      </c>
      <c r="B22" s="51" t="s">
        <v>96</v>
      </c>
      <c r="C22" s="52" t="s">
        <v>82</v>
      </c>
      <c r="D22" s="58" t="e">
        <f>#REF!</f>
        <v>#REF!</v>
      </c>
      <c r="E22" s="61" t="e">
        <f>D22*0.9</f>
        <v>#REF!</v>
      </c>
      <c r="F22" s="62" t="e">
        <f t="shared" si="1"/>
        <v>#REF!</v>
      </c>
    </row>
    <row r="23" spans="1:7" ht="24">
      <c r="A23" s="718" t="s">
        <v>97</v>
      </c>
      <c r="B23" s="718"/>
      <c r="C23" s="718"/>
      <c r="D23" s="718"/>
      <c r="E23" s="718"/>
      <c r="F23" s="718"/>
    </row>
    <row r="24" spans="1:7">
      <c r="A24" s="705" t="s">
        <v>98</v>
      </c>
      <c r="B24" s="705"/>
      <c r="C24" s="705"/>
      <c r="D24" s="705"/>
      <c r="E24" s="705"/>
      <c r="F24" s="705"/>
    </row>
    <row r="25" spans="1:7" ht="24">
      <c r="A25" s="703" t="s">
        <v>99</v>
      </c>
      <c r="B25" s="703"/>
      <c r="C25" s="703"/>
      <c r="D25" s="703"/>
      <c r="E25" s="703"/>
      <c r="F25" s="703"/>
      <c r="G25" s="53"/>
    </row>
    <row r="26" spans="1:7">
      <c r="A26" s="705" t="s">
        <v>98</v>
      </c>
      <c r="B26" s="705"/>
      <c r="C26" s="705"/>
      <c r="D26" s="705"/>
      <c r="E26" s="705"/>
      <c r="F26" s="705"/>
    </row>
    <row r="27" spans="1:7" ht="24">
      <c r="A27" s="703" t="s">
        <v>100</v>
      </c>
      <c r="B27" s="703"/>
      <c r="C27" s="703"/>
      <c r="D27" s="703"/>
      <c r="E27" s="703"/>
      <c r="F27" s="703"/>
      <c r="G27" s="53"/>
    </row>
    <row r="28" spans="1:7">
      <c r="A28" s="705"/>
      <c r="B28" s="705"/>
      <c r="C28" s="705"/>
      <c r="D28" s="705"/>
      <c r="E28" s="705"/>
      <c r="F28" s="705"/>
    </row>
    <row r="29" spans="1:7" ht="94.5" customHeight="1">
      <c r="A29" s="703" t="s">
        <v>101</v>
      </c>
      <c r="B29" s="703"/>
      <c r="C29" s="703"/>
      <c r="D29" s="703"/>
      <c r="E29" s="703"/>
      <c r="F29" s="703"/>
    </row>
    <row r="30" spans="1:7" ht="24">
      <c r="B30" s="54" t="s">
        <v>102</v>
      </c>
    </row>
    <row r="31" spans="1:7">
      <c r="A31" s="704"/>
      <c r="B31" s="704"/>
      <c r="C31" s="704"/>
      <c r="D31" s="704"/>
      <c r="E31" s="704"/>
      <c r="F31" s="704"/>
    </row>
    <row r="32" spans="1:7" ht="24">
      <c r="A32" s="700" t="s">
        <v>103</v>
      </c>
      <c r="B32" s="700"/>
      <c r="C32" s="700"/>
      <c r="D32" s="700"/>
      <c r="E32" s="700"/>
      <c r="F32" s="700"/>
    </row>
    <row r="33" spans="1:6" ht="24">
      <c r="A33" s="700" t="s">
        <v>104</v>
      </c>
      <c r="B33" s="700"/>
      <c r="C33" s="700"/>
      <c r="D33" s="700"/>
      <c r="E33" s="700"/>
      <c r="F33" s="700"/>
    </row>
    <row r="34" spans="1:6">
      <c r="A34" s="699"/>
      <c r="B34" s="699"/>
      <c r="C34" s="699"/>
      <c r="D34" s="699"/>
      <c r="E34" s="699"/>
      <c r="F34" s="699"/>
    </row>
    <row r="35" spans="1:6" ht="24">
      <c r="A35" s="700" t="s">
        <v>105</v>
      </c>
      <c r="B35" s="700"/>
      <c r="C35" s="700"/>
      <c r="D35" s="700"/>
      <c r="E35" s="700"/>
      <c r="F35" s="700"/>
    </row>
    <row r="36" spans="1:6">
      <c r="A36" s="699"/>
      <c r="B36" s="699"/>
      <c r="C36" s="699"/>
      <c r="D36" s="699"/>
      <c r="E36" s="699"/>
      <c r="F36" s="699"/>
    </row>
    <row r="37" spans="1:6" ht="24">
      <c r="A37" s="700" t="s">
        <v>106</v>
      </c>
      <c r="B37" s="700"/>
      <c r="C37" s="700"/>
      <c r="D37" s="700"/>
      <c r="E37" s="700"/>
      <c r="F37" s="700"/>
    </row>
    <row r="38" spans="1:6" ht="20.25">
      <c r="A38" s="701"/>
      <c r="B38" s="701"/>
      <c r="C38" s="701"/>
      <c r="D38" s="701"/>
      <c r="E38" s="701"/>
      <c r="F38" s="701"/>
    </row>
    <row r="39" spans="1:6" ht="25.5">
      <c r="A39" s="702" t="s">
        <v>107</v>
      </c>
      <c r="B39" s="702"/>
      <c r="C39" s="702"/>
      <c r="D39" s="702"/>
      <c r="E39" s="702"/>
      <c r="F39" s="702"/>
    </row>
  </sheetData>
  <mergeCells count="23">
    <mergeCell ref="A28:F28"/>
    <mergeCell ref="A1:F1"/>
    <mergeCell ref="A3:F3"/>
    <mergeCell ref="A4:F4"/>
    <mergeCell ref="A5:A6"/>
    <mergeCell ref="B5:B6"/>
    <mergeCell ref="C5:C6"/>
    <mergeCell ref="D5:F5"/>
    <mergeCell ref="A23:F23"/>
    <mergeCell ref="A24:F24"/>
    <mergeCell ref="A25:F25"/>
    <mergeCell ref="A26:F26"/>
    <mergeCell ref="A27:F27"/>
    <mergeCell ref="A36:F36"/>
    <mergeCell ref="A37:F37"/>
    <mergeCell ref="A38:F38"/>
    <mergeCell ref="A39:F39"/>
    <mergeCell ref="A29:F29"/>
    <mergeCell ref="A31:F31"/>
    <mergeCell ref="A32:F32"/>
    <mergeCell ref="A33:F33"/>
    <mergeCell ref="A34:F34"/>
    <mergeCell ref="A35:F35"/>
  </mergeCells>
  <pageMargins left="0.7" right="0.7" top="0.75" bottom="0.75" header="0.3" footer="0.3"/>
  <pageSetup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rightToLeft="1" topLeftCell="A13" zoomScale="145" zoomScaleNormal="145" workbookViewId="0">
      <selection activeCell="H3" sqref="H3"/>
    </sheetView>
  </sheetViews>
  <sheetFormatPr defaultRowHeight="14.25"/>
  <cols>
    <col min="1" max="1" width="4.875" bestFit="1" customWidth="1"/>
    <col min="2" max="2" width="36.875" customWidth="1"/>
    <col min="3" max="3" width="6.625" customWidth="1"/>
    <col min="4" max="6" width="11.75" customWidth="1"/>
  </cols>
  <sheetData>
    <row r="1" spans="1:6" ht="26.25" customHeight="1" thickBot="1">
      <c r="A1" s="719" t="s">
        <v>13797</v>
      </c>
      <c r="B1" s="719"/>
      <c r="C1" s="719"/>
      <c r="D1" s="719"/>
      <c r="E1" s="106" t="s">
        <v>118</v>
      </c>
      <c r="F1" s="107" t="s">
        <v>124</v>
      </c>
    </row>
    <row r="2" spans="1:6" ht="21.75" customHeight="1" thickBot="1">
      <c r="A2" s="709" t="s">
        <v>72</v>
      </c>
      <c r="B2" s="711" t="s">
        <v>73</v>
      </c>
      <c r="C2" s="713" t="s">
        <v>4</v>
      </c>
      <c r="D2" s="715" t="s">
        <v>125</v>
      </c>
      <c r="E2" s="716"/>
      <c r="F2" s="717"/>
    </row>
    <row r="3" spans="1:6" ht="32.25" thickBot="1">
      <c r="A3" s="710"/>
      <c r="B3" s="712"/>
      <c r="C3" s="714"/>
      <c r="D3" s="42" t="s">
        <v>75</v>
      </c>
      <c r="E3" s="42" t="s">
        <v>76</v>
      </c>
      <c r="F3" s="43" t="s">
        <v>77</v>
      </c>
    </row>
    <row r="4" spans="1:6" ht="30" customHeight="1">
      <c r="A4" s="44">
        <v>1</v>
      </c>
      <c r="B4" s="93" t="s">
        <v>78</v>
      </c>
      <c r="C4" s="46" t="s">
        <v>79</v>
      </c>
      <c r="D4" s="55"/>
      <c r="E4" s="55"/>
      <c r="F4" s="59"/>
    </row>
    <row r="5" spans="1:6" ht="30" customHeight="1">
      <c r="A5" s="47">
        <v>2</v>
      </c>
      <c r="B5" s="94" t="s">
        <v>80</v>
      </c>
      <c r="C5" s="49" t="s">
        <v>79</v>
      </c>
      <c r="D5" s="56"/>
      <c r="E5" s="56"/>
      <c r="F5" s="60"/>
    </row>
    <row r="6" spans="1:6" ht="30" customHeight="1">
      <c r="A6" s="47">
        <v>3</v>
      </c>
      <c r="B6" s="94" t="s">
        <v>81</v>
      </c>
      <c r="C6" s="49" t="s">
        <v>82</v>
      </c>
      <c r="D6" s="57"/>
      <c r="E6" s="56"/>
      <c r="F6" s="60"/>
    </row>
    <row r="7" spans="1:6" ht="30" customHeight="1">
      <c r="A7" s="47">
        <v>4</v>
      </c>
      <c r="B7" s="94" t="s">
        <v>83</v>
      </c>
      <c r="C7" s="49" t="s">
        <v>82</v>
      </c>
      <c r="D7" s="57"/>
      <c r="E7" s="56"/>
      <c r="F7" s="60"/>
    </row>
    <row r="8" spans="1:6" ht="30" customHeight="1">
      <c r="A8" s="47">
        <v>5</v>
      </c>
      <c r="B8" s="94" t="s">
        <v>84</v>
      </c>
      <c r="C8" s="49" t="s">
        <v>82</v>
      </c>
      <c r="D8" s="57"/>
      <c r="E8" s="56"/>
      <c r="F8" s="60"/>
    </row>
    <row r="9" spans="1:6" ht="30" customHeight="1">
      <c r="A9" s="47">
        <v>6</v>
      </c>
      <c r="B9" s="94" t="s">
        <v>85</v>
      </c>
      <c r="C9" s="49" t="s">
        <v>82</v>
      </c>
      <c r="D9" s="57"/>
      <c r="E9" s="56"/>
      <c r="F9" s="60"/>
    </row>
    <row r="10" spans="1:6" ht="30" customHeight="1">
      <c r="A10" s="47">
        <v>7</v>
      </c>
      <c r="B10" s="94" t="s">
        <v>86</v>
      </c>
      <c r="C10" s="49" t="s">
        <v>82</v>
      </c>
      <c r="D10" s="57"/>
      <c r="E10" s="56"/>
      <c r="F10" s="60"/>
    </row>
    <row r="11" spans="1:6" ht="30" customHeight="1">
      <c r="A11" s="47">
        <v>8</v>
      </c>
      <c r="B11" s="94" t="s">
        <v>87</v>
      </c>
      <c r="C11" s="49" t="s">
        <v>82</v>
      </c>
      <c r="D11" s="57"/>
      <c r="E11" s="56"/>
      <c r="F11" s="60"/>
    </row>
    <row r="12" spans="1:6" ht="30" customHeight="1">
      <c r="A12" s="47">
        <v>9</v>
      </c>
      <c r="B12" s="94" t="s">
        <v>88</v>
      </c>
      <c r="C12" s="49" t="s">
        <v>82</v>
      </c>
      <c r="D12" s="57"/>
      <c r="E12" s="56"/>
      <c r="F12" s="60"/>
    </row>
    <row r="13" spans="1:6" ht="30" customHeight="1">
      <c r="A13" s="47">
        <v>10</v>
      </c>
      <c r="B13" s="94" t="s">
        <v>89</v>
      </c>
      <c r="C13" s="49" t="s">
        <v>82</v>
      </c>
      <c r="D13" s="57"/>
      <c r="E13" s="56"/>
      <c r="F13" s="60"/>
    </row>
    <row r="14" spans="1:6" ht="30" customHeight="1">
      <c r="A14" s="47">
        <v>11</v>
      </c>
      <c r="B14" s="94" t="s">
        <v>90</v>
      </c>
      <c r="C14" s="49" t="s">
        <v>82</v>
      </c>
      <c r="D14" s="57"/>
      <c r="E14" s="56"/>
      <c r="F14" s="60"/>
    </row>
    <row r="15" spans="1:6" ht="30" customHeight="1">
      <c r="A15" s="47">
        <v>12</v>
      </c>
      <c r="B15" s="94" t="s">
        <v>91</v>
      </c>
      <c r="C15" s="49" t="s">
        <v>82</v>
      </c>
      <c r="D15" s="158"/>
      <c r="E15" s="56"/>
      <c r="F15" s="60"/>
    </row>
    <row r="16" spans="1:6" ht="30" customHeight="1">
      <c r="A16" s="47">
        <v>13</v>
      </c>
      <c r="B16" s="94" t="s">
        <v>93</v>
      </c>
      <c r="C16" s="49" t="s">
        <v>92</v>
      </c>
      <c r="D16" s="57"/>
      <c r="E16" s="56"/>
      <c r="F16" s="60"/>
    </row>
    <row r="17" spans="1:6" ht="30" customHeight="1">
      <c r="A17" s="47">
        <v>14</v>
      </c>
      <c r="B17" s="94" t="s">
        <v>94</v>
      </c>
      <c r="C17" s="49" t="s">
        <v>82</v>
      </c>
      <c r="D17" s="57"/>
      <c r="E17" s="56"/>
      <c r="F17" s="60"/>
    </row>
    <row r="18" spans="1:6" ht="30" customHeight="1">
      <c r="A18" s="47">
        <v>15</v>
      </c>
      <c r="B18" s="94" t="s">
        <v>95</v>
      </c>
      <c r="C18" s="49" t="s">
        <v>82</v>
      </c>
      <c r="D18" s="57"/>
      <c r="E18" s="56"/>
      <c r="F18" s="60"/>
    </row>
    <row r="19" spans="1:6" ht="30" customHeight="1" thickBot="1">
      <c r="A19" s="50">
        <v>16</v>
      </c>
      <c r="B19" s="95" t="s">
        <v>96</v>
      </c>
      <c r="C19" s="52" t="s">
        <v>82</v>
      </c>
      <c r="D19" s="58"/>
      <c r="E19" s="61"/>
      <c r="F19" s="62"/>
    </row>
    <row r="20" spans="1:6" ht="32.25" customHeight="1"/>
    <row r="21" spans="1:6" ht="18.75">
      <c r="B21" s="108" t="s">
        <v>126</v>
      </c>
    </row>
  </sheetData>
  <mergeCells count="5">
    <mergeCell ref="A1:D1"/>
    <mergeCell ref="A2:A3"/>
    <mergeCell ref="B2:B3"/>
    <mergeCell ref="C2:C3"/>
    <mergeCell ref="D2:F2"/>
  </mergeCells>
  <printOptions horizontalCentered="1"/>
  <pageMargins left="0.25" right="0.25"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
  <sheetViews>
    <sheetView rightToLeft="1" topLeftCell="A4" zoomScale="115" zoomScaleNormal="115" zoomScaleSheetLayoutView="70" workbookViewId="0">
      <selection activeCell="H4" sqref="H4"/>
    </sheetView>
  </sheetViews>
  <sheetFormatPr defaultRowHeight="14.25"/>
  <cols>
    <col min="1" max="1" width="4.875" bestFit="1" customWidth="1"/>
    <col min="2" max="2" width="36.875" customWidth="1"/>
    <col min="3" max="3" width="6.625" customWidth="1"/>
    <col min="4" max="4" width="7.625" hidden="1" customWidth="1"/>
    <col min="5" max="7" width="11.75" hidden="1" customWidth="1"/>
    <col min="8" max="10" width="11.75" customWidth="1"/>
    <col min="11" max="11" width="10.375" hidden="1" customWidth="1"/>
    <col min="12" max="16" width="9" hidden="1" customWidth="1"/>
    <col min="17" max="18" width="0" hidden="1" customWidth="1"/>
  </cols>
  <sheetData>
    <row r="1" spans="1:18" ht="26.25" customHeight="1" thickBot="1">
      <c r="A1" s="719" t="s">
        <v>119</v>
      </c>
      <c r="B1" s="719"/>
      <c r="C1" s="719"/>
      <c r="D1" s="723"/>
      <c r="E1" s="719"/>
      <c r="F1" s="106" t="s">
        <v>118</v>
      </c>
      <c r="G1" s="107" t="s">
        <v>969</v>
      </c>
      <c r="I1" s="106" t="s">
        <v>118</v>
      </c>
      <c r="J1" s="107" t="s">
        <v>970</v>
      </c>
    </row>
    <row r="2" spans="1:18" ht="42.75" customHeight="1" thickBot="1">
      <c r="A2" s="709" t="s">
        <v>72</v>
      </c>
      <c r="B2" s="711" t="s">
        <v>73</v>
      </c>
      <c r="C2" s="724" t="s">
        <v>4</v>
      </c>
      <c r="D2" s="726" t="s">
        <v>117</v>
      </c>
      <c r="E2" s="720" t="s">
        <v>968</v>
      </c>
      <c r="F2" s="721"/>
      <c r="G2" s="722"/>
      <c r="H2" s="720" t="s">
        <v>968</v>
      </c>
      <c r="I2" s="721"/>
      <c r="J2" s="722"/>
    </row>
    <row r="3" spans="1:18" ht="32.25" thickBot="1">
      <c r="A3" s="710"/>
      <c r="B3" s="712"/>
      <c r="C3" s="725"/>
      <c r="D3" s="727"/>
      <c r="E3" s="207" t="s">
        <v>75</v>
      </c>
      <c r="F3" s="42" t="s">
        <v>76</v>
      </c>
      <c r="G3" s="43" t="s">
        <v>77</v>
      </c>
      <c r="H3" s="207" t="s">
        <v>75</v>
      </c>
      <c r="I3" s="208" t="s">
        <v>76</v>
      </c>
      <c r="J3" s="43" t="s">
        <v>77</v>
      </c>
      <c r="M3" s="212" t="s">
        <v>973</v>
      </c>
      <c r="R3" s="219" t="s">
        <v>977</v>
      </c>
    </row>
    <row r="4" spans="1:18" ht="30" customHeight="1">
      <c r="A4" s="44">
        <v>1</v>
      </c>
      <c r="B4" s="93" t="s">
        <v>78</v>
      </c>
      <c r="C4" s="46" t="s">
        <v>79</v>
      </c>
      <c r="D4" s="55">
        <v>750000</v>
      </c>
      <c r="E4" s="214">
        <f>'پياده رو سازي بدون تخریب  '!J16</f>
        <v>428665.24817700003</v>
      </c>
      <c r="F4" s="55">
        <f>E4*0.9</f>
        <v>385798.72335930006</v>
      </c>
      <c r="G4" s="55">
        <f>E4*0.85</f>
        <v>364365.46095045004</v>
      </c>
      <c r="H4" s="221">
        <f>E4*1.41*1.23</f>
        <v>743434.13991337107</v>
      </c>
      <c r="I4" s="55">
        <f>H4*0.9</f>
        <v>669090.72592203401</v>
      </c>
      <c r="J4" s="59">
        <f>H4*0.85</f>
        <v>631919.01892636542</v>
      </c>
      <c r="K4" s="211" t="s">
        <v>971</v>
      </c>
      <c r="L4" s="59">
        <v>650000</v>
      </c>
      <c r="M4" s="59">
        <f>L4</f>
        <v>650000</v>
      </c>
      <c r="O4" s="217">
        <f>D4/E4</f>
        <v>1.749616987123523</v>
      </c>
      <c r="P4" s="215">
        <f>D4/H4</f>
        <v>1.0088317979147339</v>
      </c>
      <c r="Q4" s="220"/>
      <c r="R4" s="218">
        <f>(D4/H4-1)*100</f>
        <v>0.88317979147338743</v>
      </c>
    </row>
    <row r="5" spans="1:18" ht="30" customHeight="1" thickBot="1">
      <c r="A5" s="47">
        <v>2</v>
      </c>
      <c r="B5" s="94" t="s">
        <v>80</v>
      </c>
      <c r="C5" s="49" t="s">
        <v>79</v>
      </c>
      <c r="D5" s="56">
        <v>850000</v>
      </c>
      <c r="E5" s="56">
        <f>'پياده روسازي با تخريب-نرخ 1400 '!J25</f>
        <v>673740.28182190005</v>
      </c>
      <c r="F5" s="56">
        <f t="shared" ref="F5:F17" si="0">E5*0.9</f>
        <v>606366.25363971002</v>
      </c>
      <c r="G5" s="56">
        <f t="shared" ref="G5:G17" si="1">E5*0.85</f>
        <v>572679.23954861506</v>
      </c>
      <c r="H5" s="222">
        <f>E5*1.41</f>
        <v>949973.79736887896</v>
      </c>
      <c r="I5" s="56">
        <f t="shared" ref="I5:I17" si="2">H5*0.9</f>
        <v>854976.41763199109</v>
      </c>
      <c r="J5" s="60">
        <f t="shared" ref="J5:J17" si="3">H5*0.85</f>
        <v>807477.7277635471</v>
      </c>
      <c r="O5" s="216">
        <f t="shared" ref="O5:O19" si="4">D5/E5</f>
        <v>1.261613744841656</v>
      </c>
      <c r="P5" s="215">
        <f t="shared" ref="P5:P19" si="5">D5/H5</f>
        <v>0.89476152116429508</v>
      </c>
      <c r="R5" s="218">
        <f t="shared" ref="R5:R19" si="6">(D5/H5-1)*100</f>
        <v>-10.523847883570491</v>
      </c>
    </row>
    <row r="6" spans="1:18" ht="30" customHeight="1">
      <c r="A6" s="47">
        <v>3</v>
      </c>
      <c r="B6" s="94" t="s">
        <v>81</v>
      </c>
      <c r="C6" s="49" t="s">
        <v>82</v>
      </c>
      <c r="D6" s="57">
        <v>890000</v>
      </c>
      <c r="E6" s="57">
        <f>'تك جدول 35 با تخريب- نرخ 1400'!J57</f>
        <v>685410.28062407626</v>
      </c>
      <c r="F6" s="56">
        <f t="shared" si="0"/>
        <v>616869.25256166863</v>
      </c>
      <c r="G6" s="56">
        <f t="shared" si="1"/>
        <v>582598.73853046482</v>
      </c>
      <c r="H6" s="222">
        <f>E6*1.41</f>
        <v>966428.49567994743</v>
      </c>
      <c r="I6" s="56">
        <f t="shared" si="2"/>
        <v>869785.64611195272</v>
      </c>
      <c r="J6" s="60">
        <f t="shared" si="3"/>
        <v>821464.22132795525</v>
      </c>
      <c r="K6" s="211" t="s">
        <v>972</v>
      </c>
      <c r="L6" s="59">
        <v>250000</v>
      </c>
      <c r="M6" s="59">
        <f>L6*2</f>
        <v>500000</v>
      </c>
      <c r="O6" s="216">
        <f t="shared" si="4"/>
        <v>1.2984923412436151</v>
      </c>
      <c r="P6" s="215">
        <f t="shared" si="5"/>
        <v>0.92091655407348594</v>
      </c>
      <c r="R6" s="218">
        <f t="shared" si="6"/>
        <v>-7.9083445926514067</v>
      </c>
    </row>
    <row r="7" spans="1:18" ht="30" customHeight="1" thickBot="1">
      <c r="A7" s="47">
        <v>4</v>
      </c>
      <c r="B7" s="94" t="s">
        <v>83</v>
      </c>
      <c r="C7" s="49" t="s">
        <v>82</v>
      </c>
      <c r="D7" s="57">
        <v>550000</v>
      </c>
      <c r="E7" s="213">
        <f>'تك جدول 35 بدون تخریب -نرخ 1400'!J34</f>
        <v>280663.47589544283</v>
      </c>
      <c r="F7" s="56">
        <f t="shared" si="0"/>
        <v>252597.12830589854</v>
      </c>
      <c r="G7" s="56">
        <f t="shared" si="1"/>
        <v>238563.95451112639</v>
      </c>
      <c r="H7" s="222">
        <f t="shared" ref="H7:H19" si="7">E7*1.41*1.23</f>
        <v>486754.66624546645</v>
      </c>
      <c r="I7" s="56">
        <f t="shared" si="2"/>
        <v>438079.19962091983</v>
      </c>
      <c r="J7" s="60">
        <f t="shared" si="3"/>
        <v>413741.46630864649</v>
      </c>
      <c r="O7" s="216">
        <f t="shared" si="4"/>
        <v>1.9596422307721104</v>
      </c>
      <c r="P7" s="215">
        <f t="shared" si="5"/>
        <v>1.129932670686796</v>
      </c>
      <c r="Q7" s="220"/>
      <c r="R7" s="218">
        <f t="shared" si="6"/>
        <v>12.993267068679604</v>
      </c>
    </row>
    <row r="8" spans="1:18" ht="30" customHeight="1">
      <c r="A8" s="47">
        <v>5</v>
      </c>
      <c r="B8" s="94" t="s">
        <v>84</v>
      </c>
      <c r="C8" s="49" t="s">
        <v>82</v>
      </c>
      <c r="D8" s="57">
        <v>1080000</v>
      </c>
      <c r="E8" s="57">
        <f>'تك جدول50با تخريب-نرخ1400'!J56</f>
        <v>749111.36572477093</v>
      </c>
      <c r="F8" s="56">
        <f t="shared" si="0"/>
        <v>674200.22915229388</v>
      </c>
      <c r="G8" s="56">
        <f t="shared" si="1"/>
        <v>636744.66086605529</v>
      </c>
      <c r="H8" s="222">
        <f>E8*1.41</f>
        <v>1056247.025671927</v>
      </c>
      <c r="I8" s="56">
        <f t="shared" si="2"/>
        <v>950622.3231047343</v>
      </c>
      <c r="J8" s="60">
        <f t="shared" si="3"/>
        <v>897809.97182113794</v>
      </c>
      <c r="K8" s="211" t="s">
        <v>972</v>
      </c>
      <c r="L8" s="59">
        <v>330000</v>
      </c>
      <c r="M8" s="59">
        <f>L8*2</f>
        <v>660000</v>
      </c>
      <c r="O8" s="216">
        <f t="shared" si="4"/>
        <v>1.4417082017639551</v>
      </c>
      <c r="P8" s="215">
        <f t="shared" si="5"/>
        <v>1.0224880863574148</v>
      </c>
      <c r="R8" s="218">
        <f t="shared" si="6"/>
        <v>2.2488086357414838</v>
      </c>
    </row>
    <row r="9" spans="1:18" ht="30" customHeight="1" thickBot="1">
      <c r="A9" s="47">
        <v>6</v>
      </c>
      <c r="B9" s="94" t="s">
        <v>85</v>
      </c>
      <c r="C9" s="49" t="s">
        <v>82</v>
      </c>
      <c r="D9" s="57">
        <v>800000</v>
      </c>
      <c r="E9" s="213">
        <f>'تك جدول50 -بدون تخریب -نرخ 1400'!J34</f>
        <v>404775.88881961617</v>
      </c>
      <c r="F9" s="56">
        <f t="shared" si="0"/>
        <v>364298.29993765458</v>
      </c>
      <c r="G9" s="56">
        <f t="shared" si="1"/>
        <v>344059.50549667375</v>
      </c>
      <c r="H9" s="222">
        <f t="shared" si="7"/>
        <v>702002.82397986029</v>
      </c>
      <c r="I9" s="56">
        <f t="shared" si="2"/>
        <v>631802.54158187425</v>
      </c>
      <c r="J9" s="60">
        <f t="shared" si="3"/>
        <v>596702.40038288129</v>
      </c>
      <c r="O9" s="216">
        <f t="shared" si="4"/>
        <v>1.9764023058115276</v>
      </c>
      <c r="P9" s="215">
        <f t="shared" si="5"/>
        <v>1.1395965552739018</v>
      </c>
      <c r="Q9" s="220"/>
      <c r="R9" s="218">
        <f t="shared" si="6"/>
        <v>13.959655527390179</v>
      </c>
    </row>
    <row r="10" spans="1:18" ht="30" customHeight="1">
      <c r="A10" s="47">
        <v>7</v>
      </c>
      <c r="B10" s="94" t="s">
        <v>86</v>
      </c>
      <c r="C10" s="49" t="s">
        <v>82</v>
      </c>
      <c r="D10" s="57">
        <v>1600000</v>
      </c>
      <c r="E10" s="57">
        <f>'اجراي نهر50با تخريب-نرخ1400'!J58</f>
        <v>1204060.9468784998</v>
      </c>
      <c r="F10" s="56">
        <f t="shared" si="0"/>
        <v>1083654.8521906498</v>
      </c>
      <c r="G10" s="56">
        <f t="shared" si="1"/>
        <v>1023451.8048467248</v>
      </c>
      <c r="H10" s="222">
        <f>E10*1.41</f>
        <v>1697725.9350986846</v>
      </c>
      <c r="I10" s="56">
        <f t="shared" si="2"/>
        <v>1527953.3415888161</v>
      </c>
      <c r="J10" s="60">
        <f t="shared" si="3"/>
        <v>1443067.0448338818</v>
      </c>
      <c r="K10" s="211" t="s">
        <v>974</v>
      </c>
      <c r="L10" s="59">
        <f>L8*2</f>
        <v>660000</v>
      </c>
      <c r="M10" s="59">
        <f>L10*2</f>
        <v>1320000</v>
      </c>
      <c r="O10" s="216">
        <f t="shared" si="4"/>
        <v>1.3288363883472536</v>
      </c>
      <c r="P10" s="215">
        <f t="shared" si="5"/>
        <v>0.94243715485620827</v>
      </c>
      <c r="R10" s="218">
        <f t="shared" si="6"/>
        <v>-5.756284514379173</v>
      </c>
    </row>
    <row r="11" spans="1:18" ht="30" customHeight="1">
      <c r="A11" s="47">
        <v>8</v>
      </c>
      <c r="B11" s="94" t="s">
        <v>87</v>
      </c>
      <c r="C11" s="49" t="s">
        <v>82</v>
      </c>
      <c r="D11" s="57">
        <v>1100000</v>
      </c>
      <c r="E11" s="57">
        <f>'اجراي نهر50بدون تخریب-نرخ1400'!J36</f>
        <v>644313.43424136878</v>
      </c>
      <c r="F11" s="56">
        <f t="shared" si="0"/>
        <v>579882.09081723192</v>
      </c>
      <c r="G11" s="56">
        <f t="shared" si="1"/>
        <v>547666.41910516343</v>
      </c>
      <c r="H11" s="222">
        <f t="shared" si="7"/>
        <v>1117432.7890048057</v>
      </c>
      <c r="I11" s="56">
        <f t="shared" si="2"/>
        <v>1005689.5101043251</v>
      </c>
      <c r="J11" s="60">
        <f t="shared" si="3"/>
        <v>949817.87065408484</v>
      </c>
      <c r="O11" s="216">
        <f t="shared" si="4"/>
        <v>1.7072436201724837</v>
      </c>
      <c r="P11" s="215">
        <f t="shared" si="5"/>
        <v>0.98439925051749066</v>
      </c>
      <c r="Q11" s="220"/>
      <c r="R11" s="218">
        <f t="shared" si="6"/>
        <v>-1.5600749482509335</v>
      </c>
    </row>
    <row r="12" spans="1:18" ht="30" customHeight="1">
      <c r="A12" s="47">
        <v>9</v>
      </c>
      <c r="B12" s="94" t="s">
        <v>88</v>
      </c>
      <c r="C12" s="49" t="s">
        <v>82</v>
      </c>
      <c r="D12" s="57">
        <v>1700000</v>
      </c>
      <c r="E12" s="57">
        <f>'نهرخوابيده50 با تخريب-نرخ1400'!J58</f>
        <v>1190769.6866244427</v>
      </c>
      <c r="F12" s="56">
        <f t="shared" si="0"/>
        <v>1071692.7179619984</v>
      </c>
      <c r="G12" s="56">
        <f t="shared" si="1"/>
        <v>1012154.2336307763</v>
      </c>
      <c r="H12" s="222">
        <f>E12*1.41</f>
        <v>1678985.2581404641</v>
      </c>
      <c r="I12" s="56">
        <f t="shared" si="2"/>
        <v>1511086.7323264177</v>
      </c>
      <c r="J12" s="60">
        <f t="shared" si="3"/>
        <v>1427137.4694193944</v>
      </c>
      <c r="O12" s="216">
        <f t="shared" si="4"/>
        <v>1.427648032273233</v>
      </c>
      <c r="P12" s="215">
        <f t="shared" si="5"/>
        <v>1.0125163349455555</v>
      </c>
      <c r="R12" s="218">
        <f t="shared" si="6"/>
        <v>1.2516334945555485</v>
      </c>
    </row>
    <row r="13" spans="1:18" ht="30" customHeight="1">
      <c r="A13" s="47">
        <v>10</v>
      </c>
      <c r="B13" s="94" t="s">
        <v>89</v>
      </c>
      <c r="C13" s="49" t="s">
        <v>82</v>
      </c>
      <c r="D13" s="57">
        <v>990000</v>
      </c>
      <c r="E13" s="57">
        <f>'نهر خوابيده50بدون تخریب-نرخ1400'!J36</f>
        <v>553821.77767138241</v>
      </c>
      <c r="F13" s="56">
        <f t="shared" si="0"/>
        <v>498439.59990424418</v>
      </c>
      <c r="G13" s="56">
        <f t="shared" si="1"/>
        <v>470748.51102067501</v>
      </c>
      <c r="H13" s="222">
        <f t="shared" si="7"/>
        <v>960493.1090154784</v>
      </c>
      <c r="I13" s="56">
        <f t="shared" si="2"/>
        <v>864443.79811393062</v>
      </c>
      <c r="J13" s="60">
        <f t="shared" si="3"/>
        <v>816419.14266315661</v>
      </c>
      <c r="O13" s="216">
        <f t="shared" si="4"/>
        <v>1.7875786758740098</v>
      </c>
      <c r="P13" s="215">
        <f t="shared" si="5"/>
        <v>1.0307205649968345</v>
      </c>
      <c r="R13" s="218">
        <f t="shared" si="6"/>
        <v>3.072056499683451</v>
      </c>
    </row>
    <row r="14" spans="1:18" ht="30" customHeight="1">
      <c r="A14" s="47">
        <v>11</v>
      </c>
      <c r="B14" s="94" t="s">
        <v>90</v>
      </c>
      <c r="C14" s="49" t="s">
        <v>82</v>
      </c>
      <c r="D14" s="57">
        <v>1500000</v>
      </c>
      <c r="E14" s="57">
        <f>'نهر كانيو با تخريب-نرخ1400'!J61</f>
        <v>999745.60218926449</v>
      </c>
      <c r="F14" s="56">
        <f t="shared" si="0"/>
        <v>899771.04197033809</v>
      </c>
      <c r="G14" s="56">
        <f t="shared" si="1"/>
        <v>849783.76186087483</v>
      </c>
      <c r="H14" s="222">
        <f>E14*1.41</f>
        <v>1409641.2990868629</v>
      </c>
      <c r="I14" s="56">
        <f t="shared" si="2"/>
        <v>1268677.1691781767</v>
      </c>
      <c r="J14" s="60">
        <f t="shared" si="3"/>
        <v>1198195.1042238334</v>
      </c>
      <c r="O14" s="216">
        <f t="shared" si="4"/>
        <v>1.5003816938181749</v>
      </c>
      <c r="P14" s="215">
        <f t="shared" si="5"/>
        <v>1.0641004920696275</v>
      </c>
      <c r="R14" s="218">
        <f t="shared" si="6"/>
        <v>6.4100492069627535</v>
      </c>
    </row>
    <row r="15" spans="1:18" ht="30" customHeight="1">
      <c r="A15" s="47">
        <v>12</v>
      </c>
      <c r="B15" s="94" t="s">
        <v>91</v>
      </c>
      <c r="C15" s="49" t="s">
        <v>82</v>
      </c>
      <c r="D15" s="57">
        <v>990000</v>
      </c>
      <c r="E15" s="213">
        <f>'نهر كانيو بدون تخریب -نرخ1400'!J39</f>
        <v>494985.95436915313</v>
      </c>
      <c r="F15" s="56">
        <f t="shared" si="0"/>
        <v>445487.35893223784</v>
      </c>
      <c r="G15" s="56">
        <f t="shared" si="1"/>
        <v>420738.06121378014</v>
      </c>
      <c r="H15" s="222">
        <f t="shared" si="7"/>
        <v>858454.14066242229</v>
      </c>
      <c r="I15" s="56">
        <f t="shared" si="2"/>
        <v>772608.72659618012</v>
      </c>
      <c r="J15" s="60">
        <f t="shared" si="3"/>
        <v>729686.01956305897</v>
      </c>
      <c r="O15" s="216">
        <f t="shared" si="4"/>
        <v>2.0000567516339518</v>
      </c>
      <c r="P15" s="215">
        <f t="shared" si="5"/>
        <v>1.1532357444697872</v>
      </c>
      <c r="Q15" s="220"/>
      <c r="R15" s="218">
        <f t="shared" si="6"/>
        <v>15.323574446978716</v>
      </c>
    </row>
    <row r="16" spans="1:18" ht="30" customHeight="1">
      <c r="A16" s="47">
        <v>13</v>
      </c>
      <c r="B16" s="94" t="s">
        <v>93</v>
      </c>
      <c r="C16" s="49" t="s">
        <v>92</v>
      </c>
      <c r="D16" s="57">
        <v>1500000</v>
      </c>
      <c r="E16" s="57">
        <f>'لاشه چيني -نرخ1400'!J11</f>
        <v>1152453.94542674</v>
      </c>
      <c r="F16" s="56">
        <f t="shared" si="0"/>
        <v>1037208.550884066</v>
      </c>
      <c r="G16" s="56">
        <f t="shared" si="1"/>
        <v>979585.853612729</v>
      </c>
      <c r="H16" s="222">
        <f>E16*1.41</f>
        <v>1624960.0630517034</v>
      </c>
      <c r="I16" s="56">
        <f t="shared" si="2"/>
        <v>1462464.0567465331</v>
      </c>
      <c r="J16" s="60">
        <f t="shared" si="3"/>
        <v>1381216.0535939478</v>
      </c>
      <c r="O16" s="216">
        <f t="shared" si="4"/>
        <v>1.3015704496933869</v>
      </c>
      <c r="P16" s="215">
        <f t="shared" si="5"/>
        <v>0.92309960971162197</v>
      </c>
      <c r="R16" s="218">
        <f t="shared" si="6"/>
        <v>-7.6900390288378029</v>
      </c>
    </row>
    <row r="17" spans="1:18" ht="30" customHeight="1">
      <c r="A17" s="47">
        <v>14</v>
      </c>
      <c r="B17" s="94" t="s">
        <v>94</v>
      </c>
      <c r="C17" s="49" t="s">
        <v>82</v>
      </c>
      <c r="D17" s="57">
        <v>500000</v>
      </c>
      <c r="E17" s="213">
        <f>'كف نهر 50 با تخريب-نرخ1400'!J21</f>
        <v>141281.36291287839</v>
      </c>
      <c r="F17" s="56">
        <f t="shared" si="0"/>
        <v>127153.22662159055</v>
      </c>
      <c r="G17" s="56">
        <f t="shared" si="1"/>
        <v>120089.15847594664</v>
      </c>
      <c r="H17" s="222">
        <f t="shared" si="7"/>
        <v>245024.26769980497</v>
      </c>
      <c r="I17" s="56">
        <f t="shared" si="2"/>
        <v>220521.84092982448</v>
      </c>
      <c r="J17" s="60">
        <f t="shared" si="3"/>
        <v>208270.62754483422</v>
      </c>
      <c r="O17" s="216">
        <f t="shared" si="4"/>
        <v>3.5390372069692351</v>
      </c>
      <c r="P17" s="215">
        <f t="shared" si="5"/>
        <v>2.0406141999476648</v>
      </c>
      <c r="Q17" s="220"/>
      <c r="R17" s="218">
        <f t="shared" si="6"/>
        <v>104.06141999476648</v>
      </c>
    </row>
    <row r="18" spans="1:18" ht="30" customHeight="1">
      <c r="A18" s="47">
        <v>15</v>
      </c>
      <c r="B18" s="94" t="s">
        <v>95</v>
      </c>
      <c r="C18" s="49" t="s">
        <v>82</v>
      </c>
      <c r="D18" s="57">
        <v>1490000</v>
      </c>
      <c r="E18" s="57">
        <f>'نهر20سانتي با تخريب -نرخ1400'!J58</f>
        <v>1031039.6102503126</v>
      </c>
      <c r="F18" s="56">
        <f>E18*0.9</f>
        <v>927935.64922528132</v>
      </c>
      <c r="G18" s="56">
        <f>E18*0.85</f>
        <v>876383.66871276568</v>
      </c>
      <c r="H18" s="222">
        <f>E18*1.41</f>
        <v>1453765.8504529407</v>
      </c>
      <c r="I18" s="56">
        <f>H18*0.9</f>
        <v>1308389.2654076465</v>
      </c>
      <c r="J18" s="60">
        <f>H18*0.85</f>
        <v>1235700.9728849996</v>
      </c>
      <c r="O18" s="216">
        <f t="shared" si="4"/>
        <v>1.4451433147541852</v>
      </c>
      <c r="P18" s="215">
        <f t="shared" si="5"/>
        <v>1.024924336705096</v>
      </c>
      <c r="R18" s="218">
        <f t="shared" si="6"/>
        <v>2.4924336705095973</v>
      </c>
    </row>
    <row r="19" spans="1:18" ht="30" customHeight="1" thickBot="1">
      <c r="A19" s="50">
        <v>16</v>
      </c>
      <c r="B19" s="95" t="s">
        <v>96</v>
      </c>
      <c r="C19" s="52" t="s">
        <v>82</v>
      </c>
      <c r="D19" s="58">
        <v>600000</v>
      </c>
      <c r="E19" s="58">
        <f>'نهر 20سانتي بدون تخریب- نرخ1400'!J36</f>
        <v>335728.79160183965</v>
      </c>
      <c r="F19" s="61">
        <f>E19*0.9</f>
        <v>302155.9124416557</v>
      </c>
      <c r="G19" s="61">
        <f>E19*0.85</f>
        <v>285369.47286156367</v>
      </c>
      <c r="H19" s="223">
        <f t="shared" si="7"/>
        <v>582254.44327507052</v>
      </c>
      <c r="I19" s="61">
        <f>H19*0.9</f>
        <v>524028.99894756346</v>
      </c>
      <c r="J19" s="62">
        <f>H19*0.85</f>
        <v>494916.27678380994</v>
      </c>
      <c r="O19" s="216">
        <f t="shared" si="4"/>
        <v>1.7871568212462843</v>
      </c>
      <c r="P19" s="215">
        <f t="shared" si="5"/>
        <v>1.0304773229811937</v>
      </c>
      <c r="R19" s="218">
        <f t="shared" si="6"/>
        <v>3.0477322981193655</v>
      </c>
    </row>
    <row r="20" spans="1:18" ht="18">
      <c r="Q20" s="225" t="s">
        <v>978</v>
      </c>
      <c r="R20" s="226">
        <f>SUM(R4:R19)</f>
        <v>132.30521966717077</v>
      </c>
    </row>
    <row r="21" spans="1:18" ht="18.75">
      <c r="B21" s="108"/>
      <c r="Q21" s="225" t="s">
        <v>979</v>
      </c>
      <c r="R21" s="226">
        <f>AVERAGE(R4:R19)</f>
        <v>8.2690762291981734</v>
      </c>
    </row>
  </sheetData>
  <mergeCells count="7">
    <mergeCell ref="H2:J2"/>
    <mergeCell ref="A1:E1"/>
    <mergeCell ref="A2:A3"/>
    <mergeCell ref="B2:B3"/>
    <mergeCell ref="C2:C3"/>
    <mergeCell ref="E2:G2"/>
    <mergeCell ref="D2:D3"/>
  </mergeCells>
  <printOptions horizontalCentered="1"/>
  <pageMargins left="0.25" right="0.25"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417"/>
  <sheetViews>
    <sheetView rightToLeft="1" showWhiteSpace="0" workbookViewId="0">
      <selection activeCell="B15" sqref="B15"/>
    </sheetView>
  </sheetViews>
  <sheetFormatPr defaultColWidth="7.75" defaultRowHeight="18.75"/>
  <cols>
    <col min="1" max="1" width="8.875" style="179" bestFit="1" customWidth="1"/>
    <col min="2" max="2" width="58.375" style="172" customWidth="1"/>
    <col min="3" max="3" width="11.25" style="180" customWidth="1"/>
    <col min="4" max="4" width="10.375" style="181" bestFit="1" customWidth="1"/>
    <col min="5" max="16384" width="7.75" style="172"/>
  </cols>
  <sheetData>
    <row r="1" spans="1:4" ht="42">
      <c r="A1" s="169" t="s">
        <v>128</v>
      </c>
      <c r="B1" s="169" t="s">
        <v>129</v>
      </c>
      <c r="C1" s="170" t="s">
        <v>130</v>
      </c>
      <c r="D1" s="171" t="s">
        <v>131</v>
      </c>
    </row>
    <row r="2" spans="1:4">
      <c r="A2" s="173" t="s">
        <v>132</v>
      </c>
      <c r="B2" s="174" t="s">
        <v>133</v>
      </c>
      <c r="C2" s="175" t="s">
        <v>134</v>
      </c>
      <c r="D2" s="176">
        <v>918583.9</v>
      </c>
    </row>
    <row r="3" spans="1:4">
      <c r="A3" s="173" t="s">
        <v>135</v>
      </c>
      <c r="B3" s="174" t="s">
        <v>136</v>
      </c>
      <c r="C3" s="175" t="s">
        <v>134</v>
      </c>
      <c r="D3" s="176">
        <v>750036.8</v>
      </c>
    </row>
    <row r="4" spans="1:4">
      <c r="A4" s="173" t="s">
        <v>137</v>
      </c>
      <c r="B4" s="174" t="s">
        <v>138</v>
      </c>
      <c r="C4" s="175" t="s">
        <v>134</v>
      </c>
      <c r="D4" s="176">
        <v>594175.19999999995</v>
      </c>
    </row>
    <row r="5" spans="1:4">
      <c r="A5" s="173" t="s">
        <v>139</v>
      </c>
      <c r="B5" s="174" t="s">
        <v>140</v>
      </c>
      <c r="C5" s="175" t="s">
        <v>134</v>
      </c>
      <c r="D5" s="176">
        <v>349337.9</v>
      </c>
    </row>
    <row r="6" spans="1:4">
      <c r="A6" s="173" t="s">
        <v>141</v>
      </c>
      <c r="B6" s="174" t="s">
        <v>142</v>
      </c>
      <c r="C6" s="175" t="s">
        <v>134</v>
      </c>
      <c r="D6" s="176">
        <v>460605.8</v>
      </c>
    </row>
    <row r="7" spans="1:4">
      <c r="A7" s="173" t="s">
        <v>143</v>
      </c>
      <c r="B7" s="174" t="s">
        <v>144</v>
      </c>
      <c r="C7" s="175" t="s">
        <v>134</v>
      </c>
      <c r="D7" s="176">
        <v>400539.6</v>
      </c>
    </row>
    <row r="8" spans="1:4">
      <c r="A8" s="173" t="s">
        <v>145</v>
      </c>
      <c r="B8" s="174" t="s">
        <v>146</v>
      </c>
      <c r="C8" s="175" t="s">
        <v>134</v>
      </c>
      <c r="D8" s="176">
        <v>301160.8</v>
      </c>
    </row>
    <row r="9" spans="1:4">
      <c r="A9" s="173" t="s">
        <v>147</v>
      </c>
      <c r="B9" s="174" t="s">
        <v>148</v>
      </c>
      <c r="C9" s="175" t="s">
        <v>134</v>
      </c>
      <c r="D9" s="176">
        <v>273034.40000000002</v>
      </c>
    </row>
    <row r="10" spans="1:4">
      <c r="A10" s="173" t="s">
        <v>149</v>
      </c>
      <c r="B10" s="174" t="s">
        <v>150</v>
      </c>
      <c r="C10" s="175" t="s">
        <v>134</v>
      </c>
      <c r="D10" s="176">
        <v>436544</v>
      </c>
    </row>
    <row r="11" spans="1:4">
      <c r="A11" s="173" t="s">
        <v>151</v>
      </c>
      <c r="B11" s="174" t="s">
        <v>152</v>
      </c>
      <c r="C11" s="175" t="s">
        <v>134</v>
      </c>
      <c r="D11" s="176">
        <v>312039.09999999998</v>
      </c>
    </row>
    <row r="12" spans="1:4">
      <c r="A12" s="173" t="s">
        <v>153</v>
      </c>
      <c r="B12" s="174" t="s">
        <v>154</v>
      </c>
      <c r="C12" s="175" t="s">
        <v>134</v>
      </c>
      <c r="D12" s="176">
        <v>220651.3</v>
      </c>
    </row>
    <row r="13" spans="1:4">
      <c r="A13" s="173" t="s">
        <v>155</v>
      </c>
      <c r="B13" s="184" t="s">
        <v>156</v>
      </c>
      <c r="C13" s="175" t="s">
        <v>134</v>
      </c>
      <c r="D13" s="183">
        <v>162558.39999999999</v>
      </c>
    </row>
    <row r="14" spans="1:4">
      <c r="A14" s="173" t="s">
        <v>157</v>
      </c>
      <c r="B14" s="174" t="s">
        <v>158</v>
      </c>
      <c r="C14" s="175" t="s">
        <v>134</v>
      </c>
      <c r="D14" s="176">
        <v>180840.7</v>
      </c>
    </row>
    <row r="15" spans="1:4">
      <c r="A15" s="173" t="s">
        <v>159</v>
      </c>
      <c r="B15" s="174" t="s">
        <v>160</v>
      </c>
      <c r="C15" s="175" t="s">
        <v>134</v>
      </c>
      <c r="D15" s="176">
        <v>307175.90000000002</v>
      </c>
    </row>
    <row r="16" spans="1:4">
      <c r="A16" s="173" t="s">
        <v>161</v>
      </c>
      <c r="B16" s="174" t="s">
        <v>162</v>
      </c>
      <c r="C16" s="175" t="s">
        <v>134</v>
      </c>
      <c r="D16" s="176">
        <v>143183.29999999999</v>
      </c>
    </row>
    <row r="17" spans="1:4">
      <c r="A17" s="173" t="s">
        <v>163</v>
      </c>
      <c r="B17" s="174" t="s">
        <v>164</v>
      </c>
      <c r="C17" s="175" t="s">
        <v>134</v>
      </c>
      <c r="D17" s="176">
        <v>282248.09999999998</v>
      </c>
    </row>
    <row r="18" spans="1:4">
      <c r="A18" s="173" t="s">
        <v>165</v>
      </c>
      <c r="B18" s="174" t="s">
        <v>166</v>
      </c>
      <c r="C18" s="175" t="s">
        <v>134</v>
      </c>
      <c r="D18" s="176">
        <v>449954.5</v>
      </c>
    </row>
    <row r="19" spans="1:4">
      <c r="A19" s="173" t="s">
        <v>167</v>
      </c>
      <c r="B19" s="174" t="s">
        <v>168</v>
      </c>
      <c r="C19" s="175" t="s">
        <v>134</v>
      </c>
      <c r="D19" s="176">
        <v>368826.2</v>
      </c>
    </row>
    <row r="20" spans="1:4">
      <c r="A20" s="173" t="s">
        <v>169</v>
      </c>
      <c r="B20" s="174" t="s">
        <v>170</v>
      </c>
      <c r="C20" s="175" t="s">
        <v>134</v>
      </c>
      <c r="D20" s="176">
        <v>301160.8</v>
      </c>
    </row>
    <row r="21" spans="1:4">
      <c r="A21" s="173" t="s">
        <v>171</v>
      </c>
      <c r="B21" s="174" t="s">
        <v>172</v>
      </c>
      <c r="C21" s="175" t="s">
        <v>134</v>
      </c>
      <c r="D21" s="176">
        <v>174456.2</v>
      </c>
    </row>
    <row r="22" spans="1:4">
      <c r="A22" s="173" t="s">
        <v>173</v>
      </c>
      <c r="B22" s="174" t="s">
        <v>174</v>
      </c>
      <c r="C22" s="175" t="s">
        <v>134</v>
      </c>
      <c r="D22" s="176">
        <v>265942.40000000002</v>
      </c>
    </row>
    <row r="23" spans="1:4">
      <c r="A23" s="173" t="s">
        <v>175</v>
      </c>
      <c r="B23" s="174" t="s">
        <v>176</v>
      </c>
      <c r="C23" s="175" t="s">
        <v>134</v>
      </c>
      <c r="D23" s="176">
        <v>220651.3</v>
      </c>
    </row>
    <row r="24" spans="1:4">
      <c r="A24" s="173" t="s">
        <v>177</v>
      </c>
      <c r="B24" s="174" t="s">
        <v>178</v>
      </c>
      <c r="C24" s="175" t="s">
        <v>134</v>
      </c>
      <c r="D24" s="176">
        <v>174456.2</v>
      </c>
    </row>
    <row r="25" spans="1:4">
      <c r="A25" s="173" t="s">
        <v>179</v>
      </c>
      <c r="B25" s="174" t="s">
        <v>180</v>
      </c>
      <c r="C25" s="175" t="s">
        <v>134</v>
      </c>
      <c r="D25" s="176">
        <v>379402.5</v>
      </c>
    </row>
    <row r="26" spans="1:4">
      <c r="A26" s="173" t="s">
        <v>181</v>
      </c>
      <c r="B26" s="174" t="s">
        <v>182</v>
      </c>
      <c r="C26" s="175" t="s">
        <v>134</v>
      </c>
      <c r="D26" s="176">
        <v>306203.09999999998</v>
      </c>
    </row>
    <row r="27" spans="1:4">
      <c r="A27" s="173" t="s">
        <v>183</v>
      </c>
      <c r="B27" s="174" t="s">
        <v>184</v>
      </c>
      <c r="C27" s="175" t="s">
        <v>134</v>
      </c>
      <c r="D27" s="176">
        <v>240573.7</v>
      </c>
    </row>
    <row r="28" spans="1:4">
      <c r="A28" s="173" t="s">
        <v>185</v>
      </c>
      <c r="B28" s="174" t="s">
        <v>186</v>
      </c>
      <c r="C28" s="175" t="s">
        <v>134</v>
      </c>
      <c r="D28" s="176">
        <v>182020.3</v>
      </c>
    </row>
    <row r="29" spans="1:4">
      <c r="A29" s="173" t="s">
        <v>187</v>
      </c>
      <c r="B29" s="174" t="s">
        <v>188</v>
      </c>
      <c r="C29" s="175" t="s">
        <v>134</v>
      </c>
      <c r="D29" s="176">
        <v>174456.2</v>
      </c>
    </row>
    <row r="30" spans="1:4">
      <c r="A30" s="173" t="s">
        <v>189</v>
      </c>
      <c r="B30" s="174" t="s">
        <v>190</v>
      </c>
      <c r="C30" s="175" t="s">
        <v>134</v>
      </c>
      <c r="D30" s="176">
        <v>257274.7</v>
      </c>
    </row>
    <row r="31" spans="1:4">
      <c r="A31" s="173" t="s">
        <v>191</v>
      </c>
      <c r="B31" s="174" t="s">
        <v>192</v>
      </c>
      <c r="C31" s="175" t="s">
        <v>134</v>
      </c>
      <c r="D31" s="176">
        <v>221969.4</v>
      </c>
    </row>
    <row r="32" spans="1:4">
      <c r="A32" s="173" t="s">
        <v>193</v>
      </c>
      <c r="B32" s="174" t="s">
        <v>194</v>
      </c>
      <c r="C32" s="175" t="s">
        <v>134</v>
      </c>
      <c r="D32" s="176">
        <v>274047.7</v>
      </c>
    </row>
    <row r="33" spans="1:4">
      <c r="A33" s="173" t="s">
        <v>195</v>
      </c>
      <c r="B33" s="184" t="s">
        <v>196</v>
      </c>
      <c r="C33" s="175" t="s">
        <v>134</v>
      </c>
      <c r="D33" s="183">
        <v>190388.5</v>
      </c>
    </row>
    <row r="34" spans="1:4">
      <c r="A34" s="173" t="s">
        <v>197</v>
      </c>
      <c r="B34" s="184" t="s">
        <v>61</v>
      </c>
      <c r="C34" s="175" t="s">
        <v>134</v>
      </c>
      <c r="D34" s="176">
        <v>240573.7</v>
      </c>
    </row>
    <row r="35" spans="1:4">
      <c r="A35" s="173" t="s">
        <v>198</v>
      </c>
      <c r="B35" s="174" t="s">
        <v>199</v>
      </c>
      <c r="C35" s="175" t="s">
        <v>134</v>
      </c>
      <c r="D35" s="176">
        <v>301160.8</v>
      </c>
    </row>
    <row r="36" spans="1:4">
      <c r="A36" s="173" t="s">
        <v>200</v>
      </c>
      <c r="B36" s="174" t="s">
        <v>201</v>
      </c>
      <c r="C36" s="175" t="s">
        <v>134</v>
      </c>
      <c r="D36" s="176">
        <v>240573.7</v>
      </c>
    </row>
    <row r="37" spans="1:4">
      <c r="A37" s="173" t="s">
        <v>202</v>
      </c>
      <c r="B37" s="174" t="s">
        <v>203</v>
      </c>
      <c r="C37" s="175" t="s">
        <v>134</v>
      </c>
      <c r="D37" s="176">
        <v>257274.7</v>
      </c>
    </row>
    <row r="38" spans="1:4">
      <c r="A38" s="173" t="s">
        <v>204</v>
      </c>
      <c r="B38" s="174" t="s">
        <v>205</v>
      </c>
      <c r="C38" s="175" t="s">
        <v>134</v>
      </c>
      <c r="D38" s="176">
        <v>240573.7</v>
      </c>
    </row>
    <row r="39" spans="1:4">
      <c r="A39" s="173" t="s">
        <v>206</v>
      </c>
      <c r="B39" s="174" t="s">
        <v>207</v>
      </c>
      <c r="C39" s="175" t="s">
        <v>134</v>
      </c>
      <c r="D39" s="176">
        <v>220641.9</v>
      </c>
    </row>
    <row r="40" spans="1:4">
      <c r="A40" s="173" t="s">
        <v>208</v>
      </c>
      <c r="B40" s="174" t="s">
        <v>209</v>
      </c>
      <c r="C40" s="175" t="s">
        <v>134</v>
      </c>
      <c r="D40" s="176">
        <v>532781.9</v>
      </c>
    </row>
    <row r="41" spans="1:4">
      <c r="A41" s="173" t="s">
        <v>210</v>
      </c>
      <c r="B41" s="174" t="s">
        <v>211</v>
      </c>
      <c r="C41" s="175" t="s">
        <v>134</v>
      </c>
      <c r="D41" s="176">
        <v>166486.6</v>
      </c>
    </row>
    <row r="42" spans="1:4">
      <c r="A42" s="173" t="s">
        <v>212</v>
      </c>
      <c r="B42" s="174" t="s">
        <v>213</v>
      </c>
      <c r="C42" s="175" t="s">
        <v>134</v>
      </c>
      <c r="D42" s="176">
        <v>174456.2</v>
      </c>
    </row>
    <row r="43" spans="1:4">
      <c r="A43" s="173" t="s">
        <v>214</v>
      </c>
      <c r="B43" s="203" t="s">
        <v>215</v>
      </c>
      <c r="C43" s="204" t="s">
        <v>134</v>
      </c>
      <c r="D43" s="205">
        <v>174456.2</v>
      </c>
    </row>
    <row r="44" spans="1:4">
      <c r="A44" s="173" t="s">
        <v>216</v>
      </c>
      <c r="B44" s="174" t="s">
        <v>217</v>
      </c>
      <c r="C44" s="175" t="s">
        <v>134</v>
      </c>
      <c r="D44" s="176">
        <v>145963.1</v>
      </c>
    </row>
    <row r="45" spans="1:4">
      <c r="A45" s="173" t="s">
        <v>218</v>
      </c>
      <c r="B45" s="174" t="s">
        <v>219</v>
      </c>
      <c r="C45" s="175" t="s">
        <v>134</v>
      </c>
      <c r="D45" s="176">
        <v>174456.2</v>
      </c>
    </row>
    <row r="46" spans="1:4">
      <c r="A46" s="173" t="s">
        <v>220</v>
      </c>
      <c r="B46" s="174" t="s">
        <v>221</v>
      </c>
      <c r="C46" s="175" t="s">
        <v>134</v>
      </c>
      <c r="D46" s="176">
        <v>532781.9</v>
      </c>
    </row>
    <row r="47" spans="1:4">
      <c r="A47" s="173" t="s">
        <v>222</v>
      </c>
      <c r="B47" s="174" t="s">
        <v>223</v>
      </c>
      <c r="C47" s="175" t="s">
        <v>134</v>
      </c>
      <c r="D47" s="176">
        <v>174456.2</v>
      </c>
    </row>
    <row r="48" spans="1:4">
      <c r="A48" s="173" t="s">
        <v>224</v>
      </c>
      <c r="B48" s="190" t="s">
        <v>225</v>
      </c>
      <c r="C48" s="194" t="s">
        <v>134</v>
      </c>
      <c r="D48" s="195">
        <v>149775.6</v>
      </c>
    </row>
    <row r="49" spans="1:4">
      <c r="A49" s="173" t="s">
        <v>226</v>
      </c>
      <c r="B49" s="190" t="s">
        <v>227</v>
      </c>
      <c r="C49" s="194" t="s">
        <v>134</v>
      </c>
      <c r="D49" s="195">
        <v>174456.2</v>
      </c>
    </row>
    <row r="50" spans="1:4">
      <c r="A50" s="173" t="s">
        <v>228</v>
      </c>
      <c r="B50" s="190" t="s">
        <v>39</v>
      </c>
      <c r="C50" s="194" t="s">
        <v>134</v>
      </c>
      <c r="D50" s="195">
        <v>228675.5</v>
      </c>
    </row>
    <row r="51" spans="1:4">
      <c r="A51" s="173" t="s">
        <v>229</v>
      </c>
      <c r="B51" s="174" t="s">
        <v>230</v>
      </c>
      <c r="C51" s="175" t="s">
        <v>134</v>
      </c>
      <c r="D51" s="176">
        <v>228657.2</v>
      </c>
    </row>
    <row r="52" spans="1:4">
      <c r="A52" s="173" t="s">
        <v>231</v>
      </c>
      <c r="B52" s="174" t="s">
        <v>232</v>
      </c>
      <c r="C52" s="175" t="s">
        <v>134</v>
      </c>
      <c r="D52" s="176">
        <v>228657.2</v>
      </c>
    </row>
    <row r="53" spans="1:4">
      <c r="A53" s="173" t="s">
        <v>233</v>
      </c>
      <c r="B53" s="174" t="s">
        <v>234</v>
      </c>
      <c r="C53" s="175" t="s">
        <v>134</v>
      </c>
      <c r="D53" s="176">
        <v>228657.2</v>
      </c>
    </row>
    <row r="54" spans="1:4">
      <c r="A54" s="173" t="s">
        <v>235</v>
      </c>
      <c r="B54" s="174" t="s">
        <v>236</v>
      </c>
      <c r="C54" s="175" t="s">
        <v>134</v>
      </c>
      <c r="D54" s="176">
        <v>143057.60000000001</v>
      </c>
    </row>
    <row r="55" spans="1:4">
      <c r="A55" s="173" t="s">
        <v>237</v>
      </c>
      <c r="B55" s="174" t="s">
        <v>238</v>
      </c>
      <c r="C55" s="175" t="s">
        <v>134</v>
      </c>
      <c r="D55" s="176">
        <v>228657.2</v>
      </c>
    </row>
    <row r="56" spans="1:4">
      <c r="A56" s="173" t="s">
        <v>239</v>
      </c>
      <c r="B56" s="174" t="s">
        <v>240</v>
      </c>
      <c r="C56" s="175" t="s">
        <v>134</v>
      </c>
      <c r="D56" s="176">
        <v>426229.2</v>
      </c>
    </row>
    <row r="57" spans="1:4">
      <c r="A57" s="173" t="s">
        <v>241</v>
      </c>
      <c r="B57" s="174" t="s">
        <v>242</v>
      </c>
      <c r="C57" s="175" t="s">
        <v>134</v>
      </c>
      <c r="D57" s="176">
        <v>426229.2</v>
      </c>
    </row>
    <row r="58" spans="1:4">
      <c r="A58" s="173" t="s">
        <v>243</v>
      </c>
      <c r="B58" s="174" t="s">
        <v>244</v>
      </c>
      <c r="C58" s="175" t="s">
        <v>134</v>
      </c>
      <c r="D58" s="176">
        <v>200854</v>
      </c>
    </row>
    <row r="59" spans="1:4">
      <c r="A59" s="173" t="s">
        <v>245</v>
      </c>
      <c r="B59" s="174" t="s">
        <v>246</v>
      </c>
      <c r="C59" s="175" t="s">
        <v>134</v>
      </c>
      <c r="D59" s="176">
        <v>426229.2</v>
      </c>
    </row>
    <row r="60" spans="1:4">
      <c r="A60" s="173" t="s">
        <v>247</v>
      </c>
      <c r="B60" s="174" t="s">
        <v>248</v>
      </c>
      <c r="C60" s="175" t="s">
        <v>134</v>
      </c>
      <c r="D60" s="176">
        <v>200854</v>
      </c>
    </row>
    <row r="61" spans="1:4">
      <c r="A61" s="173" t="s">
        <v>249</v>
      </c>
      <c r="B61" s="188" t="s">
        <v>250</v>
      </c>
      <c r="C61" s="175" t="s">
        <v>134</v>
      </c>
      <c r="D61" s="189">
        <v>164459.9</v>
      </c>
    </row>
    <row r="62" spans="1:4">
      <c r="A62" s="177" t="s">
        <v>251</v>
      </c>
      <c r="B62" s="184" t="s">
        <v>252</v>
      </c>
      <c r="C62" s="178" t="s">
        <v>134</v>
      </c>
      <c r="D62" s="183">
        <v>157476</v>
      </c>
    </row>
    <row r="63" spans="1:4">
      <c r="A63" s="173" t="s">
        <v>253</v>
      </c>
      <c r="B63" s="174" t="s">
        <v>254</v>
      </c>
      <c r="C63" s="175" t="s">
        <v>134</v>
      </c>
      <c r="D63" s="176">
        <v>159565.4</v>
      </c>
    </row>
    <row r="64" spans="1:4">
      <c r="A64" s="173" t="s">
        <v>255</v>
      </c>
      <c r="B64" s="174" t="s">
        <v>256</v>
      </c>
      <c r="C64" s="175" t="s">
        <v>134</v>
      </c>
      <c r="D64" s="176">
        <v>162178.20000000001</v>
      </c>
    </row>
    <row r="65" spans="1:4">
      <c r="A65" s="173" t="s">
        <v>257</v>
      </c>
      <c r="B65" s="174" t="s">
        <v>258</v>
      </c>
      <c r="C65" s="175" t="s">
        <v>134</v>
      </c>
      <c r="D65" s="176">
        <v>148927.70000000001</v>
      </c>
    </row>
    <row r="66" spans="1:4">
      <c r="A66" s="173" t="s">
        <v>259</v>
      </c>
      <c r="B66" s="200" t="s">
        <v>260</v>
      </c>
      <c r="C66" s="201" t="s">
        <v>134</v>
      </c>
      <c r="D66" s="202">
        <v>219845.8</v>
      </c>
    </row>
    <row r="67" spans="1:4">
      <c r="A67" s="173" t="s">
        <v>261</v>
      </c>
      <c r="B67" s="200" t="s">
        <v>262</v>
      </c>
      <c r="C67" s="201" t="s">
        <v>134</v>
      </c>
      <c r="D67" s="202">
        <v>184386.8</v>
      </c>
    </row>
    <row r="68" spans="1:4">
      <c r="A68" s="173" t="s">
        <v>263</v>
      </c>
      <c r="B68" s="200" t="s">
        <v>264</v>
      </c>
      <c r="C68" s="201" t="s">
        <v>134</v>
      </c>
      <c r="D68" s="202">
        <v>159565.4</v>
      </c>
    </row>
    <row r="69" spans="1:4">
      <c r="A69" s="173" t="s">
        <v>265</v>
      </c>
      <c r="B69" s="174" t="s">
        <v>266</v>
      </c>
      <c r="C69" s="175" t="s">
        <v>134</v>
      </c>
      <c r="D69" s="176">
        <v>263281.09999999998</v>
      </c>
    </row>
    <row r="70" spans="1:4">
      <c r="A70" s="173" t="s">
        <v>267</v>
      </c>
      <c r="B70" s="174" t="s">
        <v>268</v>
      </c>
      <c r="C70" s="175" t="s">
        <v>134</v>
      </c>
      <c r="D70" s="176">
        <v>147361.20000000001</v>
      </c>
    </row>
    <row r="71" spans="1:4">
      <c r="A71" s="173" t="s">
        <v>269</v>
      </c>
      <c r="B71" s="174" t="s">
        <v>270</v>
      </c>
      <c r="C71" s="175" t="s">
        <v>134</v>
      </c>
      <c r="D71" s="176">
        <v>242050.4</v>
      </c>
    </row>
    <row r="72" spans="1:4">
      <c r="A72" s="173" t="s">
        <v>271</v>
      </c>
      <c r="B72" s="174" t="s">
        <v>272</v>
      </c>
      <c r="C72" s="175" t="s">
        <v>134</v>
      </c>
      <c r="D72" s="176">
        <v>196271.4</v>
      </c>
    </row>
    <row r="73" spans="1:4">
      <c r="A73" s="173" t="s">
        <v>273</v>
      </c>
      <c r="B73" s="174" t="s">
        <v>274</v>
      </c>
      <c r="C73" s="175" t="s">
        <v>134</v>
      </c>
      <c r="D73" s="176">
        <v>149775.6</v>
      </c>
    </row>
    <row r="74" spans="1:4">
      <c r="A74" s="173" t="s">
        <v>275</v>
      </c>
      <c r="B74" s="184" t="s">
        <v>276</v>
      </c>
      <c r="C74" s="175" t="s">
        <v>134</v>
      </c>
      <c r="D74" s="183">
        <v>235221.2</v>
      </c>
    </row>
    <row r="75" spans="1:4">
      <c r="A75" s="173" t="s">
        <v>277</v>
      </c>
      <c r="B75" s="184" t="s">
        <v>19</v>
      </c>
      <c r="C75" s="175" t="s">
        <v>134</v>
      </c>
      <c r="D75" s="176">
        <v>189432.8</v>
      </c>
    </row>
    <row r="76" spans="1:4">
      <c r="A76" s="173" t="s">
        <v>278</v>
      </c>
      <c r="B76" s="184" t="s">
        <v>279</v>
      </c>
      <c r="C76" s="175" t="s">
        <v>134</v>
      </c>
      <c r="D76" s="176">
        <v>149775.6</v>
      </c>
    </row>
    <row r="77" spans="1:4">
      <c r="A77" s="173" t="s">
        <v>280</v>
      </c>
      <c r="B77" s="191" t="s">
        <v>281</v>
      </c>
      <c r="C77" s="175" t="s">
        <v>134</v>
      </c>
      <c r="D77" s="192">
        <v>220890.1</v>
      </c>
    </row>
    <row r="78" spans="1:4">
      <c r="A78" s="173" t="s">
        <v>282</v>
      </c>
      <c r="B78" s="191" t="s">
        <v>283</v>
      </c>
      <c r="C78" s="175" t="s">
        <v>134</v>
      </c>
      <c r="D78" s="192">
        <v>185982.8</v>
      </c>
    </row>
    <row r="79" spans="1:4">
      <c r="A79" s="173" t="s">
        <v>284</v>
      </c>
      <c r="B79" s="191" t="s">
        <v>285</v>
      </c>
      <c r="C79" s="175" t="s">
        <v>134</v>
      </c>
      <c r="D79" s="192">
        <v>149775.6</v>
      </c>
    </row>
    <row r="80" spans="1:4">
      <c r="A80" s="173" t="s">
        <v>286</v>
      </c>
      <c r="B80" s="174" t="s">
        <v>287</v>
      </c>
      <c r="C80" s="175" t="s">
        <v>134</v>
      </c>
      <c r="D80" s="176">
        <v>266015.40000000002</v>
      </c>
    </row>
    <row r="81" spans="1:4">
      <c r="A81" s="173" t="s">
        <v>288</v>
      </c>
      <c r="B81" s="174" t="s">
        <v>289</v>
      </c>
      <c r="C81" s="175" t="s">
        <v>134</v>
      </c>
      <c r="D81" s="176">
        <v>199659.1</v>
      </c>
    </row>
    <row r="82" spans="1:4">
      <c r="A82" s="173" t="s">
        <v>290</v>
      </c>
      <c r="B82" s="174" t="s">
        <v>291</v>
      </c>
      <c r="C82" s="175" t="s">
        <v>134</v>
      </c>
      <c r="D82" s="176">
        <v>170944.2</v>
      </c>
    </row>
    <row r="83" spans="1:4">
      <c r="A83" s="173" t="s">
        <v>292</v>
      </c>
      <c r="B83" s="174" t="s">
        <v>293</v>
      </c>
      <c r="C83" s="175" t="s">
        <v>134</v>
      </c>
      <c r="D83" s="176">
        <v>143313.4</v>
      </c>
    </row>
    <row r="84" spans="1:4">
      <c r="A84" s="173" t="s">
        <v>294</v>
      </c>
      <c r="B84" s="184" t="s">
        <v>295</v>
      </c>
      <c r="C84" s="175" t="s">
        <v>134</v>
      </c>
      <c r="D84" s="183">
        <v>246995.1</v>
      </c>
    </row>
    <row r="85" spans="1:4">
      <c r="A85" s="173" t="s">
        <v>296</v>
      </c>
      <c r="B85" s="184" t="s">
        <v>30</v>
      </c>
      <c r="C85" s="175" t="s">
        <v>134</v>
      </c>
      <c r="D85" s="183">
        <v>191751.3</v>
      </c>
    </row>
    <row r="86" spans="1:4">
      <c r="A86" s="173" t="s">
        <v>297</v>
      </c>
      <c r="B86" s="184" t="s">
        <v>298</v>
      </c>
      <c r="C86" s="175" t="s">
        <v>134</v>
      </c>
      <c r="D86" s="183">
        <v>146449.60000000001</v>
      </c>
    </row>
    <row r="87" spans="1:4">
      <c r="A87" s="173" t="s">
        <v>299</v>
      </c>
      <c r="B87" s="174" t="s">
        <v>300</v>
      </c>
      <c r="C87" s="175" t="s">
        <v>134</v>
      </c>
      <c r="D87" s="176">
        <v>175934.7</v>
      </c>
    </row>
    <row r="88" spans="1:4">
      <c r="A88" s="173" t="s">
        <v>301</v>
      </c>
      <c r="B88" s="174" t="s">
        <v>302</v>
      </c>
      <c r="C88" s="175" t="s">
        <v>134</v>
      </c>
      <c r="D88" s="176">
        <v>146449.60000000001</v>
      </c>
    </row>
    <row r="89" spans="1:4">
      <c r="A89" s="173" t="s">
        <v>303</v>
      </c>
      <c r="B89" s="174" t="s">
        <v>304</v>
      </c>
      <c r="C89" s="175" t="s">
        <v>134</v>
      </c>
      <c r="D89" s="176">
        <v>400628.2</v>
      </c>
    </row>
    <row r="90" spans="1:4">
      <c r="A90" s="173" t="s">
        <v>305</v>
      </c>
      <c r="B90" s="174" t="s">
        <v>306</v>
      </c>
      <c r="C90" s="175" t="s">
        <v>134</v>
      </c>
      <c r="D90" s="176">
        <v>345003</v>
      </c>
    </row>
    <row r="91" spans="1:4">
      <c r="A91" s="173" t="s">
        <v>307</v>
      </c>
      <c r="B91" s="174" t="s">
        <v>308</v>
      </c>
      <c r="C91" s="175" t="s">
        <v>134</v>
      </c>
      <c r="D91" s="176">
        <v>274232.90000000002</v>
      </c>
    </row>
    <row r="92" spans="1:4">
      <c r="A92" s="173" t="s">
        <v>309</v>
      </c>
      <c r="B92" s="174" t="s">
        <v>310</v>
      </c>
      <c r="C92" s="175" t="s">
        <v>134</v>
      </c>
      <c r="D92" s="176">
        <v>319171.7</v>
      </c>
    </row>
    <row r="93" spans="1:4">
      <c r="A93" s="173" t="s">
        <v>311</v>
      </c>
      <c r="B93" s="174" t="s">
        <v>312</v>
      </c>
      <c r="C93" s="175" t="s">
        <v>134</v>
      </c>
      <c r="D93" s="176">
        <v>247827.8</v>
      </c>
    </row>
    <row r="94" spans="1:4">
      <c r="A94" s="173" t="s">
        <v>313</v>
      </c>
      <c r="B94" s="174" t="s">
        <v>314</v>
      </c>
      <c r="C94" s="175" t="s">
        <v>134</v>
      </c>
      <c r="D94" s="176">
        <v>183789.4</v>
      </c>
    </row>
    <row r="95" spans="1:4">
      <c r="A95" s="173" t="s">
        <v>315</v>
      </c>
      <c r="B95" s="174" t="s">
        <v>316</v>
      </c>
      <c r="C95" s="175" t="s">
        <v>134</v>
      </c>
      <c r="D95" s="176">
        <v>247827.8</v>
      </c>
    </row>
    <row r="96" spans="1:4">
      <c r="A96" s="173" t="s">
        <v>317</v>
      </c>
      <c r="B96" s="174" t="s">
        <v>318</v>
      </c>
      <c r="C96" s="175" t="s">
        <v>134</v>
      </c>
      <c r="D96" s="176">
        <v>183789.4</v>
      </c>
    </row>
    <row r="97" spans="1:4">
      <c r="A97" s="173" t="s">
        <v>319</v>
      </c>
      <c r="B97" s="174" t="s">
        <v>320</v>
      </c>
      <c r="C97" s="175" t="s">
        <v>134</v>
      </c>
      <c r="D97" s="176">
        <v>235512.6</v>
      </c>
    </row>
    <row r="98" spans="1:4">
      <c r="A98" s="173" t="s">
        <v>321</v>
      </c>
      <c r="B98" s="174" t="s">
        <v>322</v>
      </c>
      <c r="C98" s="175" t="s">
        <v>134</v>
      </c>
      <c r="D98" s="176">
        <v>195262.7</v>
      </c>
    </row>
    <row r="99" spans="1:4">
      <c r="A99" s="173" t="s">
        <v>323</v>
      </c>
      <c r="B99" s="174" t="s">
        <v>324</v>
      </c>
      <c r="C99" s="175" t="s">
        <v>134</v>
      </c>
      <c r="D99" s="176">
        <v>146449.60000000001</v>
      </c>
    </row>
    <row r="100" spans="1:4">
      <c r="A100" s="173" t="s">
        <v>325</v>
      </c>
      <c r="B100" s="174" t="s">
        <v>326</v>
      </c>
      <c r="C100" s="175" t="s">
        <v>134</v>
      </c>
      <c r="D100" s="176">
        <v>246995.1</v>
      </c>
    </row>
    <row r="101" spans="1:4">
      <c r="A101" s="173" t="s">
        <v>327</v>
      </c>
      <c r="B101" s="174" t="s">
        <v>328</v>
      </c>
      <c r="C101" s="175" t="s">
        <v>134</v>
      </c>
      <c r="D101" s="176">
        <v>195262.7</v>
      </c>
    </row>
    <row r="102" spans="1:4">
      <c r="A102" s="173" t="s">
        <v>329</v>
      </c>
      <c r="B102" s="174" t="s">
        <v>330</v>
      </c>
      <c r="C102" s="175" t="s">
        <v>134</v>
      </c>
      <c r="D102" s="176">
        <v>157268.5</v>
      </c>
    </row>
    <row r="103" spans="1:4">
      <c r="A103" s="173" t="s">
        <v>331</v>
      </c>
      <c r="B103" s="174" t="s">
        <v>332</v>
      </c>
      <c r="C103" s="175" t="s">
        <v>134</v>
      </c>
      <c r="D103" s="176">
        <v>206082.4</v>
      </c>
    </row>
    <row r="104" spans="1:4">
      <c r="A104" s="173" t="s">
        <v>333</v>
      </c>
      <c r="B104" s="174" t="s">
        <v>334</v>
      </c>
      <c r="C104" s="175" t="s">
        <v>134</v>
      </c>
      <c r="D104" s="176">
        <v>257708</v>
      </c>
    </row>
    <row r="105" spans="1:4">
      <c r="A105" s="173" t="s">
        <v>335</v>
      </c>
      <c r="B105" s="174" t="s">
        <v>336</v>
      </c>
      <c r="C105" s="175" t="s">
        <v>134</v>
      </c>
      <c r="D105" s="176">
        <v>215025.9</v>
      </c>
    </row>
    <row r="106" spans="1:4">
      <c r="A106" s="173" t="s">
        <v>337</v>
      </c>
      <c r="B106" s="174" t="s">
        <v>338</v>
      </c>
      <c r="C106" s="175" t="s">
        <v>134</v>
      </c>
      <c r="D106" s="176">
        <v>156578.5</v>
      </c>
    </row>
    <row r="107" spans="1:4">
      <c r="A107" s="173" t="s">
        <v>339</v>
      </c>
      <c r="B107" s="174" t="s">
        <v>340</v>
      </c>
      <c r="C107" s="175" t="s">
        <v>134</v>
      </c>
      <c r="D107" s="176">
        <v>250197.4</v>
      </c>
    </row>
    <row r="108" spans="1:4">
      <c r="A108" s="173" t="s">
        <v>341</v>
      </c>
      <c r="B108" s="174" t="s">
        <v>342</v>
      </c>
      <c r="C108" s="175" t="s">
        <v>134</v>
      </c>
      <c r="D108" s="176">
        <v>200066.9</v>
      </c>
    </row>
    <row r="109" spans="1:4">
      <c r="A109" s="173" t="s">
        <v>343</v>
      </c>
      <c r="B109" s="174" t="s">
        <v>344</v>
      </c>
      <c r="C109" s="175" t="s">
        <v>134</v>
      </c>
      <c r="D109" s="176">
        <v>152791.70000000001</v>
      </c>
    </row>
    <row r="110" spans="1:4">
      <c r="A110" s="173" t="s">
        <v>345</v>
      </c>
      <c r="B110" s="174" t="s">
        <v>346</v>
      </c>
      <c r="C110" s="175" t="s">
        <v>134</v>
      </c>
      <c r="D110" s="176">
        <v>246995.1</v>
      </c>
    </row>
    <row r="111" spans="1:4">
      <c r="A111" s="173" t="s">
        <v>347</v>
      </c>
      <c r="B111" s="174" t="s">
        <v>348</v>
      </c>
      <c r="C111" s="175" t="s">
        <v>134</v>
      </c>
      <c r="D111" s="176">
        <v>215025.9</v>
      </c>
    </row>
    <row r="112" spans="1:4">
      <c r="A112" s="173" t="s">
        <v>349</v>
      </c>
      <c r="B112" s="174" t="s">
        <v>350</v>
      </c>
      <c r="C112" s="175" t="s">
        <v>134</v>
      </c>
      <c r="D112" s="176">
        <v>265201</v>
      </c>
    </row>
    <row r="113" spans="1:4">
      <c r="A113" s="173" t="s">
        <v>351</v>
      </c>
      <c r="B113" s="174" t="s">
        <v>352</v>
      </c>
      <c r="C113" s="175" t="s">
        <v>134</v>
      </c>
      <c r="D113" s="176">
        <v>226243.20000000001</v>
      </c>
    </row>
    <row r="114" spans="1:4">
      <c r="A114" s="173" t="s">
        <v>353</v>
      </c>
      <c r="B114" s="174" t="s">
        <v>354</v>
      </c>
      <c r="C114" s="175" t="s">
        <v>134</v>
      </c>
      <c r="D114" s="176">
        <v>235512.6</v>
      </c>
    </row>
    <row r="115" spans="1:4">
      <c r="A115" s="173" t="s">
        <v>355</v>
      </c>
      <c r="B115" s="174" t="s">
        <v>356</v>
      </c>
      <c r="C115" s="175" t="s">
        <v>134</v>
      </c>
      <c r="D115" s="176">
        <v>150076.70000000001</v>
      </c>
    </row>
    <row r="116" spans="1:4">
      <c r="A116" s="173" t="s">
        <v>357</v>
      </c>
      <c r="B116" s="174" t="s">
        <v>358</v>
      </c>
      <c r="C116" s="175" t="s">
        <v>134</v>
      </c>
      <c r="D116" s="176">
        <v>198889.60000000001</v>
      </c>
    </row>
    <row r="117" spans="1:4">
      <c r="A117" s="173" t="s">
        <v>359</v>
      </c>
      <c r="B117" s="174" t="s">
        <v>360</v>
      </c>
      <c r="C117" s="175" t="s">
        <v>134</v>
      </c>
      <c r="D117" s="176">
        <v>175934.7</v>
      </c>
    </row>
    <row r="118" spans="1:4">
      <c r="A118" s="173" t="s">
        <v>361</v>
      </c>
      <c r="B118" s="174" t="s">
        <v>362</v>
      </c>
      <c r="C118" s="175" t="s">
        <v>134</v>
      </c>
      <c r="D118" s="176">
        <v>146449.60000000001</v>
      </c>
    </row>
    <row r="119" spans="1:4">
      <c r="A119" s="173" t="s">
        <v>363</v>
      </c>
      <c r="B119" s="174" t="s">
        <v>364</v>
      </c>
      <c r="C119" s="175" t="s">
        <v>134</v>
      </c>
      <c r="D119" s="176">
        <v>307689.8</v>
      </c>
    </row>
    <row r="120" spans="1:4">
      <c r="A120" s="173" t="s">
        <v>365</v>
      </c>
      <c r="B120" s="174" t="s">
        <v>366</v>
      </c>
      <c r="C120" s="175" t="s">
        <v>134</v>
      </c>
      <c r="D120" s="176">
        <v>215397.1</v>
      </c>
    </row>
    <row r="121" spans="1:4">
      <c r="A121" s="173" t="s">
        <v>367</v>
      </c>
      <c r="B121" s="174" t="s">
        <v>368</v>
      </c>
      <c r="C121" s="175" t="s">
        <v>134</v>
      </c>
      <c r="D121" s="176">
        <v>242430.9</v>
      </c>
    </row>
    <row r="122" spans="1:4">
      <c r="A122" s="173" t="s">
        <v>369</v>
      </c>
      <c r="B122" s="174" t="s">
        <v>370</v>
      </c>
      <c r="C122" s="175" t="s">
        <v>134</v>
      </c>
      <c r="D122" s="176">
        <v>183886.7</v>
      </c>
    </row>
    <row r="123" spans="1:4">
      <c r="A123" s="173" t="s">
        <v>371</v>
      </c>
      <c r="B123" s="174" t="s">
        <v>372</v>
      </c>
      <c r="C123" s="175" t="s">
        <v>134</v>
      </c>
      <c r="D123" s="176">
        <v>357599.5</v>
      </c>
    </row>
    <row r="124" spans="1:4">
      <c r="A124" s="173" t="s">
        <v>373</v>
      </c>
      <c r="B124" s="174" t="s">
        <v>374</v>
      </c>
      <c r="C124" s="175" t="s">
        <v>134</v>
      </c>
      <c r="D124" s="176">
        <v>282690</v>
      </c>
    </row>
    <row r="125" spans="1:4">
      <c r="A125" s="173" t="s">
        <v>375</v>
      </c>
      <c r="B125" s="174" t="s">
        <v>376</v>
      </c>
      <c r="C125" s="175" t="s">
        <v>134</v>
      </c>
      <c r="D125" s="176">
        <v>166415.6</v>
      </c>
    </row>
    <row r="126" spans="1:4">
      <c r="A126" s="173" t="s">
        <v>377</v>
      </c>
      <c r="B126" s="184" t="s">
        <v>378</v>
      </c>
      <c r="C126" s="175" t="s">
        <v>134</v>
      </c>
      <c r="D126" s="183">
        <v>206497.2</v>
      </c>
    </row>
    <row r="127" spans="1:4">
      <c r="A127" s="173" t="s">
        <v>379</v>
      </c>
      <c r="B127" s="184" t="s">
        <v>34</v>
      </c>
      <c r="C127" s="175" t="s">
        <v>134</v>
      </c>
      <c r="D127" s="183">
        <v>174394.2</v>
      </c>
    </row>
    <row r="128" spans="1:4">
      <c r="A128" s="173" t="s">
        <v>380</v>
      </c>
      <c r="B128" s="184" t="s">
        <v>381</v>
      </c>
      <c r="C128" s="175" t="s">
        <v>134</v>
      </c>
      <c r="D128" s="183">
        <v>149775.6</v>
      </c>
    </row>
    <row r="129" spans="1:4">
      <c r="A129" s="173" t="s">
        <v>382</v>
      </c>
      <c r="B129" s="174" t="s">
        <v>383</v>
      </c>
      <c r="C129" s="175" t="s">
        <v>134</v>
      </c>
      <c r="D129" s="176">
        <v>259486.6</v>
      </c>
    </row>
    <row r="130" spans="1:4">
      <c r="A130" s="173" t="s">
        <v>384</v>
      </c>
      <c r="B130" s="196" t="s">
        <v>385</v>
      </c>
      <c r="C130" s="197" t="s">
        <v>134</v>
      </c>
      <c r="D130" s="198">
        <v>170944.2</v>
      </c>
    </row>
    <row r="131" spans="1:4">
      <c r="A131" s="173" t="s">
        <v>386</v>
      </c>
      <c r="B131" s="196" t="s">
        <v>387</v>
      </c>
      <c r="C131" s="197" t="s">
        <v>134</v>
      </c>
      <c r="D131" s="198">
        <v>143313.4</v>
      </c>
    </row>
    <row r="132" spans="1:4">
      <c r="A132" s="173" t="s">
        <v>388</v>
      </c>
      <c r="B132" s="174" t="s">
        <v>389</v>
      </c>
      <c r="C132" s="175" t="s">
        <v>134</v>
      </c>
      <c r="D132" s="176">
        <v>270464.40000000002</v>
      </c>
    </row>
    <row r="133" spans="1:4">
      <c r="A133" s="173" t="s">
        <v>390</v>
      </c>
      <c r="B133" s="174" t="s">
        <v>391</v>
      </c>
      <c r="C133" s="175" t="s">
        <v>134</v>
      </c>
      <c r="D133" s="176">
        <v>217759</v>
      </c>
    </row>
    <row r="134" spans="1:4">
      <c r="A134" s="173" t="s">
        <v>392</v>
      </c>
      <c r="B134" s="174" t="s">
        <v>393</v>
      </c>
      <c r="C134" s="175" t="s">
        <v>134</v>
      </c>
      <c r="D134" s="176">
        <v>172112.1</v>
      </c>
    </row>
    <row r="135" spans="1:4">
      <c r="A135" s="173" t="s">
        <v>394</v>
      </c>
      <c r="B135" s="174" t="s">
        <v>395</v>
      </c>
      <c r="C135" s="175" t="s">
        <v>134</v>
      </c>
      <c r="D135" s="176">
        <v>164673.29999999999</v>
      </c>
    </row>
    <row r="136" spans="1:4">
      <c r="A136" s="173" t="s">
        <v>396</v>
      </c>
      <c r="B136" s="174" t="s">
        <v>397</v>
      </c>
      <c r="C136" s="175" t="s">
        <v>134</v>
      </c>
      <c r="D136" s="176">
        <v>227136.3</v>
      </c>
    </row>
    <row r="137" spans="1:4">
      <c r="A137" s="173" t="s">
        <v>398</v>
      </c>
      <c r="B137" s="174" t="s">
        <v>399</v>
      </c>
      <c r="C137" s="175" t="s">
        <v>134</v>
      </c>
      <c r="D137" s="176">
        <v>282248.09999999998</v>
      </c>
    </row>
    <row r="138" spans="1:4">
      <c r="A138" s="173" t="s">
        <v>400</v>
      </c>
      <c r="B138" s="174" t="s">
        <v>401</v>
      </c>
      <c r="C138" s="175" t="s">
        <v>134</v>
      </c>
      <c r="D138" s="176">
        <v>227304.2</v>
      </c>
    </row>
    <row r="139" spans="1:4">
      <c r="A139" s="173" t="s">
        <v>402</v>
      </c>
      <c r="B139" s="174" t="s">
        <v>403</v>
      </c>
      <c r="C139" s="175" t="s">
        <v>134</v>
      </c>
      <c r="D139" s="176">
        <v>179685.1</v>
      </c>
    </row>
    <row r="140" spans="1:4">
      <c r="A140" s="173" t="s">
        <v>404</v>
      </c>
      <c r="B140" s="174" t="s">
        <v>405</v>
      </c>
      <c r="C140" s="175" t="s">
        <v>134</v>
      </c>
      <c r="D140" s="176">
        <v>336952.9</v>
      </c>
    </row>
    <row r="141" spans="1:4">
      <c r="A141" s="173" t="s">
        <v>406</v>
      </c>
      <c r="B141" s="174" t="s">
        <v>407</v>
      </c>
      <c r="C141" s="175" t="s">
        <v>134</v>
      </c>
      <c r="D141" s="176">
        <v>265484.3</v>
      </c>
    </row>
    <row r="142" spans="1:4">
      <c r="A142" s="173" t="s">
        <v>408</v>
      </c>
      <c r="B142" s="174" t="s">
        <v>409</v>
      </c>
      <c r="C142" s="175" t="s">
        <v>134</v>
      </c>
      <c r="D142" s="176">
        <v>180029.2</v>
      </c>
    </row>
    <row r="143" spans="1:4">
      <c r="A143" s="173" t="s">
        <v>410</v>
      </c>
      <c r="B143" s="174" t="s">
        <v>411</v>
      </c>
      <c r="C143" s="175" t="s">
        <v>134</v>
      </c>
      <c r="D143" s="176">
        <v>310785.7</v>
      </c>
    </row>
    <row r="144" spans="1:4">
      <c r="A144" s="173" t="s">
        <v>412</v>
      </c>
      <c r="B144" s="174" t="s">
        <v>413</v>
      </c>
      <c r="C144" s="175" t="s">
        <v>134</v>
      </c>
      <c r="D144" s="176">
        <v>253179.1</v>
      </c>
    </row>
    <row r="145" spans="1:4">
      <c r="A145" s="173" t="s">
        <v>414</v>
      </c>
      <c r="B145" s="174" t="s">
        <v>415</v>
      </c>
      <c r="C145" s="175" t="s">
        <v>134</v>
      </c>
      <c r="D145" s="176">
        <v>173580.5</v>
      </c>
    </row>
    <row r="146" spans="1:4">
      <c r="A146" s="173" t="s">
        <v>416</v>
      </c>
      <c r="B146" s="174" t="s">
        <v>417</v>
      </c>
      <c r="C146" s="175" t="s">
        <v>134</v>
      </c>
      <c r="D146" s="176">
        <v>254178.8</v>
      </c>
    </row>
    <row r="147" spans="1:4">
      <c r="A147" s="173" t="s">
        <v>418</v>
      </c>
      <c r="B147" s="174" t="s">
        <v>419</v>
      </c>
      <c r="C147" s="175" t="s">
        <v>134</v>
      </c>
      <c r="D147" s="176">
        <v>216838.9</v>
      </c>
    </row>
    <row r="148" spans="1:4">
      <c r="A148" s="173" t="s">
        <v>420</v>
      </c>
      <c r="B148" s="174" t="s">
        <v>421</v>
      </c>
      <c r="C148" s="175" t="s">
        <v>134</v>
      </c>
      <c r="D148" s="176">
        <v>157268.5</v>
      </c>
    </row>
    <row r="149" spans="1:4">
      <c r="A149" s="173" t="s">
        <v>422</v>
      </c>
      <c r="B149" s="174" t="s">
        <v>423</v>
      </c>
      <c r="C149" s="175" t="s">
        <v>134</v>
      </c>
      <c r="D149" s="176">
        <v>231948.1</v>
      </c>
    </row>
    <row r="150" spans="1:4">
      <c r="A150" s="173" t="s">
        <v>424</v>
      </c>
      <c r="B150" s="174" t="s">
        <v>425</v>
      </c>
      <c r="C150" s="175" t="s">
        <v>134</v>
      </c>
      <c r="D150" s="176">
        <v>191751.3</v>
      </c>
    </row>
    <row r="151" spans="1:4">
      <c r="A151" s="173" t="s">
        <v>426</v>
      </c>
      <c r="B151" s="174" t="s">
        <v>427</v>
      </c>
      <c r="C151" s="175" t="s">
        <v>134</v>
      </c>
      <c r="D151" s="176">
        <v>150076.70000000001</v>
      </c>
    </row>
    <row r="152" spans="1:4">
      <c r="A152" s="173" t="s">
        <v>428</v>
      </c>
      <c r="B152" s="174" t="s">
        <v>429</v>
      </c>
      <c r="C152" s="175" t="s">
        <v>134</v>
      </c>
      <c r="D152" s="176">
        <v>246995.1</v>
      </c>
    </row>
    <row r="153" spans="1:4">
      <c r="A153" s="173" t="s">
        <v>430</v>
      </c>
      <c r="B153" s="174" t="s">
        <v>431</v>
      </c>
      <c r="C153" s="175" t="s">
        <v>134</v>
      </c>
      <c r="D153" s="176">
        <v>191751.3</v>
      </c>
    </row>
    <row r="154" spans="1:4">
      <c r="A154" s="173" t="s">
        <v>432</v>
      </c>
      <c r="B154" s="174" t="s">
        <v>433</v>
      </c>
      <c r="C154" s="175" t="s">
        <v>134</v>
      </c>
      <c r="D154" s="176">
        <v>231948.1</v>
      </c>
    </row>
    <row r="155" spans="1:4">
      <c r="A155" s="173" t="s">
        <v>434</v>
      </c>
      <c r="B155" s="174" t="s">
        <v>435</v>
      </c>
      <c r="C155" s="175" t="s">
        <v>134</v>
      </c>
      <c r="D155" s="176">
        <v>209655.4</v>
      </c>
    </row>
    <row r="156" spans="1:4">
      <c r="A156" s="173" t="s">
        <v>436</v>
      </c>
      <c r="B156" s="174" t="s">
        <v>437</v>
      </c>
      <c r="C156" s="175" t="s">
        <v>134</v>
      </c>
      <c r="D156" s="176">
        <v>146449.60000000001</v>
      </c>
    </row>
    <row r="157" spans="1:4">
      <c r="A157" s="173" t="s">
        <v>438</v>
      </c>
      <c r="B157" s="174" t="s">
        <v>439</v>
      </c>
      <c r="C157" s="175" t="s">
        <v>134</v>
      </c>
      <c r="D157" s="176">
        <v>421239.9</v>
      </c>
    </row>
    <row r="158" spans="1:4">
      <c r="A158" s="173" t="s">
        <v>440</v>
      </c>
      <c r="B158" s="174" t="s">
        <v>441</v>
      </c>
      <c r="C158" s="175" t="s">
        <v>134</v>
      </c>
      <c r="D158" s="176">
        <v>333016.8</v>
      </c>
    </row>
    <row r="159" spans="1:4">
      <c r="A159" s="173" t="s">
        <v>442</v>
      </c>
      <c r="B159" s="174" t="s">
        <v>443</v>
      </c>
      <c r="C159" s="175" t="s">
        <v>134</v>
      </c>
      <c r="D159" s="176">
        <v>310130.5</v>
      </c>
    </row>
    <row r="160" spans="1:4">
      <c r="A160" s="173" t="s">
        <v>444</v>
      </c>
      <c r="B160" s="174" t="s">
        <v>445</v>
      </c>
      <c r="C160" s="175" t="s">
        <v>134</v>
      </c>
      <c r="D160" s="176">
        <v>247827.8</v>
      </c>
    </row>
    <row r="161" spans="1:4">
      <c r="A161" s="173" t="s">
        <v>446</v>
      </c>
      <c r="B161" s="174" t="s">
        <v>447</v>
      </c>
      <c r="C161" s="175" t="s">
        <v>134</v>
      </c>
      <c r="D161" s="176">
        <v>187893.8</v>
      </c>
    </row>
    <row r="162" spans="1:4">
      <c r="A162" s="173" t="s">
        <v>448</v>
      </c>
      <c r="B162" s="174" t="s">
        <v>449</v>
      </c>
      <c r="C162" s="175" t="s">
        <v>134</v>
      </c>
      <c r="D162" s="176">
        <v>198889.60000000001</v>
      </c>
    </row>
    <row r="163" spans="1:4">
      <c r="A163" s="173" t="s">
        <v>450</v>
      </c>
      <c r="B163" s="174" t="s">
        <v>451</v>
      </c>
      <c r="C163" s="175" t="s">
        <v>134</v>
      </c>
      <c r="D163" s="176">
        <v>231948.1</v>
      </c>
    </row>
    <row r="164" spans="1:4">
      <c r="A164" s="173" t="s">
        <v>452</v>
      </c>
      <c r="B164" s="187" t="s">
        <v>56</v>
      </c>
      <c r="C164" s="175" t="s">
        <v>134</v>
      </c>
      <c r="D164" s="199">
        <v>191751.3</v>
      </c>
    </row>
    <row r="165" spans="1:4">
      <c r="A165" s="173" t="s">
        <v>453</v>
      </c>
      <c r="B165" s="187" t="s">
        <v>454</v>
      </c>
      <c r="C165" s="175" t="s">
        <v>134</v>
      </c>
      <c r="D165" s="199">
        <v>157268.5</v>
      </c>
    </row>
    <row r="166" spans="1:4">
      <c r="A166" s="173" t="s">
        <v>455</v>
      </c>
      <c r="B166" s="174" t="s">
        <v>456</v>
      </c>
      <c r="C166" s="175" t="s">
        <v>134</v>
      </c>
      <c r="D166" s="176">
        <v>397124.9</v>
      </c>
    </row>
    <row r="167" spans="1:4">
      <c r="A167" s="173" t="s">
        <v>457</v>
      </c>
      <c r="B167" s="174" t="s">
        <v>458</v>
      </c>
      <c r="C167" s="175" t="s">
        <v>134</v>
      </c>
      <c r="D167" s="176">
        <v>200854</v>
      </c>
    </row>
    <row r="168" spans="1:4">
      <c r="A168" s="173" t="s">
        <v>459</v>
      </c>
      <c r="B168" s="174" t="s">
        <v>460</v>
      </c>
      <c r="C168" s="175" t="s">
        <v>134</v>
      </c>
      <c r="D168" s="176">
        <v>168503.1</v>
      </c>
    </row>
    <row r="169" spans="1:4">
      <c r="A169" s="173" t="s">
        <v>461</v>
      </c>
      <c r="B169" s="174" t="s">
        <v>462</v>
      </c>
      <c r="C169" s="175" t="s">
        <v>134</v>
      </c>
      <c r="D169" s="176">
        <v>168503.1</v>
      </c>
    </row>
    <row r="170" spans="1:4">
      <c r="A170" s="173" t="s">
        <v>463</v>
      </c>
      <c r="B170" s="174" t="s">
        <v>464</v>
      </c>
      <c r="C170" s="175" t="s">
        <v>134</v>
      </c>
      <c r="D170" s="176">
        <v>397124.9</v>
      </c>
    </row>
    <row r="171" spans="1:4">
      <c r="A171" s="173" t="s">
        <v>465</v>
      </c>
      <c r="B171" s="185" t="s">
        <v>466</v>
      </c>
      <c r="C171" s="175" t="s">
        <v>134</v>
      </c>
      <c r="D171" s="186">
        <v>397124.9</v>
      </c>
    </row>
    <row r="172" spans="1:4">
      <c r="A172" s="173" t="s">
        <v>467</v>
      </c>
      <c r="B172" s="174" t="s">
        <v>468</v>
      </c>
      <c r="C172" s="175" t="s">
        <v>134</v>
      </c>
      <c r="D172" s="176">
        <v>242935.3</v>
      </c>
    </row>
    <row r="173" spans="1:4">
      <c r="A173" s="173" t="s">
        <v>469</v>
      </c>
      <c r="B173" s="174" t="s">
        <v>470</v>
      </c>
      <c r="C173" s="175" t="s">
        <v>134</v>
      </c>
      <c r="D173" s="176">
        <v>164699.4</v>
      </c>
    </row>
    <row r="174" spans="1:4">
      <c r="A174" s="173" t="s">
        <v>471</v>
      </c>
      <c r="B174" s="184" t="s">
        <v>472</v>
      </c>
      <c r="C174" s="175" t="s">
        <v>134</v>
      </c>
      <c r="D174" s="183">
        <v>184081.4</v>
      </c>
    </row>
    <row r="175" spans="1:4">
      <c r="A175" s="173" t="s">
        <v>473</v>
      </c>
      <c r="B175" s="174" t="s">
        <v>474</v>
      </c>
      <c r="C175" s="175" t="s">
        <v>134</v>
      </c>
      <c r="D175" s="176">
        <v>164699.4</v>
      </c>
    </row>
    <row r="176" spans="1:4">
      <c r="A176" s="173" t="s">
        <v>475</v>
      </c>
      <c r="B176" s="174" t="s">
        <v>476</v>
      </c>
      <c r="C176" s="175" t="s">
        <v>134</v>
      </c>
      <c r="D176" s="176">
        <v>419718.5</v>
      </c>
    </row>
    <row r="177" spans="1:4">
      <c r="A177" s="173" t="s">
        <v>477</v>
      </c>
      <c r="B177" s="174" t="s">
        <v>478</v>
      </c>
      <c r="C177" s="175" t="s">
        <v>134</v>
      </c>
      <c r="D177" s="176">
        <v>375336.7</v>
      </c>
    </row>
    <row r="178" spans="1:4">
      <c r="A178" s="173" t="s">
        <v>479</v>
      </c>
      <c r="B178" s="174" t="s">
        <v>480</v>
      </c>
      <c r="C178" s="175" t="s">
        <v>134</v>
      </c>
      <c r="D178" s="176">
        <v>330946.2</v>
      </c>
    </row>
    <row r="179" spans="1:4">
      <c r="A179" s="173" t="s">
        <v>481</v>
      </c>
      <c r="B179" s="174" t="s">
        <v>482</v>
      </c>
      <c r="C179" s="175" t="s">
        <v>134</v>
      </c>
      <c r="D179" s="176">
        <v>188070.9</v>
      </c>
    </row>
    <row r="180" spans="1:4">
      <c r="A180" s="173" t="s">
        <v>483</v>
      </c>
      <c r="B180" s="174" t="s">
        <v>484</v>
      </c>
      <c r="C180" s="175" t="s">
        <v>134</v>
      </c>
      <c r="D180" s="176">
        <v>164699.4</v>
      </c>
    </row>
    <row r="181" spans="1:4">
      <c r="A181" s="173" t="s">
        <v>485</v>
      </c>
      <c r="B181" s="174" t="s">
        <v>486</v>
      </c>
      <c r="C181" s="175" t="s">
        <v>134</v>
      </c>
      <c r="D181" s="176">
        <v>164699.4</v>
      </c>
    </row>
    <row r="182" spans="1:4">
      <c r="A182" s="173" t="s">
        <v>487</v>
      </c>
      <c r="B182" s="174" t="s">
        <v>488</v>
      </c>
      <c r="C182" s="175" t="s">
        <v>134</v>
      </c>
      <c r="D182" s="176">
        <v>573111.9</v>
      </c>
    </row>
    <row r="183" spans="1:4">
      <c r="A183" s="173" t="s">
        <v>489</v>
      </c>
      <c r="B183" s="174" t="s">
        <v>490</v>
      </c>
      <c r="C183" s="175" t="s">
        <v>134</v>
      </c>
      <c r="D183" s="176">
        <v>780750.8</v>
      </c>
    </row>
    <row r="184" spans="1:4">
      <c r="A184" s="173" t="s">
        <v>491</v>
      </c>
      <c r="B184" s="174" t="s">
        <v>492</v>
      </c>
      <c r="C184" s="175" t="s">
        <v>134</v>
      </c>
      <c r="D184" s="176">
        <v>342243.3</v>
      </c>
    </row>
    <row r="185" spans="1:4">
      <c r="A185" s="173" t="s">
        <v>493</v>
      </c>
      <c r="B185" s="174" t="s">
        <v>494</v>
      </c>
      <c r="C185" s="175" t="s">
        <v>134</v>
      </c>
      <c r="D185" s="176">
        <v>322684.2</v>
      </c>
    </row>
    <row r="186" spans="1:4">
      <c r="A186" s="173" t="s">
        <v>495</v>
      </c>
      <c r="B186" s="174" t="s">
        <v>496</v>
      </c>
      <c r="C186" s="175" t="s">
        <v>134</v>
      </c>
      <c r="D186" s="176">
        <v>292598.3</v>
      </c>
    </row>
    <row r="187" spans="1:4">
      <c r="A187" s="173" t="s">
        <v>497</v>
      </c>
      <c r="B187" s="174" t="s">
        <v>498</v>
      </c>
      <c r="C187" s="175" t="s">
        <v>134</v>
      </c>
      <c r="D187" s="176">
        <v>219643</v>
      </c>
    </row>
    <row r="188" spans="1:4">
      <c r="A188" s="173" t="s">
        <v>499</v>
      </c>
      <c r="B188" s="174" t="s">
        <v>500</v>
      </c>
      <c r="C188" s="175" t="s">
        <v>134</v>
      </c>
      <c r="D188" s="176">
        <v>179737.8</v>
      </c>
    </row>
    <row r="189" spans="1:4">
      <c r="A189" s="173" t="s">
        <v>501</v>
      </c>
      <c r="B189" s="174" t="s">
        <v>502</v>
      </c>
      <c r="C189" s="175" t="s">
        <v>134</v>
      </c>
      <c r="D189" s="176">
        <v>261742.4</v>
      </c>
    </row>
    <row r="190" spans="1:4">
      <c r="A190" s="173" t="s">
        <v>503</v>
      </c>
      <c r="B190" s="174" t="s">
        <v>504</v>
      </c>
      <c r="C190" s="175" t="s">
        <v>134</v>
      </c>
      <c r="D190" s="176">
        <v>266386</v>
      </c>
    </row>
    <row r="191" spans="1:4">
      <c r="A191" s="173" t="s">
        <v>505</v>
      </c>
      <c r="B191" s="174" t="s">
        <v>506</v>
      </c>
      <c r="C191" s="175" t="s">
        <v>134</v>
      </c>
      <c r="D191" s="176">
        <v>314094.7</v>
      </c>
    </row>
    <row r="192" spans="1:4">
      <c r="A192" s="173" t="s">
        <v>507</v>
      </c>
      <c r="B192" s="174" t="s">
        <v>508</v>
      </c>
      <c r="C192" s="175" t="s">
        <v>134</v>
      </c>
      <c r="D192" s="176">
        <v>242952.6</v>
      </c>
    </row>
    <row r="193" spans="1:4">
      <c r="A193" s="173" t="s">
        <v>509</v>
      </c>
      <c r="B193" s="174" t="s">
        <v>510</v>
      </c>
      <c r="C193" s="175" t="s">
        <v>134</v>
      </c>
      <c r="D193" s="176">
        <v>168503.1</v>
      </c>
    </row>
    <row r="194" spans="1:4">
      <c r="A194" s="173" t="s">
        <v>511</v>
      </c>
      <c r="B194" s="174" t="s">
        <v>512</v>
      </c>
      <c r="C194" s="175" t="s">
        <v>134</v>
      </c>
      <c r="D194" s="176">
        <v>442311.4</v>
      </c>
    </row>
    <row r="195" spans="1:4">
      <c r="A195" s="173" t="s">
        <v>513</v>
      </c>
      <c r="B195" s="174" t="s">
        <v>514</v>
      </c>
      <c r="C195" s="175" t="s">
        <v>134</v>
      </c>
      <c r="D195" s="176">
        <v>472482.9</v>
      </c>
    </row>
    <row r="196" spans="1:4">
      <c r="A196" s="173" t="s">
        <v>515</v>
      </c>
      <c r="B196" s="174" t="s">
        <v>516</v>
      </c>
      <c r="C196" s="175" t="s">
        <v>134</v>
      </c>
      <c r="D196" s="176">
        <v>616280.1</v>
      </c>
    </row>
    <row r="197" spans="1:4">
      <c r="A197" s="173" t="s">
        <v>517</v>
      </c>
      <c r="B197" s="174" t="s">
        <v>518</v>
      </c>
      <c r="C197" s="175" t="s">
        <v>134</v>
      </c>
      <c r="D197" s="176">
        <v>174612.5</v>
      </c>
    </row>
    <row r="198" spans="1:4">
      <c r="A198" s="173" t="s">
        <v>519</v>
      </c>
      <c r="B198" s="174" t="s">
        <v>520</v>
      </c>
      <c r="C198" s="175" t="s">
        <v>134</v>
      </c>
      <c r="D198" s="176">
        <v>297870</v>
      </c>
    </row>
    <row r="199" spans="1:4">
      <c r="A199" s="173" t="s">
        <v>521</v>
      </c>
      <c r="B199" s="174" t="s">
        <v>522</v>
      </c>
      <c r="C199" s="175" t="s">
        <v>134</v>
      </c>
      <c r="D199" s="176">
        <v>390312.7</v>
      </c>
    </row>
    <row r="200" spans="1:4">
      <c r="A200" s="173" t="s">
        <v>523</v>
      </c>
      <c r="B200" s="174" t="s">
        <v>524</v>
      </c>
      <c r="C200" s="175" t="s">
        <v>134</v>
      </c>
      <c r="D200" s="176">
        <v>246515</v>
      </c>
    </row>
    <row r="201" spans="1:4">
      <c r="A201" s="173" t="s">
        <v>525</v>
      </c>
      <c r="B201" s="174" t="s">
        <v>526</v>
      </c>
      <c r="C201" s="175" t="s">
        <v>134</v>
      </c>
      <c r="D201" s="176">
        <v>174612.5</v>
      </c>
    </row>
    <row r="202" spans="1:4">
      <c r="A202" s="173" t="s">
        <v>527</v>
      </c>
      <c r="B202" s="174" t="s">
        <v>528</v>
      </c>
      <c r="C202" s="175" t="s">
        <v>134</v>
      </c>
      <c r="D202" s="176">
        <v>451941.9</v>
      </c>
    </row>
    <row r="203" spans="1:4">
      <c r="A203" s="173" t="s">
        <v>529</v>
      </c>
      <c r="B203" s="174" t="s">
        <v>530</v>
      </c>
      <c r="C203" s="175" t="s">
        <v>134</v>
      </c>
      <c r="D203" s="176">
        <v>246515</v>
      </c>
    </row>
    <row r="204" spans="1:4">
      <c r="A204" s="173" t="s">
        <v>531</v>
      </c>
      <c r="B204" s="174" t="s">
        <v>532</v>
      </c>
      <c r="C204" s="175" t="s">
        <v>533</v>
      </c>
      <c r="D204" s="176">
        <v>22876.2</v>
      </c>
    </row>
    <row r="205" spans="1:4">
      <c r="A205" s="173" t="s">
        <v>534</v>
      </c>
      <c r="B205" s="174" t="s">
        <v>535</v>
      </c>
      <c r="C205" s="175" t="s">
        <v>79</v>
      </c>
      <c r="D205" s="176">
        <v>176154.7</v>
      </c>
    </row>
    <row r="206" spans="1:4">
      <c r="A206" s="173" t="s">
        <v>536</v>
      </c>
      <c r="B206" s="174" t="s">
        <v>537</v>
      </c>
      <c r="C206" s="175" t="s">
        <v>79</v>
      </c>
      <c r="D206" s="176">
        <v>176154.7</v>
      </c>
    </row>
    <row r="207" spans="1:4">
      <c r="A207" s="173" t="s">
        <v>538</v>
      </c>
      <c r="B207" s="174" t="s">
        <v>539</v>
      </c>
      <c r="C207" s="175" t="s">
        <v>540</v>
      </c>
      <c r="D207" s="176">
        <v>36606</v>
      </c>
    </row>
    <row r="208" spans="1:4">
      <c r="A208" s="173" t="s">
        <v>541</v>
      </c>
      <c r="B208" s="174" t="s">
        <v>542</v>
      </c>
      <c r="C208" s="175" t="s">
        <v>533</v>
      </c>
      <c r="D208" s="176">
        <v>434677.2</v>
      </c>
    </row>
    <row r="209" spans="1:4">
      <c r="A209" s="173" t="s">
        <v>543</v>
      </c>
      <c r="B209" s="174" t="s">
        <v>544</v>
      </c>
      <c r="C209" s="175" t="s">
        <v>533</v>
      </c>
      <c r="D209" s="176">
        <v>434677.2</v>
      </c>
    </row>
    <row r="210" spans="1:4">
      <c r="A210" s="173" t="s">
        <v>545</v>
      </c>
      <c r="B210" s="174" t="s">
        <v>546</v>
      </c>
      <c r="C210" s="175" t="s">
        <v>547</v>
      </c>
      <c r="D210" s="176">
        <v>72247.399999999994</v>
      </c>
    </row>
    <row r="211" spans="1:4">
      <c r="A211" s="173" t="s">
        <v>548</v>
      </c>
      <c r="B211" s="174" t="s">
        <v>549</v>
      </c>
      <c r="C211" s="175" t="s">
        <v>547</v>
      </c>
      <c r="D211" s="176">
        <v>100661.2</v>
      </c>
    </row>
    <row r="212" spans="1:4">
      <c r="A212" s="173" t="s">
        <v>550</v>
      </c>
      <c r="B212" s="174" t="s">
        <v>551</v>
      </c>
      <c r="C212" s="175" t="s">
        <v>547</v>
      </c>
      <c r="D212" s="176">
        <v>72247.399999999994</v>
      </c>
    </row>
    <row r="213" spans="1:4">
      <c r="A213" s="173" t="s">
        <v>552</v>
      </c>
      <c r="B213" s="174" t="s">
        <v>553</v>
      </c>
      <c r="C213" s="175" t="s">
        <v>79</v>
      </c>
      <c r="D213" s="176">
        <v>1193639.3</v>
      </c>
    </row>
    <row r="214" spans="1:4">
      <c r="A214" s="173" t="s">
        <v>554</v>
      </c>
      <c r="B214" s="174" t="s">
        <v>555</v>
      </c>
      <c r="C214" s="175" t="s">
        <v>134</v>
      </c>
      <c r="D214" s="176">
        <v>236453</v>
      </c>
    </row>
    <row r="215" spans="1:4">
      <c r="A215" s="173" t="s">
        <v>556</v>
      </c>
      <c r="B215" s="174" t="s">
        <v>557</v>
      </c>
      <c r="C215" s="175" t="s">
        <v>134</v>
      </c>
      <c r="D215" s="176">
        <v>209074.2</v>
      </c>
    </row>
    <row r="216" spans="1:4">
      <c r="A216" s="173" t="s">
        <v>558</v>
      </c>
      <c r="B216" s="174" t="s">
        <v>559</v>
      </c>
      <c r="C216" s="175" t="s">
        <v>134</v>
      </c>
      <c r="D216" s="176">
        <v>159294.6</v>
      </c>
    </row>
    <row r="217" spans="1:4">
      <c r="A217" s="173" t="s">
        <v>560</v>
      </c>
      <c r="B217" s="174" t="s">
        <v>561</v>
      </c>
      <c r="C217" s="175" t="s">
        <v>134</v>
      </c>
      <c r="D217" s="176">
        <v>194617</v>
      </c>
    </row>
    <row r="218" spans="1:4">
      <c r="A218" s="173" t="s">
        <v>562</v>
      </c>
      <c r="B218" s="174" t="s">
        <v>563</v>
      </c>
      <c r="C218" s="175" t="s">
        <v>564</v>
      </c>
      <c r="D218" s="176">
        <v>455746.8</v>
      </c>
    </row>
    <row r="219" spans="1:4">
      <c r="A219" s="173" t="s">
        <v>565</v>
      </c>
      <c r="B219" s="174" t="s">
        <v>566</v>
      </c>
      <c r="C219" s="175" t="s">
        <v>134</v>
      </c>
      <c r="D219" s="176">
        <v>455746.8</v>
      </c>
    </row>
    <row r="220" spans="1:4">
      <c r="A220" s="173" t="s">
        <v>567</v>
      </c>
      <c r="B220" s="174" t="s">
        <v>568</v>
      </c>
      <c r="C220" s="175" t="s">
        <v>134</v>
      </c>
      <c r="D220" s="176">
        <v>410169.9</v>
      </c>
    </row>
    <row r="221" spans="1:4">
      <c r="A221" s="173" t="s">
        <v>569</v>
      </c>
      <c r="B221" s="174" t="s">
        <v>570</v>
      </c>
      <c r="C221" s="175" t="s">
        <v>134</v>
      </c>
      <c r="D221" s="176">
        <v>319021.09999999998</v>
      </c>
    </row>
    <row r="222" spans="1:4">
      <c r="A222" s="173" t="s">
        <v>571</v>
      </c>
      <c r="B222" s="174" t="s">
        <v>572</v>
      </c>
      <c r="C222" s="175" t="s">
        <v>134</v>
      </c>
      <c r="D222" s="176">
        <v>273446.7</v>
      </c>
    </row>
    <row r="223" spans="1:4">
      <c r="A223" s="173" t="s">
        <v>573</v>
      </c>
      <c r="B223" s="174" t="s">
        <v>574</v>
      </c>
      <c r="C223" s="175" t="s">
        <v>134</v>
      </c>
      <c r="D223" s="176">
        <v>410169.9</v>
      </c>
    </row>
    <row r="224" spans="1:4">
      <c r="A224" s="173" t="s">
        <v>575</v>
      </c>
      <c r="B224" s="174" t="s">
        <v>576</v>
      </c>
      <c r="C224" s="175" t="s">
        <v>134</v>
      </c>
      <c r="D224" s="176">
        <v>319021.09999999998</v>
      </c>
    </row>
    <row r="225" spans="1:4">
      <c r="A225" s="173" t="s">
        <v>577</v>
      </c>
      <c r="B225" s="174" t="s">
        <v>578</v>
      </c>
      <c r="C225" s="175" t="s">
        <v>134</v>
      </c>
      <c r="D225" s="176">
        <v>455746.8</v>
      </c>
    </row>
    <row r="226" spans="1:4">
      <c r="A226" s="173" t="s">
        <v>579</v>
      </c>
      <c r="B226" s="174" t="s">
        <v>580</v>
      </c>
      <c r="C226" s="175" t="s">
        <v>134</v>
      </c>
      <c r="D226" s="176">
        <v>273446.7</v>
      </c>
    </row>
    <row r="227" spans="1:4">
      <c r="A227" s="173" t="s">
        <v>581</v>
      </c>
      <c r="B227" s="174" t="s">
        <v>582</v>
      </c>
      <c r="C227" s="175" t="s">
        <v>134</v>
      </c>
      <c r="D227" s="176">
        <v>410169.9</v>
      </c>
    </row>
    <row r="228" spans="1:4">
      <c r="A228" s="173" t="s">
        <v>583</v>
      </c>
      <c r="B228" s="174" t="s">
        <v>584</v>
      </c>
      <c r="C228" s="175" t="s">
        <v>134</v>
      </c>
      <c r="D228" s="176">
        <v>364595.5</v>
      </c>
    </row>
    <row r="229" spans="1:4">
      <c r="A229" s="173" t="s">
        <v>585</v>
      </c>
      <c r="B229" s="174" t="s">
        <v>586</v>
      </c>
      <c r="C229" s="175" t="s">
        <v>134</v>
      </c>
      <c r="D229" s="176">
        <v>410169.9</v>
      </c>
    </row>
    <row r="230" spans="1:4">
      <c r="A230" s="173" t="s">
        <v>587</v>
      </c>
      <c r="B230" s="174" t="s">
        <v>588</v>
      </c>
      <c r="C230" s="175" t="s">
        <v>134</v>
      </c>
      <c r="D230" s="176">
        <v>273446.7</v>
      </c>
    </row>
    <row r="231" spans="1:4">
      <c r="A231" s="173" t="s">
        <v>589</v>
      </c>
      <c r="B231" s="174" t="s">
        <v>590</v>
      </c>
      <c r="C231" s="175" t="s">
        <v>134</v>
      </c>
      <c r="D231" s="176">
        <v>273446.7</v>
      </c>
    </row>
    <row r="232" spans="1:4">
      <c r="A232" s="173" t="s">
        <v>591</v>
      </c>
      <c r="B232" s="174" t="s">
        <v>592</v>
      </c>
      <c r="C232" s="175" t="s">
        <v>134</v>
      </c>
      <c r="D232" s="176">
        <v>319021.09999999998</v>
      </c>
    </row>
    <row r="233" spans="1:4">
      <c r="A233" s="173" t="s">
        <v>593</v>
      </c>
      <c r="B233" s="174" t="s">
        <v>594</v>
      </c>
      <c r="C233" s="175" t="s">
        <v>134</v>
      </c>
      <c r="D233" s="176">
        <v>410169.9</v>
      </c>
    </row>
    <row r="234" spans="1:4">
      <c r="A234" s="173" t="s">
        <v>595</v>
      </c>
      <c r="B234" s="174" t="s">
        <v>596</v>
      </c>
      <c r="C234" s="175" t="s">
        <v>134</v>
      </c>
      <c r="D234" s="176">
        <v>273446.7</v>
      </c>
    </row>
    <row r="235" spans="1:4">
      <c r="A235" s="173" t="s">
        <v>597</v>
      </c>
      <c r="B235" s="174" t="s">
        <v>598</v>
      </c>
      <c r="C235" s="175" t="s">
        <v>134</v>
      </c>
      <c r="D235" s="176">
        <v>227872.3</v>
      </c>
    </row>
    <row r="236" spans="1:4">
      <c r="A236" s="173" t="s">
        <v>599</v>
      </c>
      <c r="B236" s="174" t="s">
        <v>600</v>
      </c>
      <c r="C236" s="175" t="s">
        <v>134</v>
      </c>
      <c r="D236" s="176">
        <v>501321.2</v>
      </c>
    </row>
    <row r="237" spans="1:4">
      <c r="A237" s="173" t="s">
        <v>601</v>
      </c>
      <c r="B237" s="174" t="s">
        <v>602</v>
      </c>
      <c r="C237" s="175" t="s">
        <v>134</v>
      </c>
      <c r="D237" s="176">
        <v>501321.2</v>
      </c>
    </row>
    <row r="238" spans="1:4">
      <c r="A238" s="173" t="s">
        <v>603</v>
      </c>
      <c r="B238" s="174" t="s">
        <v>604</v>
      </c>
      <c r="C238" s="175" t="s">
        <v>134</v>
      </c>
      <c r="D238" s="176">
        <v>455746.8</v>
      </c>
    </row>
    <row r="239" spans="1:4">
      <c r="A239" s="173" t="s">
        <v>605</v>
      </c>
      <c r="B239" s="174" t="s">
        <v>606</v>
      </c>
      <c r="C239" s="175" t="s">
        <v>134</v>
      </c>
      <c r="D239" s="176">
        <v>455746.8</v>
      </c>
    </row>
    <row r="240" spans="1:4">
      <c r="A240" s="173" t="s">
        <v>607</v>
      </c>
      <c r="B240" s="174" t="s">
        <v>608</v>
      </c>
      <c r="C240" s="175" t="s">
        <v>134</v>
      </c>
      <c r="D240" s="176">
        <v>501321.2</v>
      </c>
    </row>
    <row r="241" spans="1:4">
      <c r="A241" s="173" t="s">
        <v>609</v>
      </c>
      <c r="B241" s="174" t="s">
        <v>610</v>
      </c>
      <c r="C241" s="175" t="s">
        <v>134</v>
      </c>
      <c r="D241" s="176">
        <v>455746.8</v>
      </c>
    </row>
    <row r="242" spans="1:4">
      <c r="A242" s="173" t="s">
        <v>611</v>
      </c>
      <c r="B242" s="174" t="s">
        <v>612</v>
      </c>
      <c r="C242" s="175" t="s">
        <v>134</v>
      </c>
      <c r="D242" s="176">
        <v>410169.9</v>
      </c>
    </row>
    <row r="243" spans="1:4">
      <c r="A243" s="173" t="s">
        <v>613</v>
      </c>
      <c r="B243" s="174" t="s">
        <v>614</v>
      </c>
      <c r="C243" s="175" t="s">
        <v>134</v>
      </c>
      <c r="D243" s="176">
        <v>364595.5</v>
      </c>
    </row>
    <row r="244" spans="1:4">
      <c r="A244" s="173" t="s">
        <v>615</v>
      </c>
      <c r="B244" s="174" t="s">
        <v>616</v>
      </c>
      <c r="C244" s="175" t="s">
        <v>134</v>
      </c>
      <c r="D244" s="176">
        <v>364595.5</v>
      </c>
    </row>
    <row r="245" spans="1:4">
      <c r="A245" s="173" t="s">
        <v>617</v>
      </c>
      <c r="B245" s="174" t="s">
        <v>618</v>
      </c>
      <c r="C245" s="175" t="s">
        <v>134</v>
      </c>
      <c r="D245" s="176">
        <v>501321.2</v>
      </c>
    </row>
    <row r="246" spans="1:4">
      <c r="A246" s="173" t="s">
        <v>619</v>
      </c>
      <c r="B246" s="174" t="s">
        <v>620</v>
      </c>
      <c r="C246" s="175" t="s">
        <v>134</v>
      </c>
      <c r="D246" s="176">
        <v>455746.8</v>
      </c>
    </row>
    <row r="247" spans="1:4">
      <c r="A247" s="173" t="s">
        <v>621</v>
      </c>
      <c r="B247" s="174" t="s">
        <v>622</v>
      </c>
      <c r="C247" s="175" t="s">
        <v>623</v>
      </c>
      <c r="D247" s="176">
        <v>128480185.90000001</v>
      </c>
    </row>
    <row r="248" spans="1:4">
      <c r="A248" s="173" t="s">
        <v>624</v>
      </c>
      <c r="B248" s="174" t="s">
        <v>625</v>
      </c>
      <c r="C248" s="175" t="s">
        <v>623</v>
      </c>
      <c r="D248" s="176">
        <v>84951158.200000003</v>
      </c>
    </row>
    <row r="249" spans="1:4">
      <c r="A249" s="173" t="s">
        <v>626</v>
      </c>
      <c r="B249" s="174" t="s">
        <v>627</v>
      </c>
      <c r="C249" s="175" t="s">
        <v>623</v>
      </c>
      <c r="D249" s="176">
        <v>73066099.900000006</v>
      </c>
    </row>
    <row r="250" spans="1:4">
      <c r="A250" s="173" t="s">
        <v>628</v>
      </c>
      <c r="B250" s="174" t="s">
        <v>629</v>
      </c>
      <c r="C250" s="175" t="s">
        <v>623</v>
      </c>
      <c r="D250" s="176">
        <v>44839036.600000001</v>
      </c>
    </row>
    <row r="251" spans="1:4">
      <c r="A251" s="173" t="s">
        <v>630</v>
      </c>
      <c r="B251" s="174" t="s">
        <v>631</v>
      </c>
      <c r="C251" s="175" t="s">
        <v>623</v>
      </c>
      <c r="D251" s="176">
        <v>92673990.799999997</v>
      </c>
    </row>
    <row r="252" spans="1:4">
      <c r="A252" s="173" t="s">
        <v>632</v>
      </c>
      <c r="B252" s="174" t="s">
        <v>633</v>
      </c>
      <c r="C252" s="175" t="s">
        <v>623</v>
      </c>
      <c r="D252" s="176">
        <v>66774525.600000001</v>
      </c>
    </row>
    <row r="253" spans="1:4">
      <c r="A253" s="173" t="s">
        <v>634</v>
      </c>
      <c r="B253" s="174" t="s">
        <v>635</v>
      </c>
      <c r="C253" s="175" t="s">
        <v>623</v>
      </c>
      <c r="D253" s="176">
        <v>82029005.599999994</v>
      </c>
    </row>
    <row r="254" spans="1:4">
      <c r="A254" s="173" t="s">
        <v>636</v>
      </c>
      <c r="B254" s="174" t="s">
        <v>637</v>
      </c>
      <c r="C254" s="175" t="s">
        <v>623</v>
      </c>
      <c r="D254" s="176">
        <v>64204925.399999999</v>
      </c>
    </row>
    <row r="255" spans="1:4">
      <c r="A255" s="173" t="s">
        <v>638</v>
      </c>
      <c r="B255" s="174" t="s">
        <v>639</v>
      </c>
      <c r="C255" s="175" t="s">
        <v>623</v>
      </c>
      <c r="D255" s="176">
        <v>44839036.600000001</v>
      </c>
    </row>
    <row r="256" spans="1:4">
      <c r="A256" s="173" t="s">
        <v>640</v>
      </c>
      <c r="B256" s="174" t="s">
        <v>641</v>
      </c>
      <c r="C256" s="175" t="s">
        <v>623</v>
      </c>
      <c r="D256" s="176">
        <v>92673990.799999997</v>
      </c>
    </row>
    <row r="257" spans="1:4">
      <c r="A257" s="173" t="s">
        <v>642</v>
      </c>
      <c r="B257" s="174" t="s">
        <v>643</v>
      </c>
      <c r="C257" s="175" t="s">
        <v>623</v>
      </c>
      <c r="D257" s="176">
        <v>82029005.599999994</v>
      </c>
    </row>
    <row r="258" spans="1:4">
      <c r="A258" s="173" t="s">
        <v>644</v>
      </c>
      <c r="B258" s="174" t="s">
        <v>645</v>
      </c>
      <c r="C258" s="175" t="s">
        <v>623</v>
      </c>
      <c r="D258" s="176">
        <v>64204925.399999999</v>
      </c>
    </row>
    <row r="259" spans="1:4">
      <c r="A259" s="173" t="s">
        <v>646</v>
      </c>
      <c r="B259" s="174" t="s">
        <v>647</v>
      </c>
      <c r="C259" s="175" t="s">
        <v>623</v>
      </c>
      <c r="D259" s="176">
        <v>66774525.600000001</v>
      </c>
    </row>
    <row r="260" spans="1:4">
      <c r="A260" s="173" t="s">
        <v>648</v>
      </c>
      <c r="B260" s="174" t="s">
        <v>649</v>
      </c>
      <c r="C260" s="175" t="s">
        <v>623</v>
      </c>
      <c r="D260" s="176">
        <v>66774525.600000001</v>
      </c>
    </row>
    <row r="261" spans="1:4">
      <c r="A261" s="173" t="s">
        <v>650</v>
      </c>
      <c r="B261" s="174" t="s">
        <v>651</v>
      </c>
      <c r="C261" s="175" t="s">
        <v>623</v>
      </c>
      <c r="D261" s="176">
        <v>44839036.600000001</v>
      </c>
    </row>
    <row r="262" spans="1:4">
      <c r="A262" s="173" t="s">
        <v>652</v>
      </c>
      <c r="B262" s="174" t="s">
        <v>653</v>
      </c>
      <c r="C262" s="175" t="s">
        <v>654</v>
      </c>
      <c r="D262" s="176">
        <v>3076234.5</v>
      </c>
    </row>
    <row r="263" spans="1:4">
      <c r="A263" s="173" t="s">
        <v>655</v>
      </c>
      <c r="B263" s="174" t="s">
        <v>656</v>
      </c>
      <c r="C263" s="175" t="s">
        <v>654</v>
      </c>
      <c r="D263" s="176">
        <v>2698451.3</v>
      </c>
    </row>
    <row r="264" spans="1:4">
      <c r="A264" s="173" t="s">
        <v>657</v>
      </c>
      <c r="B264" s="174" t="s">
        <v>658</v>
      </c>
      <c r="C264" s="175" t="s">
        <v>654</v>
      </c>
      <c r="D264" s="176">
        <v>2428606</v>
      </c>
    </row>
    <row r="265" spans="1:4">
      <c r="A265" s="173" t="s">
        <v>659</v>
      </c>
      <c r="B265" s="174" t="s">
        <v>660</v>
      </c>
      <c r="C265" s="175" t="s">
        <v>623</v>
      </c>
      <c r="D265" s="176">
        <v>61993212.700000003</v>
      </c>
    </row>
    <row r="266" spans="1:4">
      <c r="A266" s="173" t="s">
        <v>661</v>
      </c>
      <c r="B266" s="174" t="s">
        <v>662</v>
      </c>
      <c r="C266" s="175" t="s">
        <v>623</v>
      </c>
      <c r="D266" s="176">
        <v>61993212.700000003</v>
      </c>
    </row>
    <row r="267" spans="1:4">
      <c r="A267" s="173" t="s">
        <v>663</v>
      </c>
      <c r="B267" s="174" t="s">
        <v>664</v>
      </c>
      <c r="C267" s="175" t="s">
        <v>623</v>
      </c>
      <c r="D267" s="176">
        <v>84951158.200000003</v>
      </c>
    </row>
    <row r="268" spans="1:4">
      <c r="A268" s="173" t="s">
        <v>665</v>
      </c>
      <c r="B268" s="174" t="s">
        <v>666</v>
      </c>
      <c r="C268" s="175" t="s">
        <v>623</v>
      </c>
      <c r="D268" s="176">
        <v>84951158.200000003</v>
      </c>
    </row>
    <row r="269" spans="1:4">
      <c r="A269" s="173" t="s">
        <v>667</v>
      </c>
      <c r="B269" s="174" t="s">
        <v>668</v>
      </c>
      <c r="C269" s="175" t="s">
        <v>623</v>
      </c>
      <c r="D269" s="176">
        <v>84951158.200000003</v>
      </c>
    </row>
    <row r="270" spans="1:4">
      <c r="A270" s="173" t="s">
        <v>669</v>
      </c>
      <c r="B270" s="174" t="s">
        <v>670</v>
      </c>
      <c r="C270" s="175" t="s">
        <v>623</v>
      </c>
      <c r="D270" s="176">
        <v>84951158.200000003</v>
      </c>
    </row>
    <row r="271" spans="1:4">
      <c r="A271" s="173" t="s">
        <v>671</v>
      </c>
      <c r="B271" s="174" t="s">
        <v>672</v>
      </c>
      <c r="C271" s="175" t="s">
        <v>623</v>
      </c>
      <c r="D271" s="176">
        <v>61993212.700000003</v>
      </c>
    </row>
    <row r="272" spans="1:4">
      <c r="A272" s="173" t="s">
        <v>673</v>
      </c>
      <c r="B272" s="174" t="s">
        <v>674</v>
      </c>
      <c r="C272" s="175" t="s">
        <v>134</v>
      </c>
      <c r="D272" s="176">
        <v>342995.1</v>
      </c>
    </row>
    <row r="273" spans="1:4">
      <c r="A273" s="173" t="s">
        <v>675</v>
      </c>
      <c r="B273" s="174" t="s">
        <v>676</v>
      </c>
      <c r="C273" s="175" t="s">
        <v>134</v>
      </c>
      <c r="D273" s="176">
        <v>280597.7</v>
      </c>
    </row>
    <row r="274" spans="1:4">
      <c r="A274" s="173" t="s">
        <v>677</v>
      </c>
      <c r="B274" s="174" t="s">
        <v>678</v>
      </c>
      <c r="C274" s="175" t="s">
        <v>134</v>
      </c>
      <c r="D274" s="176">
        <v>245133</v>
      </c>
    </row>
    <row r="275" spans="1:4">
      <c r="A275" s="173" t="s">
        <v>679</v>
      </c>
      <c r="B275" s="174" t="s">
        <v>680</v>
      </c>
      <c r="C275" s="175" t="s">
        <v>134</v>
      </c>
      <c r="D275" s="176">
        <v>280597.7</v>
      </c>
    </row>
    <row r="276" spans="1:4">
      <c r="A276" s="173" t="s">
        <v>681</v>
      </c>
      <c r="B276" s="174" t="s">
        <v>682</v>
      </c>
      <c r="C276" s="175" t="s">
        <v>134</v>
      </c>
      <c r="D276" s="176">
        <v>245133</v>
      </c>
    </row>
    <row r="277" spans="1:4">
      <c r="A277" s="173" t="s">
        <v>683</v>
      </c>
      <c r="B277" s="174" t="s">
        <v>684</v>
      </c>
      <c r="C277" s="175" t="s">
        <v>134</v>
      </c>
      <c r="D277" s="176">
        <v>268231.59999999998</v>
      </c>
    </row>
    <row r="278" spans="1:4">
      <c r="A278" s="173" t="s">
        <v>685</v>
      </c>
      <c r="B278" s="174" t="s">
        <v>686</v>
      </c>
      <c r="C278" s="175" t="s">
        <v>134</v>
      </c>
      <c r="D278" s="176">
        <v>225088.9</v>
      </c>
    </row>
    <row r="279" spans="1:4">
      <c r="A279" s="173" t="s">
        <v>687</v>
      </c>
      <c r="B279" s="174" t="s">
        <v>688</v>
      </c>
      <c r="C279" s="175" t="s">
        <v>134</v>
      </c>
      <c r="D279" s="176">
        <v>232767</v>
      </c>
    </row>
    <row r="280" spans="1:4">
      <c r="A280" s="173" t="s">
        <v>689</v>
      </c>
      <c r="B280" s="174" t="s">
        <v>690</v>
      </c>
      <c r="C280" s="175" t="s">
        <v>134</v>
      </c>
      <c r="D280" s="176">
        <v>188826.8</v>
      </c>
    </row>
    <row r="281" spans="1:4">
      <c r="A281" s="173" t="s">
        <v>691</v>
      </c>
      <c r="B281" s="174" t="s">
        <v>692</v>
      </c>
      <c r="C281" s="175" t="s">
        <v>134</v>
      </c>
      <c r="D281" s="176">
        <v>296009.09999999998</v>
      </c>
    </row>
    <row r="282" spans="1:4">
      <c r="A282" s="173" t="s">
        <v>693</v>
      </c>
      <c r="B282" s="174" t="s">
        <v>694</v>
      </c>
      <c r="C282" s="175" t="s">
        <v>134</v>
      </c>
      <c r="D282" s="176">
        <v>261278.1</v>
      </c>
    </row>
    <row r="283" spans="1:4">
      <c r="A283" s="173" t="s">
        <v>695</v>
      </c>
      <c r="B283" s="174" t="s">
        <v>696</v>
      </c>
      <c r="C283" s="175" t="s">
        <v>134</v>
      </c>
      <c r="D283" s="176">
        <v>168782.4</v>
      </c>
    </row>
    <row r="284" spans="1:4">
      <c r="A284" s="173" t="s">
        <v>697</v>
      </c>
      <c r="B284" s="174" t="s">
        <v>698</v>
      </c>
      <c r="C284" s="175" t="s">
        <v>134</v>
      </c>
      <c r="D284" s="176">
        <v>168782.4</v>
      </c>
    </row>
    <row r="285" spans="1:4">
      <c r="A285" s="173" t="s">
        <v>699</v>
      </c>
      <c r="B285" s="174" t="s">
        <v>700</v>
      </c>
      <c r="C285" s="175" t="s">
        <v>134</v>
      </c>
      <c r="D285" s="176">
        <v>316062.09999999998</v>
      </c>
    </row>
    <row r="286" spans="1:4">
      <c r="A286" s="173" t="s">
        <v>701</v>
      </c>
      <c r="B286" s="174" t="s">
        <v>702</v>
      </c>
      <c r="C286" s="175" t="s">
        <v>134</v>
      </c>
      <c r="D286" s="176">
        <v>335316.5</v>
      </c>
    </row>
    <row r="287" spans="1:4">
      <c r="A287" s="173" t="s">
        <v>703</v>
      </c>
      <c r="B287" s="174" t="s">
        <v>704</v>
      </c>
      <c r="C287" s="175" t="s">
        <v>134</v>
      </c>
      <c r="D287" s="176">
        <v>316062.09999999998</v>
      </c>
    </row>
    <row r="288" spans="1:4">
      <c r="A288" s="173" t="s">
        <v>705</v>
      </c>
      <c r="B288" s="174" t="s">
        <v>706</v>
      </c>
      <c r="C288" s="175" t="s">
        <v>134</v>
      </c>
      <c r="D288" s="176">
        <v>316062.09999999998</v>
      </c>
    </row>
    <row r="289" spans="1:4">
      <c r="A289" s="173" t="s">
        <v>707</v>
      </c>
      <c r="B289" s="174" t="s">
        <v>708</v>
      </c>
      <c r="C289" s="175" t="s">
        <v>134</v>
      </c>
      <c r="D289" s="176">
        <v>308319.3</v>
      </c>
    </row>
    <row r="290" spans="1:4">
      <c r="A290" s="173" t="s">
        <v>709</v>
      </c>
      <c r="B290" s="174" t="s">
        <v>710</v>
      </c>
      <c r="C290" s="175" t="s">
        <v>134</v>
      </c>
      <c r="D290" s="176">
        <v>323740</v>
      </c>
    </row>
    <row r="291" spans="1:4">
      <c r="A291" s="173" t="s">
        <v>711</v>
      </c>
      <c r="B291" s="174" t="s">
        <v>712</v>
      </c>
      <c r="C291" s="175" t="s">
        <v>134</v>
      </c>
      <c r="D291" s="176">
        <v>323740</v>
      </c>
    </row>
    <row r="292" spans="1:4">
      <c r="A292" s="173" t="s">
        <v>713</v>
      </c>
      <c r="B292" s="174" t="s">
        <v>714</v>
      </c>
      <c r="C292" s="175" t="s">
        <v>134</v>
      </c>
      <c r="D292" s="176">
        <v>335316.5</v>
      </c>
    </row>
    <row r="293" spans="1:4">
      <c r="A293" s="173" t="s">
        <v>715</v>
      </c>
      <c r="B293" s="174" t="s">
        <v>716</v>
      </c>
      <c r="C293" s="175" t="s">
        <v>134</v>
      </c>
      <c r="D293" s="176">
        <v>736857.1</v>
      </c>
    </row>
    <row r="294" spans="1:4">
      <c r="A294" s="173" t="s">
        <v>717</v>
      </c>
      <c r="B294" s="174" t="s">
        <v>718</v>
      </c>
      <c r="C294" s="175" t="s">
        <v>134</v>
      </c>
      <c r="D294" s="176">
        <v>342995.1</v>
      </c>
    </row>
    <row r="295" spans="1:4">
      <c r="A295" s="173" t="s">
        <v>719</v>
      </c>
      <c r="B295" s="174" t="s">
        <v>720</v>
      </c>
      <c r="C295" s="175" t="s">
        <v>134</v>
      </c>
      <c r="D295" s="176">
        <v>579651.80000000005</v>
      </c>
    </row>
    <row r="296" spans="1:4">
      <c r="A296" s="173" t="s">
        <v>721</v>
      </c>
      <c r="B296" s="174" t="s">
        <v>722</v>
      </c>
      <c r="C296" s="175" t="s">
        <v>134</v>
      </c>
      <c r="D296" s="176">
        <v>299852.3</v>
      </c>
    </row>
    <row r="297" spans="1:4">
      <c r="A297" s="173" t="s">
        <v>723</v>
      </c>
      <c r="B297" s="174" t="s">
        <v>724</v>
      </c>
      <c r="C297" s="175" t="s">
        <v>134</v>
      </c>
      <c r="D297" s="176">
        <v>342995.1</v>
      </c>
    </row>
    <row r="298" spans="1:4">
      <c r="A298" s="173" t="s">
        <v>725</v>
      </c>
      <c r="B298" s="174" t="s">
        <v>726</v>
      </c>
      <c r="C298" s="175" t="s">
        <v>134</v>
      </c>
      <c r="D298" s="176">
        <v>280597.7</v>
      </c>
    </row>
    <row r="299" spans="1:4">
      <c r="A299" s="173" t="s">
        <v>727</v>
      </c>
      <c r="B299" s="174" t="s">
        <v>728</v>
      </c>
      <c r="C299" s="175" t="s">
        <v>134</v>
      </c>
      <c r="D299" s="176">
        <v>822472.9</v>
      </c>
    </row>
    <row r="300" spans="1:4">
      <c r="A300" s="173" t="s">
        <v>729</v>
      </c>
      <c r="B300" s="174" t="s">
        <v>730</v>
      </c>
      <c r="C300" s="175" t="s">
        <v>134</v>
      </c>
      <c r="D300" s="176">
        <v>335316.5</v>
      </c>
    </row>
    <row r="301" spans="1:4">
      <c r="A301" s="173" t="s">
        <v>731</v>
      </c>
      <c r="B301" s="174" t="s">
        <v>732</v>
      </c>
      <c r="C301" s="175" t="s">
        <v>134</v>
      </c>
      <c r="D301" s="176">
        <v>342995.1</v>
      </c>
    </row>
    <row r="302" spans="1:4">
      <c r="A302" s="173" t="s">
        <v>733</v>
      </c>
      <c r="B302" s="174" t="s">
        <v>734</v>
      </c>
      <c r="C302" s="175" t="s">
        <v>134</v>
      </c>
      <c r="D302" s="176">
        <v>299852.3</v>
      </c>
    </row>
    <row r="303" spans="1:4">
      <c r="A303" s="173" t="s">
        <v>735</v>
      </c>
      <c r="B303" s="174" t="s">
        <v>736</v>
      </c>
      <c r="C303" s="175" t="s">
        <v>134</v>
      </c>
      <c r="D303" s="176">
        <v>776220.1</v>
      </c>
    </row>
    <row r="304" spans="1:4">
      <c r="A304" s="173" t="s">
        <v>737</v>
      </c>
      <c r="B304" s="174" t="s">
        <v>738</v>
      </c>
      <c r="C304" s="175" t="s">
        <v>134</v>
      </c>
      <c r="D304" s="176">
        <v>323740</v>
      </c>
    </row>
    <row r="305" spans="1:4">
      <c r="A305" s="173" t="s">
        <v>739</v>
      </c>
      <c r="B305" s="174" t="s">
        <v>740</v>
      </c>
      <c r="C305" s="175" t="s">
        <v>564</v>
      </c>
      <c r="D305" s="176">
        <v>265942.40000000002</v>
      </c>
    </row>
    <row r="306" spans="1:4">
      <c r="A306" s="173" t="s">
        <v>741</v>
      </c>
      <c r="B306" s="174" t="s">
        <v>742</v>
      </c>
      <c r="C306" s="175" t="s">
        <v>134</v>
      </c>
      <c r="D306" s="176">
        <v>272855</v>
      </c>
    </row>
    <row r="307" spans="1:4">
      <c r="A307" s="173" t="s">
        <v>743</v>
      </c>
      <c r="B307" s="174" t="s">
        <v>744</v>
      </c>
      <c r="C307" s="175" t="s">
        <v>134</v>
      </c>
      <c r="D307" s="176">
        <v>232767</v>
      </c>
    </row>
    <row r="308" spans="1:4">
      <c r="A308" s="173" t="s">
        <v>745</v>
      </c>
      <c r="B308" s="174" t="s">
        <v>746</v>
      </c>
      <c r="C308" s="175" t="s">
        <v>134</v>
      </c>
      <c r="D308" s="176">
        <v>168782.4</v>
      </c>
    </row>
    <row r="309" spans="1:4">
      <c r="A309" s="173" t="s">
        <v>747</v>
      </c>
      <c r="B309" s="174" t="s">
        <v>748</v>
      </c>
      <c r="C309" s="175" t="s">
        <v>134</v>
      </c>
      <c r="D309" s="176">
        <v>232767</v>
      </c>
    </row>
    <row r="310" spans="1:4">
      <c r="A310" s="173" t="s">
        <v>749</v>
      </c>
      <c r="B310" s="174" t="s">
        <v>750</v>
      </c>
      <c r="C310" s="175" t="s">
        <v>134</v>
      </c>
      <c r="D310" s="176">
        <v>192733.8</v>
      </c>
    </row>
    <row r="311" spans="1:4">
      <c r="A311" s="173" t="s">
        <v>751</v>
      </c>
      <c r="B311" s="174" t="s">
        <v>752</v>
      </c>
      <c r="C311" s="175" t="s">
        <v>134</v>
      </c>
      <c r="D311" s="176">
        <v>248976.8</v>
      </c>
    </row>
    <row r="312" spans="1:4">
      <c r="A312" s="173" t="s">
        <v>753</v>
      </c>
      <c r="B312" s="174" t="s">
        <v>754</v>
      </c>
      <c r="C312" s="175" t="s">
        <v>134</v>
      </c>
      <c r="D312" s="176">
        <v>209668</v>
      </c>
    </row>
    <row r="313" spans="1:4">
      <c r="A313" s="173" t="s">
        <v>755</v>
      </c>
      <c r="B313" s="174" t="s">
        <v>756</v>
      </c>
      <c r="C313" s="175" t="s">
        <v>134</v>
      </c>
      <c r="D313" s="176">
        <v>157269.70000000001</v>
      </c>
    </row>
    <row r="314" spans="1:4">
      <c r="A314" s="173" t="s">
        <v>757</v>
      </c>
      <c r="B314" s="174" t="s">
        <v>758</v>
      </c>
      <c r="C314" s="175" t="s">
        <v>134</v>
      </c>
      <c r="D314" s="176">
        <v>358098.7</v>
      </c>
    </row>
    <row r="315" spans="1:4">
      <c r="A315" s="173" t="s">
        <v>759</v>
      </c>
      <c r="B315" s="174" t="s">
        <v>760</v>
      </c>
      <c r="C315" s="175" t="s">
        <v>134</v>
      </c>
      <c r="D315" s="176">
        <v>272610.2</v>
      </c>
    </row>
    <row r="316" spans="1:4">
      <c r="A316" s="173" t="s">
        <v>761</v>
      </c>
      <c r="B316" s="174" t="s">
        <v>762</v>
      </c>
      <c r="C316" s="175" t="s">
        <v>134</v>
      </c>
      <c r="D316" s="176">
        <v>226366.6</v>
      </c>
    </row>
    <row r="317" spans="1:4">
      <c r="A317" s="173" t="s">
        <v>763</v>
      </c>
      <c r="B317" s="174" t="s">
        <v>764</v>
      </c>
      <c r="C317" s="175" t="s">
        <v>134</v>
      </c>
      <c r="D317" s="176">
        <v>160496.79999999999</v>
      </c>
    </row>
    <row r="318" spans="1:4">
      <c r="A318" s="173" t="s">
        <v>765</v>
      </c>
      <c r="B318" s="174" t="s">
        <v>766</v>
      </c>
      <c r="C318" s="175" t="s">
        <v>134</v>
      </c>
      <c r="D318" s="176">
        <v>433786.9</v>
      </c>
    </row>
    <row r="319" spans="1:4">
      <c r="A319" s="173" t="s">
        <v>767</v>
      </c>
      <c r="B319" s="174" t="s">
        <v>768</v>
      </c>
      <c r="C319" s="175" t="s">
        <v>134</v>
      </c>
      <c r="D319" s="176">
        <v>326541.09999999998</v>
      </c>
    </row>
    <row r="320" spans="1:4">
      <c r="A320" s="173" t="s">
        <v>769</v>
      </c>
      <c r="B320" s="174" t="s">
        <v>770</v>
      </c>
      <c r="C320" s="175" t="s">
        <v>134</v>
      </c>
      <c r="D320" s="176">
        <v>264877.09999999998</v>
      </c>
    </row>
    <row r="321" spans="1:4">
      <c r="A321" s="173" t="s">
        <v>771</v>
      </c>
      <c r="B321" s="174" t="s">
        <v>772</v>
      </c>
      <c r="C321" s="175" t="s">
        <v>134</v>
      </c>
      <c r="D321" s="176">
        <v>187121.8</v>
      </c>
    </row>
    <row r="322" spans="1:4">
      <c r="A322" s="173" t="s">
        <v>773</v>
      </c>
      <c r="B322" s="174" t="s">
        <v>774</v>
      </c>
      <c r="C322" s="175" t="s">
        <v>134</v>
      </c>
      <c r="D322" s="176">
        <v>409228.2</v>
      </c>
    </row>
    <row r="323" spans="1:4">
      <c r="A323" s="173" t="s">
        <v>775</v>
      </c>
      <c r="B323" s="174" t="s">
        <v>776</v>
      </c>
      <c r="C323" s="175" t="s">
        <v>134</v>
      </c>
      <c r="D323" s="176">
        <v>241053.5</v>
      </c>
    </row>
    <row r="324" spans="1:4">
      <c r="A324" s="173" t="s">
        <v>777</v>
      </c>
      <c r="B324" s="174" t="s">
        <v>778</v>
      </c>
      <c r="C324" s="175" t="s">
        <v>134</v>
      </c>
      <c r="D324" s="176">
        <v>441456.2</v>
      </c>
    </row>
    <row r="325" spans="1:4">
      <c r="A325" s="173" t="s">
        <v>779</v>
      </c>
      <c r="B325" s="174" t="s">
        <v>780</v>
      </c>
      <c r="C325" s="175" t="s">
        <v>134</v>
      </c>
      <c r="D325" s="176">
        <v>351770.6</v>
      </c>
    </row>
    <row r="326" spans="1:4">
      <c r="A326" s="173" t="s">
        <v>781</v>
      </c>
      <c r="B326" s="174" t="s">
        <v>782</v>
      </c>
      <c r="C326" s="175" t="s">
        <v>134</v>
      </c>
      <c r="D326" s="176">
        <v>272610.2</v>
      </c>
    </row>
    <row r="327" spans="1:4">
      <c r="A327" s="173" t="s">
        <v>783</v>
      </c>
      <c r="B327" s="174" t="s">
        <v>784</v>
      </c>
      <c r="C327" s="175" t="s">
        <v>134</v>
      </c>
      <c r="D327" s="176">
        <v>182924.6</v>
      </c>
    </row>
    <row r="328" spans="1:4">
      <c r="A328" s="173" t="s">
        <v>785</v>
      </c>
      <c r="B328" s="174" t="s">
        <v>786</v>
      </c>
      <c r="C328" s="175" t="s">
        <v>134</v>
      </c>
      <c r="D328" s="176">
        <v>383998.9</v>
      </c>
    </row>
    <row r="329" spans="1:4">
      <c r="A329" s="173" t="s">
        <v>787</v>
      </c>
      <c r="B329" s="174" t="s">
        <v>788</v>
      </c>
      <c r="C329" s="175" t="s">
        <v>134</v>
      </c>
      <c r="D329" s="176">
        <v>304848.09999999998</v>
      </c>
    </row>
    <row r="330" spans="1:4">
      <c r="A330" s="173" t="s">
        <v>789</v>
      </c>
      <c r="B330" s="174" t="s">
        <v>790</v>
      </c>
      <c r="C330" s="175" t="s">
        <v>134</v>
      </c>
      <c r="D330" s="176">
        <v>237571.8</v>
      </c>
    </row>
    <row r="331" spans="1:4">
      <c r="A331" s="173" t="s">
        <v>791</v>
      </c>
      <c r="B331" s="174" t="s">
        <v>792</v>
      </c>
      <c r="C331" s="175" t="s">
        <v>134</v>
      </c>
      <c r="D331" s="176">
        <v>171710.3</v>
      </c>
    </row>
    <row r="332" spans="1:4">
      <c r="A332" s="173" t="s">
        <v>793</v>
      </c>
      <c r="B332" s="174" t="s">
        <v>794</v>
      </c>
      <c r="C332" s="175" t="s">
        <v>134</v>
      </c>
      <c r="D332" s="176">
        <v>218624.3</v>
      </c>
    </row>
    <row r="333" spans="1:4">
      <c r="A333" s="173" t="s">
        <v>795</v>
      </c>
      <c r="B333" s="174" t="s">
        <v>796</v>
      </c>
      <c r="C333" s="175" t="s">
        <v>134</v>
      </c>
      <c r="D333" s="176">
        <v>390997.8</v>
      </c>
    </row>
    <row r="334" spans="1:4">
      <c r="A334" s="173" t="s">
        <v>797</v>
      </c>
      <c r="B334" s="174" t="s">
        <v>798</v>
      </c>
      <c r="C334" s="175" t="s">
        <v>134</v>
      </c>
      <c r="D334" s="176">
        <v>294304.59999999998</v>
      </c>
    </row>
    <row r="335" spans="1:4">
      <c r="A335" s="173" t="s">
        <v>799</v>
      </c>
      <c r="B335" s="174" t="s">
        <v>800</v>
      </c>
      <c r="C335" s="175" t="s">
        <v>134</v>
      </c>
      <c r="D335" s="176">
        <v>241053.5</v>
      </c>
    </row>
    <row r="336" spans="1:4">
      <c r="A336" s="173" t="s">
        <v>801</v>
      </c>
      <c r="B336" s="174" t="s">
        <v>802</v>
      </c>
      <c r="C336" s="175" t="s">
        <v>134</v>
      </c>
      <c r="D336" s="176">
        <v>812844.6</v>
      </c>
    </row>
    <row r="337" spans="1:4">
      <c r="A337" s="173" t="s">
        <v>803</v>
      </c>
      <c r="B337" s="174" t="s">
        <v>804</v>
      </c>
      <c r="C337" s="175" t="s">
        <v>134</v>
      </c>
      <c r="D337" s="176">
        <v>383998.9</v>
      </c>
    </row>
    <row r="338" spans="1:4">
      <c r="A338" s="173" t="s">
        <v>805</v>
      </c>
      <c r="B338" s="174" t="s">
        <v>806</v>
      </c>
      <c r="C338" s="175" t="s">
        <v>134</v>
      </c>
      <c r="D338" s="176">
        <v>304848.09999999998</v>
      </c>
    </row>
    <row r="339" spans="1:4">
      <c r="A339" s="173" t="s">
        <v>807</v>
      </c>
      <c r="B339" s="174" t="s">
        <v>808</v>
      </c>
      <c r="C339" s="175" t="s">
        <v>134</v>
      </c>
      <c r="D339" s="176">
        <v>250246.2</v>
      </c>
    </row>
    <row r="340" spans="1:4">
      <c r="A340" s="173" t="s">
        <v>809</v>
      </c>
      <c r="B340" s="174" t="s">
        <v>810</v>
      </c>
      <c r="C340" s="175" t="s">
        <v>134</v>
      </c>
      <c r="D340" s="176">
        <v>351770.6</v>
      </c>
    </row>
    <row r="341" spans="1:4">
      <c r="A341" s="173" t="s">
        <v>811</v>
      </c>
      <c r="B341" s="174" t="s">
        <v>812</v>
      </c>
      <c r="C341" s="175" t="s">
        <v>134</v>
      </c>
      <c r="D341" s="176">
        <v>287296.2</v>
      </c>
    </row>
    <row r="342" spans="1:4">
      <c r="A342" s="173" t="s">
        <v>813</v>
      </c>
      <c r="B342" s="174" t="s">
        <v>814</v>
      </c>
      <c r="C342" s="175" t="s">
        <v>134</v>
      </c>
      <c r="D342" s="176">
        <v>229830.9</v>
      </c>
    </row>
    <row r="343" spans="1:4">
      <c r="A343" s="173" t="s">
        <v>815</v>
      </c>
      <c r="B343" s="174" t="s">
        <v>816</v>
      </c>
      <c r="C343" s="175" t="s">
        <v>134</v>
      </c>
      <c r="D343" s="176">
        <v>160496.79999999999</v>
      </c>
    </row>
    <row r="344" spans="1:4">
      <c r="A344" s="173" t="s">
        <v>817</v>
      </c>
      <c r="B344" s="174" t="s">
        <v>818</v>
      </c>
      <c r="C344" s="175" t="s">
        <v>134</v>
      </c>
      <c r="D344" s="176">
        <v>390997.8</v>
      </c>
    </row>
    <row r="345" spans="1:4">
      <c r="A345" s="173" t="s">
        <v>819</v>
      </c>
      <c r="B345" s="174" t="s">
        <v>820</v>
      </c>
      <c r="C345" s="175" t="s">
        <v>134</v>
      </c>
      <c r="D345" s="176">
        <v>668091</v>
      </c>
    </row>
    <row r="346" spans="1:4">
      <c r="A346" s="173" t="s">
        <v>821</v>
      </c>
      <c r="B346" s="174" t="s">
        <v>822</v>
      </c>
      <c r="C346" s="175" t="s">
        <v>134</v>
      </c>
      <c r="D346" s="176">
        <v>322217</v>
      </c>
    </row>
    <row r="347" spans="1:4">
      <c r="A347" s="173" t="s">
        <v>823</v>
      </c>
      <c r="B347" s="174" t="s">
        <v>824</v>
      </c>
      <c r="C347" s="175" t="s">
        <v>134</v>
      </c>
      <c r="D347" s="176">
        <v>274770</v>
      </c>
    </row>
    <row r="348" spans="1:4">
      <c r="A348" s="173" t="s">
        <v>825</v>
      </c>
      <c r="B348" s="174" t="s">
        <v>826</v>
      </c>
      <c r="C348" s="175" t="s">
        <v>134</v>
      </c>
      <c r="D348" s="176">
        <v>369312.4</v>
      </c>
    </row>
    <row r="349" spans="1:4">
      <c r="A349" s="173" t="s">
        <v>827</v>
      </c>
      <c r="B349" s="174" t="s">
        <v>828</v>
      </c>
      <c r="C349" s="175" t="s">
        <v>134</v>
      </c>
      <c r="D349" s="176">
        <v>294304.59999999998</v>
      </c>
    </row>
    <row r="350" spans="1:4">
      <c r="A350" s="173" t="s">
        <v>829</v>
      </c>
      <c r="B350" s="174" t="s">
        <v>830</v>
      </c>
      <c r="C350" s="175" t="s">
        <v>134</v>
      </c>
      <c r="D350" s="176">
        <v>160496.79999999999</v>
      </c>
    </row>
    <row r="351" spans="1:4">
      <c r="A351" s="173" t="s">
        <v>831</v>
      </c>
      <c r="B351" s="174" t="s">
        <v>832</v>
      </c>
      <c r="C351" s="175" t="s">
        <v>833</v>
      </c>
      <c r="D351" s="176">
        <v>245259.8</v>
      </c>
    </row>
    <row r="352" spans="1:4">
      <c r="A352" s="173" t="s">
        <v>834</v>
      </c>
      <c r="B352" s="174" t="s">
        <v>835</v>
      </c>
      <c r="C352" s="175" t="s">
        <v>134</v>
      </c>
      <c r="D352" s="176">
        <v>369312.4</v>
      </c>
    </row>
    <row r="353" spans="1:4">
      <c r="A353" s="173" t="s">
        <v>836</v>
      </c>
      <c r="B353" s="174" t="s">
        <v>837</v>
      </c>
      <c r="C353" s="175" t="s">
        <v>134</v>
      </c>
      <c r="D353" s="176">
        <v>272610.2</v>
      </c>
    </row>
    <row r="354" spans="1:4">
      <c r="A354" s="173" t="s">
        <v>838</v>
      </c>
      <c r="B354" s="174" t="s">
        <v>839</v>
      </c>
      <c r="C354" s="175" t="s">
        <v>134</v>
      </c>
      <c r="D354" s="176">
        <v>226366.6</v>
      </c>
    </row>
    <row r="355" spans="1:4">
      <c r="A355" s="173" t="s">
        <v>840</v>
      </c>
      <c r="B355" s="174" t="s">
        <v>841</v>
      </c>
      <c r="C355" s="175" t="s">
        <v>134</v>
      </c>
      <c r="D355" s="176">
        <v>171710.3</v>
      </c>
    </row>
    <row r="356" spans="1:4">
      <c r="A356" s="173" t="s">
        <v>842</v>
      </c>
      <c r="B356" s="174" t="s">
        <v>843</v>
      </c>
      <c r="C356" s="175" t="s">
        <v>134</v>
      </c>
      <c r="D356" s="176">
        <v>383998.9</v>
      </c>
    </row>
    <row r="357" spans="1:4">
      <c r="A357" s="173" t="s">
        <v>844</v>
      </c>
      <c r="B357" s="174" t="s">
        <v>845</v>
      </c>
      <c r="C357" s="175" t="s">
        <v>134</v>
      </c>
      <c r="D357" s="176">
        <v>272610.2</v>
      </c>
    </row>
    <row r="358" spans="1:4">
      <c r="A358" s="173" t="s">
        <v>846</v>
      </c>
      <c r="B358" s="174" t="s">
        <v>847</v>
      </c>
      <c r="C358" s="175" t="s">
        <v>134</v>
      </c>
      <c r="D358" s="176">
        <v>234045.6</v>
      </c>
    </row>
    <row r="359" spans="1:4">
      <c r="A359" s="173" t="s">
        <v>848</v>
      </c>
      <c r="B359" s="174" t="s">
        <v>849</v>
      </c>
      <c r="C359" s="175" t="s">
        <v>134</v>
      </c>
      <c r="D359" s="176">
        <v>171710.3</v>
      </c>
    </row>
    <row r="360" spans="1:4">
      <c r="A360" s="173" t="s">
        <v>850</v>
      </c>
      <c r="B360" s="174" t="s">
        <v>851</v>
      </c>
      <c r="C360" s="175" t="s">
        <v>134</v>
      </c>
      <c r="D360" s="176">
        <v>394533</v>
      </c>
    </row>
    <row r="361" spans="1:4">
      <c r="A361" s="173" t="s">
        <v>852</v>
      </c>
      <c r="B361" s="174" t="s">
        <v>853</v>
      </c>
      <c r="C361" s="175" t="s">
        <v>134</v>
      </c>
      <c r="D361" s="176">
        <v>280289</v>
      </c>
    </row>
    <row r="362" spans="1:4">
      <c r="A362" s="173" t="s">
        <v>854</v>
      </c>
      <c r="B362" s="174" t="s">
        <v>855</v>
      </c>
      <c r="C362" s="175" t="s">
        <v>134</v>
      </c>
      <c r="D362" s="176">
        <v>248052</v>
      </c>
    </row>
    <row r="363" spans="1:4">
      <c r="A363" s="173" t="s">
        <v>856</v>
      </c>
      <c r="B363" s="174" t="s">
        <v>857</v>
      </c>
      <c r="C363" s="175" t="s">
        <v>134</v>
      </c>
      <c r="D363" s="176">
        <v>178718.5</v>
      </c>
    </row>
    <row r="364" spans="1:4">
      <c r="A364" s="173" t="s">
        <v>858</v>
      </c>
      <c r="B364" s="174" t="s">
        <v>859</v>
      </c>
      <c r="C364" s="175" t="s">
        <v>134</v>
      </c>
      <c r="D364" s="176">
        <v>826861.3</v>
      </c>
    </row>
    <row r="365" spans="1:4">
      <c r="A365" s="173" t="s">
        <v>860</v>
      </c>
      <c r="B365" s="174" t="s">
        <v>861</v>
      </c>
      <c r="C365" s="175" t="s">
        <v>134</v>
      </c>
      <c r="D365" s="176">
        <v>272610.2</v>
      </c>
    </row>
    <row r="366" spans="1:4">
      <c r="A366" s="173" t="s">
        <v>862</v>
      </c>
      <c r="B366" s="174" t="s">
        <v>863</v>
      </c>
      <c r="C366" s="175" t="s">
        <v>134</v>
      </c>
      <c r="D366" s="176">
        <v>241053.5</v>
      </c>
    </row>
    <row r="367" spans="1:4">
      <c r="A367" s="173" t="s">
        <v>864</v>
      </c>
      <c r="B367" s="174" t="s">
        <v>865</v>
      </c>
      <c r="C367" s="175" t="s">
        <v>134</v>
      </c>
      <c r="D367" s="176">
        <v>175183</v>
      </c>
    </row>
    <row r="368" spans="1:4">
      <c r="A368" s="173" t="s">
        <v>866</v>
      </c>
      <c r="B368" s="174" t="s">
        <v>867</v>
      </c>
      <c r="C368" s="175" t="s">
        <v>868</v>
      </c>
      <c r="D368" s="176">
        <v>36200000</v>
      </c>
    </row>
    <row r="369" spans="1:4">
      <c r="A369" s="173" t="s">
        <v>869</v>
      </c>
      <c r="B369" s="174" t="s">
        <v>870</v>
      </c>
      <c r="C369" s="175" t="s">
        <v>871</v>
      </c>
      <c r="D369" s="176">
        <v>30000000</v>
      </c>
    </row>
    <row r="370" spans="1:4">
      <c r="A370" s="173" t="s">
        <v>872</v>
      </c>
      <c r="B370" s="174" t="s">
        <v>873</v>
      </c>
      <c r="C370" s="175" t="s">
        <v>533</v>
      </c>
      <c r="D370" s="176">
        <v>54675000</v>
      </c>
    </row>
    <row r="371" spans="1:4">
      <c r="A371" s="173" t="s">
        <v>874</v>
      </c>
      <c r="B371" s="174" t="s">
        <v>875</v>
      </c>
      <c r="C371" s="175" t="s">
        <v>868</v>
      </c>
      <c r="D371" s="176">
        <v>36200000</v>
      </c>
    </row>
    <row r="372" spans="1:4">
      <c r="A372" s="173" t="s">
        <v>876</v>
      </c>
      <c r="B372" s="174" t="s">
        <v>877</v>
      </c>
      <c r="C372" s="175" t="s">
        <v>871</v>
      </c>
      <c r="D372" s="176">
        <v>19800000</v>
      </c>
    </row>
    <row r="373" spans="1:4">
      <c r="A373" s="173" t="s">
        <v>878</v>
      </c>
      <c r="B373" s="174" t="s">
        <v>879</v>
      </c>
      <c r="C373" s="175" t="s">
        <v>533</v>
      </c>
      <c r="D373" s="176">
        <v>54675000</v>
      </c>
    </row>
    <row r="374" spans="1:4">
      <c r="A374" s="173" t="s">
        <v>880</v>
      </c>
      <c r="B374" s="174" t="s">
        <v>881</v>
      </c>
      <c r="C374" s="175" t="s">
        <v>868</v>
      </c>
      <c r="D374" s="176">
        <v>50600000</v>
      </c>
    </row>
    <row r="375" spans="1:4">
      <c r="A375" s="173" t="s">
        <v>882</v>
      </c>
      <c r="B375" s="174" t="s">
        <v>883</v>
      </c>
      <c r="C375" s="175" t="s">
        <v>871</v>
      </c>
      <c r="D375" s="176">
        <v>28000000</v>
      </c>
    </row>
    <row r="376" spans="1:4">
      <c r="A376" s="173" t="s">
        <v>884</v>
      </c>
      <c r="B376" s="174" t="s">
        <v>885</v>
      </c>
      <c r="C376" s="175" t="s">
        <v>533</v>
      </c>
      <c r="D376" s="176">
        <v>54675000</v>
      </c>
    </row>
    <row r="377" spans="1:4">
      <c r="A377" s="173" t="s">
        <v>886</v>
      </c>
      <c r="B377" s="174" t="s">
        <v>887</v>
      </c>
      <c r="C377" s="175" t="s">
        <v>868</v>
      </c>
      <c r="D377" s="176">
        <v>50600000</v>
      </c>
    </row>
    <row r="378" spans="1:4">
      <c r="A378" s="173" t="s">
        <v>888</v>
      </c>
      <c r="B378" s="174" t="s">
        <v>889</v>
      </c>
      <c r="C378" s="175" t="s">
        <v>871</v>
      </c>
      <c r="D378" s="176">
        <v>28000000</v>
      </c>
    </row>
    <row r="379" spans="1:4">
      <c r="A379" s="173" t="s">
        <v>890</v>
      </c>
      <c r="B379" s="174" t="s">
        <v>891</v>
      </c>
      <c r="C379" s="175" t="s">
        <v>533</v>
      </c>
      <c r="D379" s="176">
        <v>54675000</v>
      </c>
    </row>
    <row r="380" spans="1:4">
      <c r="A380" s="173" t="s">
        <v>892</v>
      </c>
      <c r="B380" s="174" t="s">
        <v>893</v>
      </c>
      <c r="C380" s="175" t="s">
        <v>134</v>
      </c>
      <c r="D380" s="176">
        <v>323740</v>
      </c>
    </row>
    <row r="381" spans="1:4">
      <c r="A381" s="173" t="s">
        <v>894</v>
      </c>
      <c r="B381" s="174" t="s">
        <v>895</v>
      </c>
      <c r="C381" s="175" t="s">
        <v>134</v>
      </c>
      <c r="D381" s="176">
        <v>245740.1</v>
      </c>
    </row>
    <row r="382" spans="1:4">
      <c r="A382" s="173" t="s">
        <v>896</v>
      </c>
      <c r="B382" s="174" t="s">
        <v>897</v>
      </c>
      <c r="C382" s="175" t="s">
        <v>134</v>
      </c>
      <c r="D382" s="176">
        <v>187666.2</v>
      </c>
    </row>
    <row r="383" spans="1:4">
      <c r="A383" s="173" t="s">
        <v>898</v>
      </c>
      <c r="B383" s="174" t="s">
        <v>899</v>
      </c>
      <c r="C383" s="175" t="s">
        <v>134</v>
      </c>
      <c r="D383" s="176">
        <v>150080.4</v>
      </c>
    </row>
    <row r="384" spans="1:4">
      <c r="A384" s="173" t="s">
        <v>900</v>
      </c>
      <c r="B384" s="174" t="s">
        <v>901</v>
      </c>
      <c r="C384" s="175" t="s">
        <v>134</v>
      </c>
      <c r="D384" s="176">
        <v>253119</v>
      </c>
    </row>
    <row r="385" spans="1:4">
      <c r="A385" s="173" t="s">
        <v>902</v>
      </c>
      <c r="B385" s="174" t="s">
        <v>903</v>
      </c>
      <c r="C385" s="175" t="s">
        <v>134</v>
      </c>
      <c r="D385" s="176">
        <v>196504.8</v>
      </c>
    </row>
    <row r="386" spans="1:4">
      <c r="A386" s="173" t="s">
        <v>904</v>
      </c>
      <c r="B386" s="174" t="s">
        <v>905</v>
      </c>
      <c r="C386" s="175" t="s">
        <v>134</v>
      </c>
      <c r="D386" s="176">
        <v>150080.4</v>
      </c>
    </row>
    <row r="387" spans="1:4">
      <c r="A387" s="173" t="s">
        <v>906</v>
      </c>
      <c r="B387" s="174" t="s">
        <v>907</v>
      </c>
      <c r="C387" s="175" t="s">
        <v>134</v>
      </c>
      <c r="D387" s="176">
        <v>253119</v>
      </c>
    </row>
    <row r="388" spans="1:4">
      <c r="A388" s="173" t="s">
        <v>908</v>
      </c>
      <c r="B388" s="174" t="s">
        <v>909</v>
      </c>
      <c r="C388" s="175" t="s">
        <v>134</v>
      </c>
      <c r="D388" s="176">
        <v>196504.8</v>
      </c>
    </row>
    <row r="389" spans="1:4">
      <c r="A389" s="173" t="s">
        <v>910</v>
      </c>
      <c r="B389" s="174" t="s">
        <v>911</v>
      </c>
      <c r="C389" s="175" t="s">
        <v>134</v>
      </c>
      <c r="D389" s="176">
        <v>150080.4</v>
      </c>
    </row>
    <row r="390" spans="1:4">
      <c r="A390" s="173" t="s">
        <v>912</v>
      </c>
      <c r="B390" s="174" t="s">
        <v>913</v>
      </c>
      <c r="C390" s="175" t="s">
        <v>134</v>
      </c>
      <c r="D390" s="176">
        <v>373093.4</v>
      </c>
    </row>
    <row r="391" spans="1:4">
      <c r="A391" s="173" t="s">
        <v>914</v>
      </c>
      <c r="B391" s="174" t="s">
        <v>915</v>
      </c>
      <c r="C391" s="175" t="s">
        <v>134</v>
      </c>
      <c r="D391" s="176">
        <v>222215.6</v>
      </c>
    </row>
    <row r="392" spans="1:4">
      <c r="A392" s="173" t="s">
        <v>916</v>
      </c>
      <c r="B392" s="174" t="s">
        <v>917</v>
      </c>
      <c r="C392" s="175" t="s">
        <v>134</v>
      </c>
      <c r="D392" s="176">
        <v>161166.9</v>
      </c>
    </row>
    <row r="393" spans="1:4">
      <c r="A393" s="173" t="s">
        <v>918</v>
      </c>
      <c r="B393" s="174" t="s">
        <v>919</v>
      </c>
      <c r="C393" s="175" t="s">
        <v>134</v>
      </c>
      <c r="D393" s="176">
        <v>253119</v>
      </c>
    </row>
    <row r="394" spans="1:4">
      <c r="A394" s="173" t="s">
        <v>920</v>
      </c>
      <c r="B394" s="174" t="s">
        <v>921</v>
      </c>
      <c r="C394" s="175" t="s">
        <v>134</v>
      </c>
      <c r="D394" s="176">
        <v>211916.7</v>
      </c>
    </row>
    <row r="395" spans="1:4">
      <c r="A395" s="173" t="s">
        <v>922</v>
      </c>
      <c r="B395" s="174" t="s">
        <v>923</v>
      </c>
      <c r="C395" s="175" t="s">
        <v>134</v>
      </c>
      <c r="D395" s="176">
        <v>150080.4</v>
      </c>
    </row>
    <row r="396" spans="1:4">
      <c r="A396" s="173" t="s">
        <v>924</v>
      </c>
      <c r="B396" s="174" t="s">
        <v>925</v>
      </c>
      <c r="C396" s="175" t="s">
        <v>134</v>
      </c>
      <c r="D396" s="176">
        <v>237698.7</v>
      </c>
    </row>
    <row r="397" spans="1:4">
      <c r="A397" s="173" t="s">
        <v>926</v>
      </c>
      <c r="B397" s="174" t="s">
        <v>927</v>
      </c>
      <c r="C397" s="175" t="s">
        <v>134</v>
      </c>
      <c r="D397" s="176">
        <v>183948.7</v>
      </c>
    </row>
    <row r="398" spans="1:4">
      <c r="A398" s="173" t="s">
        <v>928</v>
      </c>
      <c r="B398" s="174" t="s">
        <v>929</v>
      </c>
      <c r="C398" s="175" t="s">
        <v>134</v>
      </c>
      <c r="D398" s="176">
        <v>150080.4</v>
      </c>
    </row>
    <row r="399" spans="1:4">
      <c r="A399" s="173" t="s">
        <v>930</v>
      </c>
      <c r="B399" s="174" t="s">
        <v>931</v>
      </c>
      <c r="C399" s="175" t="s">
        <v>134</v>
      </c>
      <c r="D399" s="176">
        <v>146481.5</v>
      </c>
    </row>
    <row r="400" spans="1:4">
      <c r="A400" s="173" t="s">
        <v>932</v>
      </c>
      <c r="B400" s="174" t="s">
        <v>933</v>
      </c>
      <c r="C400" s="175" t="s">
        <v>134</v>
      </c>
      <c r="D400" s="176">
        <v>323740</v>
      </c>
    </row>
    <row r="401" spans="1:4">
      <c r="A401" s="173" t="s">
        <v>934</v>
      </c>
      <c r="B401" s="174" t="s">
        <v>935</v>
      </c>
      <c r="C401" s="175" t="s">
        <v>134</v>
      </c>
      <c r="D401" s="176">
        <v>222215.6</v>
      </c>
    </row>
    <row r="402" spans="1:4">
      <c r="A402" s="173" t="s">
        <v>936</v>
      </c>
      <c r="B402" s="174" t="s">
        <v>937</v>
      </c>
      <c r="C402" s="175" t="s">
        <v>134</v>
      </c>
      <c r="D402" s="176">
        <v>327456.5</v>
      </c>
    </row>
    <row r="403" spans="1:4">
      <c r="A403" s="173" t="s">
        <v>938</v>
      </c>
      <c r="B403" s="174" t="s">
        <v>939</v>
      </c>
      <c r="C403" s="175" t="s">
        <v>134</v>
      </c>
      <c r="D403" s="176">
        <v>260480.5</v>
      </c>
    </row>
    <row r="404" spans="1:4">
      <c r="A404" s="173" t="s">
        <v>940</v>
      </c>
      <c r="B404" s="174" t="s">
        <v>941</v>
      </c>
      <c r="C404" s="175" t="s">
        <v>134</v>
      </c>
      <c r="D404" s="176">
        <v>161166.9</v>
      </c>
    </row>
    <row r="405" spans="1:4">
      <c r="A405" s="173" t="s">
        <v>942</v>
      </c>
      <c r="B405" s="174" t="s">
        <v>943</v>
      </c>
      <c r="C405" s="175" t="s">
        <v>134</v>
      </c>
      <c r="D405" s="176">
        <v>164820.29999999999</v>
      </c>
    </row>
    <row r="406" spans="1:4">
      <c r="A406" s="173" t="s">
        <v>944</v>
      </c>
      <c r="B406" s="174" t="s">
        <v>945</v>
      </c>
      <c r="C406" s="175" t="s">
        <v>134</v>
      </c>
      <c r="D406" s="176">
        <v>362739.7</v>
      </c>
    </row>
    <row r="407" spans="1:4">
      <c r="A407" s="173" t="s">
        <v>946</v>
      </c>
      <c r="B407" s="174" t="s">
        <v>947</v>
      </c>
      <c r="C407" s="175" t="s">
        <v>134</v>
      </c>
      <c r="D407" s="176">
        <v>272601.3</v>
      </c>
    </row>
    <row r="408" spans="1:4">
      <c r="A408" s="173" t="s">
        <v>948</v>
      </c>
      <c r="B408" s="174" t="s">
        <v>949</v>
      </c>
      <c r="C408" s="175" t="s">
        <v>134</v>
      </c>
      <c r="D408" s="176">
        <v>168791.9</v>
      </c>
    </row>
    <row r="409" spans="1:4">
      <c r="A409" s="173" t="s">
        <v>950</v>
      </c>
      <c r="B409" s="174" t="s">
        <v>951</v>
      </c>
      <c r="C409" s="175" t="s">
        <v>134</v>
      </c>
      <c r="D409" s="176">
        <v>314375.40000000002</v>
      </c>
    </row>
    <row r="410" spans="1:4">
      <c r="A410" s="173" t="s">
        <v>952</v>
      </c>
      <c r="B410" s="174" t="s">
        <v>953</v>
      </c>
      <c r="C410" s="175" t="s">
        <v>134</v>
      </c>
      <c r="D410" s="176">
        <v>404886.5</v>
      </c>
    </row>
    <row r="411" spans="1:4">
      <c r="A411" s="173" t="s">
        <v>954</v>
      </c>
      <c r="B411" s="174" t="s">
        <v>955</v>
      </c>
      <c r="C411" s="175" t="s">
        <v>134</v>
      </c>
      <c r="D411" s="176">
        <v>170614</v>
      </c>
    </row>
    <row r="412" spans="1:4">
      <c r="A412" s="173" t="s">
        <v>956</v>
      </c>
      <c r="B412" s="174" t="s">
        <v>957</v>
      </c>
      <c r="C412" s="175" t="s">
        <v>134</v>
      </c>
      <c r="D412" s="176">
        <v>153797.5</v>
      </c>
    </row>
    <row r="413" spans="1:4">
      <c r="A413" s="173" t="s">
        <v>958</v>
      </c>
      <c r="B413" s="174" t="s">
        <v>959</v>
      </c>
      <c r="C413" s="175" t="s">
        <v>134</v>
      </c>
      <c r="D413" s="176">
        <v>342995</v>
      </c>
    </row>
    <row r="414" spans="1:4">
      <c r="A414" s="173" t="s">
        <v>960</v>
      </c>
      <c r="B414" s="174" t="s">
        <v>961</v>
      </c>
      <c r="C414" s="175" t="s">
        <v>134</v>
      </c>
      <c r="D414" s="176">
        <v>146449</v>
      </c>
    </row>
    <row r="415" spans="1:4">
      <c r="A415" s="173" t="s">
        <v>962</v>
      </c>
      <c r="B415" s="174" t="s">
        <v>963</v>
      </c>
      <c r="C415" s="175" t="s">
        <v>134</v>
      </c>
      <c r="D415" s="176">
        <v>242431.7</v>
      </c>
    </row>
    <row r="416" spans="1:4">
      <c r="A416" s="173" t="s">
        <v>964</v>
      </c>
      <c r="B416" s="174" t="s">
        <v>965</v>
      </c>
      <c r="C416" s="175" t="s">
        <v>134</v>
      </c>
      <c r="D416" s="176">
        <v>282248.09999999998</v>
      </c>
    </row>
    <row r="417" spans="1:4">
      <c r="A417" s="173" t="s">
        <v>966</v>
      </c>
      <c r="B417" s="174" t="s">
        <v>967</v>
      </c>
      <c r="C417" s="175" t="s">
        <v>134</v>
      </c>
      <c r="D417" s="176">
        <v>640000</v>
      </c>
    </row>
  </sheetData>
  <printOptions horizontalCentered="1"/>
  <pageMargins left="0.7" right="0.7" top="0.75" bottom="0.75" header="0.3" footer="0.3"/>
  <pageSetup paperSize="9" scale="96" fitToHeight="0" orientation="portrait" horizontalDpi="300" verticalDpi="300" r:id="rId1"/>
  <headerFooter alignWithMargins="0">
    <oddHeader>&amp;C&amp;G</oddHeader>
    <oddFooter>&amp;C&amp;"B Nazanin,Regular"&amp;14&amp;P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1"/>
  <sheetViews>
    <sheetView rightToLeft="1" view="pageLayout" topLeftCell="B148" workbookViewId="0">
      <selection activeCell="B150" sqref="B150"/>
    </sheetView>
  </sheetViews>
  <sheetFormatPr defaultColWidth="7.75" defaultRowHeight="18.75"/>
  <cols>
    <col min="1" max="1" width="8.875" style="314" bestFit="1" customWidth="1"/>
    <col min="2" max="2" width="42.75" style="315" customWidth="1"/>
    <col min="3" max="3" width="10.25" style="180" customWidth="1"/>
    <col min="4" max="4" width="10.625" style="316" bestFit="1" customWidth="1"/>
    <col min="5" max="16384" width="7.75" style="307"/>
  </cols>
  <sheetData>
    <row r="1" spans="1:4" ht="42">
      <c r="A1" s="169" t="s">
        <v>128</v>
      </c>
      <c r="B1" s="170" t="s">
        <v>129</v>
      </c>
      <c r="C1" s="170" t="s">
        <v>130</v>
      </c>
      <c r="D1" s="171" t="s">
        <v>131</v>
      </c>
    </row>
    <row r="2" spans="1:4" s="172" customFormat="1" ht="37.5">
      <c r="A2" s="308" t="s">
        <v>1025</v>
      </c>
      <c r="B2" s="309" t="s">
        <v>1026</v>
      </c>
      <c r="C2" s="175" t="s">
        <v>1027</v>
      </c>
      <c r="D2" s="310">
        <v>103304.6</v>
      </c>
    </row>
    <row r="3" spans="1:4" ht="37.5">
      <c r="A3" s="308" t="s">
        <v>1028</v>
      </c>
      <c r="B3" s="309" t="s">
        <v>1029</v>
      </c>
      <c r="C3" s="175" t="s">
        <v>1027</v>
      </c>
      <c r="D3" s="310">
        <v>270466</v>
      </c>
    </row>
    <row r="4" spans="1:4" ht="37.5">
      <c r="A4" s="308" t="s">
        <v>1030</v>
      </c>
      <c r="B4" s="309" t="s">
        <v>1031</v>
      </c>
      <c r="C4" s="175" t="s">
        <v>1027</v>
      </c>
      <c r="D4" s="310">
        <v>585770.80000000005</v>
      </c>
    </row>
    <row r="5" spans="1:4" ht="37.5">
      <c r="A5" s="308" t="s">
        <v>1032</v>
      </c>
      <c r="B5" s="309" t="s">
        <v>1033</v>
      </c>
      <c r="C5" s="175" t="s">
        <v>1034</v>
      </c>
      <c r="D5" s="310">
        <v>83456.7</v>
      </c>
    </row>
    <row r="6" spans="1:4" ht="37.5">
      <c r="A6" s="308" t="s">
        <v>1035</v>
      </c>
      <c r="B6" s="309" t="s">
        <v>1036</v>
      </c>
      <c r="C6" s="175" t="s">
        <v>1027</v>
      </c>
      <c r="D6" s="310">
        <v>225432.9</v>
      </c>
    </row>
    <row r="7" spans="1:4" ht="37.5">
      <c r="A7" s="308" t="s">
        <v>1037</v>
      </c>
      <c r="B7" s="309" t="s">
        <v>1038</v>
      </c>
      <c r="C7" s="175" t="s">
        <v>1027</v>
      </c>
      <c r="D7" s="310">
        <v>169043.7</v>
      </c>
    </row>
    <row r="8" spans="1:4" ht="37.5">
      <c r="A8" s="308" t="s">
        <v>1039</v>
      </c>
      <c r="B8" s="309" t="s">
        <v>1040</v>
      </c>
      <c r="C8" s="175" t="s">
        <v>1027</v>
      </c>
      <c r="D8" s="310">
        <v>969207.9</v>
      </c>
    </row>
    <row r="9" spans="1:4" ht="37.5">
      <c r="A9" s="308" t="s">
        <v>1041</v>
      </c>
      <c r="B9" s="309" t="s">
        <v>1042</v>
      </c>
      <c r="C9" s="175" t="s">
        <v>1027</v>
      </c>
      <c r="D9" s="310">
        <v>360628</v>
      </c>
    </row>
    <row r="10" spans="1:4" ht="37.5">
      <c r="A10" s="308" t="s">
        <v>1043</v>
      </c>
      <c r="B10" s="309" t="s">
        <v>1044</v>
      </c>
      <c r="C10" s="175" t="s">
        <v>1027</v>
      </c>
      <c r="D10" s="310">
        <v>484381.5</v>
      </c>
    </row>
    <row r="11" spans="1:4" ht="37.5">
      <c r="A11" s="308" t="s">
        <v>1045</v>
      </c>
      <c r="B11" s="309" t="s">
        <v>1046</v>
      </c>
      <c r="C11" s="175" t="s">
        <v>1027</v>
      </c>
      <c r="D11" s="310">
        <v>484701.8</v>
      </c>
    </row>
    <row r="12" spans="1:4" ht="37.5">
      <c r="A12" s="308" t="s">
        <v>1047</v>
      </c>
      <c r="B12" s="309" t="s">
        <v>1048</v>
      </c>
      <c r="C12" s="175" t="s">
        <v>1027</v>
      </c>
      <c r="D12" s="310">
        <v>23263677.699999999</v>
      </c>
    </row>
    <row r="13" spans="1:4" ht="37.5">
      <c r="A13" s="308" t="s">
        <v>1049</v>
      </c>
      <c r="B13" s="309" t="s">
        <v>1050</v>
      </c>
      <c r="C13" s="175" t="s">
        <v>1027</v>
      </c>
      <c r="D13" s="310">
        <v>45134.6</v>
      </c>
    </row>
    <row r="14" spans="1:4" ht="37.5">
      <c r="A14" s="308" t="s">
        <v>1051</v>
      </c>
      <c r="B14" s="309" t="s">
        <v>1052</v>
      </c>
      <c r="C14" s="175" t="s">
        <v>1027</v>
      </c>
      <c r="D14" s="310">
        <v>71463.199999999997</v>
      </c>
    </row>
    <row r="15" spans="1:4" ht="37.5">
      <c r="A15" s="308" t="s">
        <v>1053</v>
      </c>
      <c r="B15" s="309" t="s">
        <v>1054</v>
      </c>
      <c r="C15" s="175" t="s">
        <v>1027</v>
      </c>
      <c r="D15" s="310">
        <v>82810.100000000006</v>
      </c>
    </row>
    <row r="16" spans="1:4" ht="37.5">
      <c r="A16" s="308" t="s">
        <v>1055</v>
      </c>
      <c r="B16" s="309" t="s">
        <v>1056</v>
      </c>
      <c r="C16" s="175" t="s">
        <v>1027</v>
      </c>
      <c r="D16" s="310">
        <v>157771.70000000001</v>
      </c>
    </row>
    <row r="17" spans="1:4" ht="37.5">
      <c r="A17" s="308" t="s">
        <v>1057</v>
      </c>
      <c r="B17" s="309" t="s">
        <v>1058</v>
      </c>
      <c r="C17" s="175" t="s">
        <v>1027</v>
      </c>
      <c r="D17" s="310">
        <v>226811.5</v>
      </c>
    </row>
    <row r="18" spans="1:4" ht="37.5">
      <c r="A18" s="308" t="s">
        <v>1059</v>
      </c>
      <c r="B18" s="309" t="s">
        <v>1060</v>
      </c>
      <c r="C18" s="175" t="s">
        <v>1027</v>
      </c>
      <c r="D18" s="310">
        <v>877675.4</v>
      </c>
    </row>
    <row r="19" spans="1:4" ht="37.5">
      <c r="A19" s="308" t="s">
        <v>1061</v>
      </c>
      <c r="B19" s="309" t="s">
        <v>1062</v>
      </c>
      <c r="C19" s="175" t="s">
        <v>1027</v>
      </c>
      <c r="D19" s="310">
        <v>1241202.2</v>
      </c>
    </row>
    <row r="20" spans="1:4" ht="37.5">
      <c r="A20" s="308" t="s">
        <v>1063</v>
      </c>
      <c r="B20" s="309" t="s">
        <v>1064</v>
      </c>
      <c r="C20" s="175" t="s">
        <v>1027</v>
      </c>
      <c r="D20" s="310">
        <v>1748966.9</v>
      </c>
    </row>
    <row r="21" spans="1:4" ht="37.5">
      <c r="A21" s="308" t="s">
        <v>1065</v>
      </c>
      <c r="B21" s="309" t="s">
        <v>1066</v>
      </c>
      <c r="C21" s="175" t="s">
        <v>1027</v>
      </c>
      <c r="D21" s="310">
        <v>2657332.4</v>
      </c>
    </row>
    <row r="22" spans="1:4" ht="37.5">
      <c r="A22" s="308" t="s">
        <v>1067</v>
      </c>
      <c r="B22" s="309" t="s">
        <v>1068</v>
      </c>
      <c r="C22" s="175" t="s">
        <v>1027</v>
      </c>
      <c r="D22" s="310">
        <v>3786594.7</v>
      </c>
    </row>
    <row r="23" spans="1:4" ht="37.5">
      <c r="A23" s="308" t="s">
        <v>1069</v>
      </c>
      <c r="B23" s="309" t="s">
        <v>1070</v>
      </c>
      <c r="C23" s="175" t="s">
        <v>1027</v>
      </c>
      <c r="D23" s="310">
        <v>7592985</v>
      </c>
    </row>
    <row r="24" spans="1:4" ht="37.5">
      <c r="A24" s="308" t="s">
        <v>1071</v>
      </c>
      <c r="B24" s="309" t="s">
        <v>1072</v>
      </c>
      <c r="C24" s="175" t="s">
        <v>1027</v>
      </c>
      <c r="D24" s="310">
        <v>20257236.899999999</v>
      </c>
    </row>
    <row r="25" spans="1:4" ht="37.5">
      <c r="A25" s="308" t="s">
        <v>1073</v>
      </c>
      <c r="B25" s="309" t="s">
        <v>1074</v>
      </c>
      <c r="C25" s="175" t="s">
        <v>1027</v>
      </c>
      <c r="D25" s="310">
        <v>1639216.8</v>
      </c>
    </row>
    <row r="26" spans="1:4" ht="37.5">
      <c r="A26" s="308" t="s">
        <v>1075</v>
      </c>
      <c r="B26" s="309" t="s">
        <v>1076</v>
      </c>
      <c r="C26" s="175" t="s">
        <v>1027</v>
      </c>
      <c r="D26" s="310">
        <v>1719414.5</v>
      </c>
    </row>
    <row r="27" spans="1:4" ht="37.5">
      <c r="A27" s="308" t="s">
        <v>1077</v>
      </c>
      <c r="B27" s="309" t="s">
        <v>1078</v>
      </c>
      <c r="C27" s="175" t="s">
        <v>1027</v>
      </c>
      <c r="D27" s="310">
        <v>4513463</v>
      </c>
    </row>
    <row r="28" spans="1:4" ht="37.5">
      <c r="A28" s="308" t="s">
        <v>1079</v>
      </c>
      <c r="B28" s="309" t="s">
        <v>1080</v>
      </c>
      <c r="C28" s="175" t="s">
        <v>1027</v>
      </c>
      <c r="D28" s="310">
        <v>5373170.2000000002</v>
      </c>
    </row>
    <row r="29" spans="1:4" ht="37.5">
      <c r="A29" s="308" t="s">
        <v>1081</v>
      </c>
      <c r="B29" s="309" t="s">
        <v>1082</v>
      </c>
      <c r="C29" s="175" t="s">
        <v>1027</v>
      </c>
      <c r="D29" s="310">
        <v>1140321.8</v>
      </c>
    </row>
    <row r="30" spans="1:4" ht="37.5">
      <c r="A30" s="308" t="s">
        <v>1083</v>
      </c>
      <c r="B30" s="309" t="s">
        <v>1084</v>
      </c>
      <c r="C30" s="175" t="s">
        <v>1027</v>
      </c>
      <c r="D30" s="310">
        <v>1577782.3</v>
      </c>
    </row>
    <row r="31" spans="1:4" ht="37.5">
      <c r="A31" s="308" t="s">
        <v>1085</v>
      </c>
      <c r="B31" s="309" t="s">
        <v>1086</v>
      </c>
      <c r="C31" s="175" t="s">
        <v>1027</v>
      </c>
      <c r="D31" s="310">
        <v>79428.600000000006</v>
      </c>
    </row>
    <row r="32" spans="1:4" ht="37.5">
      <c r="A32" s="308" t="s">
        <v>1087</v>
      </c>
      <c r="B32" s="309" t="s">
        <v>1088</v>
      </c>
      <c r="C32" s="175" t="s">
        <v>1027</v>
      </c>
      <c r="D32" s="310">
        <v>1934756.1</v>
      </c>
    </row>
    <row r="33" spans="1:4" ht="37.5">
      <c r="A33" s="308" t="s">
        <v>1089</v>
      </c>
      <c r="B33" s="309" t="s">
        <v>1090</v>
      </c>
      <c r="C33" s="175" t="s">
        <v>1027</v>
      </c>
      <c r="D33" s="310">
        <v>1577782.3</v>
      </c>
    </row>
    <row r="34" spans="1:4" ht="37.5">
      <c r="A34" s="308" t="s">
        <v>1091</v>
      </c>
      <c r="B34" s="309" t="s">
        <v>1092</v>
      </c>
      <c r="C34" s="175" t="s">
        <v>1027</v>
      </c>
      <c r="D34" s="310">
        <v>680555.5</v>
      </c>
    </row>
    <row r="35" spans="1:4" ht="37.5">
      <c r="A35" s="308" t="s">
        <v>1093</v>
      </c>
      <c r="B35" s="309" t="s">
        <v>1094</v>
      </c>
      <c r="C35" s="175" t="s">
        <v>1027</v>
      </c>
      <c r="D35" s="310">
        <v>97888</v>
      </c>
    </row>
    <row r="36" spans="1:4" ht="37.5">
      <c r="A36" s="308" t="s">
        <v>1095</v>
      </c>
      <c r="B36" s="309" t="s">
        <v>1096</v>
      </c>
      <c r="C36" s="175" t="s">
        <v>1027</v>
      </c>
      <c r="D36" s="310">
        <v>1656000</v>
      </c>
    </row>
    <row r="37" spans="1:4" ht="37.5">
      <c r="A37" s="308" t="s">
        <v>1097</v>
      </c>
      <c r="B37" s="309" t="s">
        <v>1098</v>
      </c>
      <c r="C37" s="175" t="s">
        <v>1027</v>
      </c>
      <c r="D37" s="310">
        <v>5634850.5999999996</v>
      </c>
    </row>
    <row r="38" spans="1:4" ht="37.5">
      <c r="A38" s="308" t="s">
        <v>1099</v>
      </c>
      <c r="B38" s="309" t="s">
        <v>1100</v>
      </c>
      <c r="C38" s="175" t="s">
        <v>1027</v>
      </c>
      <c r="D38" s="310">
        <v>37197440</v>
      </c>
    </row>
    <row r="39" spans="1:4" ht="37.5">
      <c r="A39" s="308" t="s">
        <v>1101</v>
      </c>
      <c r="B39" s="309" t="s">
        <v>1102</v>
      </c>
      <c r="C39" s="175" t="s">
        <v>1027</v>
      </c>
      <c r="D39" s="310">
        <v>7439488</v>
      </c>
    </row>
    <row r="40" spans="1:4" ht="37.5">
      <c r="A40" s="308" t="s">
        <v>1103</v>
      </c>
      <c r="B40" s="309" t="s">
        <v>1104</v>
      </c>
      <c r="C40" s="175" t="s">
        <v>1027</v>
      </c>
      <c r="D40" s="310">
        <v>6987039.9000000004</v>
      </c>
    </row>
    <row r="41" spans="1:4" ht="37.5">
      <c r="A41" s="308" t="s">
        <v>1105</v>
      </c>
      <c r="B41" s="309" t="s">
        <v>1106</v>
      </c>
      <c r="C41" s="175" t="s">
        <v>1027</v>
      </c>
      <c r="D41" s="310">
        <v>36708000</v>
      </c>
    </row>
    <row r="42" spans="1:4" ht="37.5">
      <c r="A42" s="308" t="s">
        <v>1107</v>
      </c>
      <c r="B42" s="309" t="s">
        <v>1108</v>
      </c>
      <c r="C42" s="175" t="s">
        <v>1027</v>
      </c>
      <c r="D42" s="310">
        <v>9750914.1999999993</v>
      </c>
    </row>
    <row r="43" spans="1:4" ht="37.5">
      <c r="A43" s="308" t="s">
        <v>1109</v>
      </c>
      <c r="B43" s="309" t="s">
        <v>1110</v>
      </c>
      <c r="C43" s="175" t="s">
        <v>1027</v>
      </c>
      <c r="D43" s="310">
        <v>3143802.7</v>
      </c>
    </row>
    <row r="44" spans="1:4" ht="37.5">
      <c r="A44" s="308" t="s">
        <v>1111</v>
      </c>
      <c r="B44" s="309" t="s">
        <v>1112</v>
      </c>
      <c r="C44" s="175" t="s">
        <v>1027</v>
      </c>
      <c r="D44" s="310">
        <v>2660231.2000000002</v>
      </c>
    </row>
    <row r="45" spans="1:4" ht="37.5">
      <c r="A45" s="308" t="s">
        <v>1113</v>
      </c>
      <c r="B45" s="309" t="s">
        <v>1114</v>
      </c>
      <c r="C45" s="175" t="s">
        <v>1027</v>
      </c>
      <c r="D45" s="310">
        <v>2979458.6</v>
      </c>
    </row>
    <row r="46" spans="1:4" ht="37.5">
      <c r="A46" s="308" t="s">
        <v>1115</v>
      </c>
      <c r="B46" s="309" t="s">
        <v>1116</v>
      </c>
      <c r="C46" s="175" t="s">
        <v>1027</v>
      </c>
      <c r="D46" s="310">
        <v>1934707.4</v>
      </c>
    </row>
    <row r="47" spans="1:4" ht="37.5">
      <c r="A47" s="308" t="s">
        <v>1117</v>
      </c>
      <c r="B47" s="309" t="s">
        <v>1118</v>
      </c>
      <c r="C47" s="175" t="s">
        <v>1027</v>
      </c>
      <c r="D47" s="310">
        <v>1101240</v>
      </c>
    </row>
    <row r="48" spans="1:4" ht="37.5">
      <c r="A48" s="308" t="s">
        <v>1119</v>
      </c>
      <c r="B48" s="309" t="s">
        <v>1120</v>
      </c>
      <c r="C48" s="175" t="s">
        <v>1027</v>
      </c>
      <c r="D48" s="310">
        <v>2108262.7999999998</v>
      </c>
    </row>
    <row r="49" spans="1:4" ht="37.5">
      <c r="A49" s="308" t="s">
        <v>1121</v>
      </c>
      <c r="B49" s="309" t="s">
        <v>1122</v>
      </c>
      <c r="C49" s="175" t="s">
        <v>1027</v>
      </c>
      <c r="D49" s="310">
        <v>223855.5</v>
      </c>
    </row>
    <row r="50" spans="1:4" ht="37.5">
      <c r="A50" s="308" t="s">
        <v>1123</v>
      </c>
      <c r="B50" s="309" t="s">
        <v>1124</v>
      </c>
      <c r="C50" s="175" t="s">
        <v>1027</v>
      </c>
      <c r="D50" s="310">
        <v>1885094</v>
      </c>
    </row>
    <row r="51" spans="1:4" ht="37.5">
      <c r="A51" s="308" t="s">
        <v>1125</v>
      </c>
      <c r="B51" s="309" t="s">
        <v>1126</v>
      </c>
      <c r="C51" s="175" t="s">
        <v>1027</v>
      </c>
      <c r="D51" s="310">
        <v>2347821.6</v>
      </c>
    </row>
    <row r="52" spans="1:4" ht="37.5">
      <c r="A52" s="308" t="s">
        <v>1127</v>
      </c>
      <c r="B52" s="309" t="s">
        <v>1128</v>
      </c>
      <c r="C52" s="175" t="s">
        <v>1027</v>
      </c>
      <c r="D52" s="310">
        <v>12138887.699999999</v>
      </c>
    </row>
    <row r="53" spans="1:4" ht="37.5">
      <c r="A53" s="308" t="s">
        <v>1129</v>
      </c>
      <c r="B53" s="309" t="s">
        <v>1130</v>
      </c>
      <c r="C53" s="175" t="s">
        <v>1027</v>
      </c>
      <c r="D53" s="310">
        <v>1295980.8</v>
      </c>
    </row>
    <row r="54" spans="1:4" ht="37.5">
      <c r="A54" s="308" t="s">
        <v>1131</v>
      </c>
      <c r="B54" s="309" t="s">
        <v>1132</v>
      </c>
      <c r="C54" s="175" t="s">
        <v>1027</v>
      </c>
      <c r="D54" s="310">
        <v>1910589.6</v>
      </c>
    </row>
    <row r="55" spans="1:4" ht="37.5">
      <c r="A55" s="308" t="s">
        <v>1133</v>
      </c>
      <c r="B55" s="309" t="s">
        <v>1134</v>
      </c>
      <c r="C55" s="175" t="s">
        <v>1027</v>
      </c>
      <c r="D55" s="310">
        <v>7176328.7999999998</v>
      </c>
    </row>
    <row r="56" spans="1:4" ht="37.5">
      <c r="A56" s="308" t="s">
        <v>1135</v>
      </c>
      <c r="B56" s="309" t="s">
        <v>1136</v>
      </c>
      <c r="C56" s="175" t="s">
        <v>1027</v>
      </c>
      <c r="D56" s="310">
        <v>148925</v>
      </c>
    </row>
    <row r="57" spans="1:4">
      <c r="A57" s="308" t="s">
        <v>1137</v>
      </c>
      <c r="B57" s="309" t="s">
        <v>1138</v>
      </c>
      <c r="C57" s="175" t="s">
        <v>533</v>
      </c>
      <c r="D57" s="310">
        <v>7221540.9000000004</v>
      </c>
    </row>
    <row r="58" spans="1:4">
      <c r="A58" s="308" t="s">
        <v>1139</v>
      </c>
      <c r="B58" s="309" t="s">
        <v>1140</v>
      </c>
      <c r="C58" s="175" t="s">
        <v>533</v>
      </c>
      <c r="D58" s="310">
        <v>324401.8</v>
      </c>
    </row>
    <row r="59" spans="1:4">
      <c r="A59" s="308" t="s">
        <v>1141</v>
      </c>
      <c r="B59" s="309" t="s">
        <v>1142</v>
      </c>
      <c r="C59" s="175" t="s">
        <v>533</v>
      </c>
      <c r="D59" s="310">
        <v>540674.1</v>
      </c>
    </row>
    <row r="60" spans="1:4" ht="37.5">
      <c r="A60" s="308" t="s">
        <v>1143</v>
      </c>
      <c r="B60" s="309" t="s">
        <v>1144</v>
      </c>
      <c r="C60" s="175" t="s">
        <v>1027</v>
      </c>
      <c r="D60" s="310">
        <v>2953770.4</v>
      </c>
    </row>
    <row r="61" spans="1:4">
      <c r="A61" s="308" t="s">
        <v>1145</v>
      </c>
      <c r="B61" s="309" t="s">
        <v>1146</v>
      </c>
      <c r="C61" s="175" t="s">
        <v>533</v>
      </c>
      <c r="D61" s="310">
        <v>1034186.7</v>
      </c>
    </row>
    <row r="62" spans="1:4" ht="37.5">
      <c r="A62" s="308" t="s">
        <v>1147</v>
      </c>
      <c r="B62" s="309" t="s">
        <v>1148</v>
      </c>
      <c r="C62" s="175" t="s">
        <v>1027</v>
      </c>
      <c r="D62" s="310">
        <v>83235.199999999997</v>
      </c>
    </row>
    <row r="63" spans="1:4" ht="37.5">
      <c r="A63" s="308" t="s">
        <v>1149</v>
      </c>
      <c r="B63" s="309" t="s">
        <v>1150</v>
      </c>
      <c r="C63" s="175" t="s">
        <v>1027</v>
      </c>
      <c r="D63" s="310">
        <v>1942230</v>
      </c>
    </row>
    <row r="64" spans="1:4" ht="37.5">
      <c r="A64" s="308" t="s">
        <v>1151</v>
      </c>
      <c r="B64" s="309" t="s">
        <v>1152</v>
      </c>
      <c r="C64" s="175" t="s">
        <v>1027</v>
      </c>
      <c r="D64" s="310">
        <v>10146703</v>
      </c>
    </row>
    <row r="65" spans="1:4" ht="37.5">
      <c r="A65" s="308" t="s">
        <v>1153</v>
      </c>
      <c r="B65" s="309" t="s">
        <v>1154</v>
      </c>
      <c r="C65" s="175" t="s">
        <v>1027</v>
      </c>
      <c r="D65" s="310">
        <v>14729085</v>
      </c>
    </row>
    <row r="66" spans="1:4" ht="37.5">
      <c r="A66" s="308" t="s">
        <v>1155</v>
      </c>
      <c r="B66" s="309" t="s">
        <v>1156</v>
      </c>
      <c r="C66" s="175" t="s">
        <v>1027</v>
      </c>
      <c r="D66" s="310">
        <v>14729085</v>
      </c>
    </row>
    <row r="67" spans="1:4" ht="37.5">
      <c r="A67" s="308" t="s">
        <v>1157</v>
      </c>
      <c r="B67" s="309" t="s">
        <v>1158</v>
      </c>
      <c r="C67" s="175" t="s">
        <v>1027</v>
      </c>
      <c r="D67" s="310">
        <v>1379464.2</v>
      </c>
    </row>
    <row r="68" spans="1:4" ht="37.5">
      <c r="A68" s="308" t="s">
        <v>1159</v>
      </c>
      <c r="B68" s="309" t="s">
        <v>1160</v>
      </c>
      <c r="C68" s="175" t="s">
        <v>1027</v>
      </c>
      <c r="D68" s="310">
        <v>4078667.5</v>
      </c>
    </row>
    <row r="69" spans="1:4" ht="37.5">
      <c r="A69" s="308" t="s">
        <v>1161</v>
      </c>
      <c r="B69" s="309" t="s">
        <v>1162</v>
      </c>
      <c r="C69" s="175" t="s">
        <v>1027</v>
      </c>
      <c r="D69" s="310">
        <v>815732.5</v>
      </c>
    </row>
    <row r="70" spans="1:4" ht="37.5">
      <c r="A70" s="308" t="s">
        <v>1163</v>
      </c>
      <c r="B70" s="309" t="s">
        <v>1164</v>
      </c>
      <c r="C70" s="175" t="s">
        <v>1027</v>
      </c>
      <c r="D70" s="310">
        <v>203932.5</v>
      </c>
    </row>
    <row r="71" spans="1:4" ht="37.5">
      <c r="A71" s="308" t="s">
        <v>1165</v>
      </c>
      <c r="B71" s="309" t="s">
        <v>1166</v>
      </c>
      <c r="C71" s="175" t="s">
        <v>1027</v>
      </c>
      <c r="D71" s="310">
        <v>15719746.9</v>
      </c>
    </row>
    <row r="72" spans="1:4">
      <c r="A72" s="308" t="s">
        <v>1167</v>
      </c>
      <c r="B72" s="309" t="s">
        <v>1168</v>
      </c>
      <c r="C72" s="175" t="s">
        <v>1169</v>
      </c>
      <c r="D72" s="310">
        <v>19924544.5</v>
      </c>
    </row>
    <row r="73" spans="1:4" ht="37.5">
      <c r="A73" s="308" t="s">
        <v>1170</v>
      </c>
      <c r="B73" s="309" t="s">
        <v>1171</v>
      </c>
      <c r="C73" s="175" t="s">
        <v>1027</v>
      </c>
      <c r="D73" s="310">
        <v>67040177.200000003</v>
      </c>
    </row>
    <row r="74" spans="1:4">
      <c r="A74" s="308" t="s">
        <v>1172</v>
      </c>
      <c r="B74" s="309" t="s">
        <v>1173</v>
      </c>
      <c r="C74" s="175" t="s">
        <v>547</v>
      </c>
      <c r="D74" s="310">
        <v>91625.600000000006</v>
      </c>
    </row>
    <row r="75" spans="1:4" ht="37.5">
      <c r="A75" s="308" t="s">
        <v>1174</v>
      </c>
      <c r="B75" s="309" t="s">
        <v>1175</v>
      </c>
      <c r="C75" s="175" t="s">
        <v>1027</v>
      </c>
      <c r="D75" s="310">
        <v>171717576.80000001</v>
      </c>
    </row>
    <row r="76" spans="1:4" ht="37.5">
      <c r="A76" s="308" t="s">
        <v>1176</v>
      </c>
      <c r="B76" s="309" t="s">
        <v>1177</v>
      </c>
      <c r="C76" s="175" t="s">
        <v>1027</v>
      </c>
      <c r="D76" s="310">
        <v>161806416.80000001</v>
      </c>
    </row>
    <row r="77" spans="1:4" ht="37.5">
      <c r="A77" s="308" t="s">
        <v>1178</v>
      </c>
      <c r="B77" s="309" t="s">
        <v>1179</v>
      </c>
      <c r="C77" s="175" t="s">
        <v>1027</v>
      </c>
      <c r="D77" s="310">
        <v>55796160</v>
      </c>
    </row>
    <row r="78" spans="1:4" ht="37.5">
      <c r="A78" s="308" t="s">
        <v>1180</v>
      </c>
      <c r="B78" s="309" t="s">
        <v>1181</v>
      </c>
      <c r="C78" s="175" t="s">
        <v>1027</v>
      </c>
      <c r="D78" s="310">
        <v>26038208</v>
      </c>
    </row>
    <row r="79" spans="1:4">
      <c r="A79" s="308" t="s">
        <v>1182</v>
      </c>
      <c r="B79" s="309" t="s">
        <v>1183</v>
      </c>
      <c r="C79" s="175" t="s">
        <v>1184</v>
      </c>
      <c r="D79" s="310">
        <v>37197440</v>
      </c>
    </row>
    <row r="80" spans="1:4" ht="37.5">
      <c r="A80" s="308" t="s">
        <v>1185</v>
      </c>
      <c r="B80" s="309" t="s">
        <v>1186</v>
      </c>
      <c r="C80" s="175" t="s">
        <v>1027</v>
      </c>
      <c r="D80" s="310">
        <v>37197440</v>
      </c>
    </row>
    <row r="81" spans="1:4" ht="37.5">
      <c r="A81" s="308" t="s">
        <v>1187</v>
      </c>
      <c r="B81" s="309" t="s">
        <v>1188</v>
      </c>
      <c r="C81" s="175" t="s">
        <v>1027</v>
      </c>
      <c r="D81" s="310">
        <v>17480000</v>
      </c>
    </row>
    <row r="82" spans="1:4" ht="37.5">
      <c r="A82" s="308" t="s">
        <v>1189</v>
      </c>
      <c r="B82" s="309" t="s">
        <v>1190</v>
      </c>
      <c r="C82" s="175" t="s">
        <v>1027</v>
      </c>
      <c r="D82" s="310">
        <v>929936</v>
      </c>
    </row>
    <row r="83" spans="1:4" ht="37.5">
      <c r="A83" s="308" t="s">
        <v>1191</v>
      </c>
      <c r="B83" s="309" t="s">
        <v>1192</v>
      </c>
      <c r="C83" s="175" t="s">
        <v>1027</v>
      </c>
      <c r="D83" s="310">
        <v>1115923.2</v>
      </c>
    </row>
    <row r="84" spans="1:4" ht="37.5">
      <c r="A84" s="308" t="s">
        <v>1193</v>
      </c>
      <c r="B84" s="309" t="s">
        <v>1194</v>
      </c>
      <c r="C84" s="175" t="s">
        <v>1027</v>
      </c>
      <c r="D84" s="310">
        <v>1321565.6000000001</v>
      </c>
    </row>
    <row r="85" spans="1:4" ht="37.5">
      <c r="A85" s="308" t="s">
        <v>1195</v>
      </c>
      <c r="B85" s="309" t="s">
        <v>1196</v>
      </c>
      <c r="C85" s="175" t="s">
        <v>1027</v>
      </c>
      <c r="D85" s="310">
        <v>20500000</v>
      </c>
    </row>
    <row r="86" spans="1:4" ht="37.5">
      <c r="A86" s="308" t="s">
        <v>1197</v>
      </c>
      <c r="B86" s="309" t="s">
        <v>1198</v>
      </c>
      <c r="C86" s="175" t="s">
        <v>1027</v>
      </c>
      <c r="D86" s="310">
        <v>11159232</v>
      </c>
    </row>
    <row r="87" spans="1:4" ht="37.5">
      <c r="A87" s="308" t="s">
        <v>1199</v>
      </c>
      <c r="B87" s="309" t="s">
        <v>1200</v>
      </c>
      <c r="C87" s="175" t="s">
        <v>1027</v>
      </c>
      <c r="D87" s="310">
        <v>3905731.2</v>
      </c>
    </row>
    <row r="88" spans="1:4" ht="37.5">
      <c r="A88" s="308" t="s">
        <v>1201</v>
      </c>
      <c r="B88" s="309" t="s">
        <v>1202</v>
      </c>
      <c r="C88" s="175" t="s">
        <v>1027</v>
      </c>
      <c r="D88" s="310">
        <v>1115923.2</v>
      </c>
    </row>
    <row r="89" spans="1:4" ht="37.5">
      <c r="A89" s="308" t="s">
        <v>1203</v>
      </c>
      <c r="B89" s="309" t="s">
        <v>1204</v>
      </c>
      <c r="C89" s="175" t="s">
        <v>1027</v>
      </c>
      <c r="D89" s="310">
        <v>1115923.2</v>
      </c>
    </row>
    <row r="90" spans="1:4" ht="37.5">
      <c r="A90" s="308" t="s">
        <v>1205</v>
      </c>
      <c r="B90" s="309" t="s">
        <v>1206</v>
      </c>
      <c r="C90" s="175" t="s">
        <v>1027</v>
      </c>
      <c r="D90" s="310">
        <v>95000000</v>
      </c>
    </row>
    <row r="91" spans="1:4" ht="37.5">
      <c r="A91" s="308" t="s">
        <v>1207</v>
      </c>
      <c r="B91" s="309" t="s">
        <v>1208</v>
      </c>
      <c r="C91" s="175" t="s">
        <v>1027</v>
      </c>
      <c r="D91" s="310">
        <v>15300000</v>
      </c>
    </row>
    <row r="92" spans="1:4" ht="37.5">
      <c r="A92" s="308" t="s">
        <v>1209</v>
      </c>
      <c r="B92" s="309" t="s">
        <v>1210</v>
      </c>
      <c r="C92" s="175" t="s">
        <v>1027</v>
      </c>
      <c r="D92" s="310">
        <v>20181820</v>
      </c>
    </row>
    <row r="93" spans="1:4" ht="37.5">
      <c r="A93" s="308" t="s">
        <v>1211</v>
      </c>
      <c r="B93" s="309" t="s">
        <v>1212</v>
      </c>
      <c r="C93" s="175" t="s">
        <v>1027</v>
      </c>
      <c r="D93" s="310">
        <v>23170000</v>
      </c>
    </row>
    <row r="94" spans="1:4" ht="37.5">
      <c r="A94" s="308" t="s">
        <v>1213</v>
      </c>
      <c r="B94" s="309" t="s">
        <v>1214</v>
      </c>
      <c r="C94" s="175" t="s">
        <v>1027</v>
      </c>
      <c r="D94" s="310">
        <v>25910000</v>
      </c>
    </row>
    <row r="95" spans="1:4" ht="37.5">
      <c r="A95" s="308" t="s">
        <v>1215</v>
      </c>
      <c r="B95" s="309" t="s">
        <v>1216</v>
      </c>
      <c r="C95" s="175" t="s">
        <v>1027</v>
      </c>
      <c r="D95" s="310">
        <v>59890000</v>
      </c>
    </row>
    <row r="96" spans="1:4" ht="37.5">
      <c r="A96" s="308" t="s">
        <v>1217</v>
      </c>
      <c r="B96" s="309" t="s">
        <v>1218</v>
      </c>
      <c r="C96" s="175" t="s">
        <v>1027</v>
      </c>
      <c r="D96" s="310">
        <v>89670000</v>
      </c>
    </row>
    <row r="97" spans="1:4" ht="37.5">
      <c r="A97" s="308" t="s">
        <v>1219</v>
      </c>
      <c r="B97" s="309" t="s">
        <v>1220</v>
      </c>
      <c r="C97" s="175" t="s">
        <v>1027</v>
      </c>
      <c r="D97" s="310">
        <v>146832</v>
      </c>
    </row>
    <row r="98" spans="1:4" ht="37.5">
      <c r="A98" s="308" t="s">
        <v>1221</v>
      </c>
      <c r="B98" s="309" t="s">
        <v>1222</v>
      </c>
      <c r="C98" s="175" t="s">
        <v>1027</v>
      </c>
      <c r="D98" s="310">
        <v>146832</v>
      </c>
    </row>
    <row r="99" spans="1:4" ht="37.5">
      <c r="A99" s="308" t="s">
        <v>1223</v>
      </c>
      <c r="B99" s="309" t="s">
        <v>1224</v>
      </c>
      <c r="C99" s="175" t="s">
        <v>1027</v>
      </c>
      <c r="D99" s="310">
        <v>278980.8</v>
      </c>
    </row>
    <row r="100" spans="1:4" ht="37.5">
      <c r="A100" s="308" t="s">
        <v>1225</v>
      </c>
      <c r="B100" s="309" t="s">
        <v>1226</v>
      </c>
      <c r="C100" s="175" t="s">
        <v>1027</v>
      </c>
      <c r="D100" s="310">
        <v>44000000</v>
      </c>
    </row>
    <row r="101" spans="1:4" ht="37.5">
      <c r="A101" s="308" t="s">
        <v>1227</v>
      </c>
      <c r="B101" s="309" t="s">
        <v>1228</v>
      </c>
      <c r="C101" s="175" t="s">
        <v>1027</v>
      </c>
      <c r="D101" s="310">
        <v>92993.600000000006</v>
      </c>
    </row>
    <row r="102" spans="1:4" ht="37.5">
      <c r="A102" s="308" t="s">
        <v>1229</v>
      </c>
      <c r="B102" s="309" t="s">
        <v>1230</v>
      </c>
      <c r="C102" s="175" t="s">
        <v>1027</v>
      </c>
      <c r="D102" s="310">
        <v>1190318.1000000001</v>
      </c>
    </row>
    <row r="103" spans="1:4" ht="37.5">
      <c r="A103" s="308" t="s">
        <v>1231</v>
      </c>
      <c r="B103" s="309" t="s">
        <v>1232</v>
      </c>
      <c r="C103" s="175" t="s">
        <v>1027</v>
      </c>
      <c r="D103" s="310">
        <v>1190318.1000000001</v>
      </c>
    </row>
    <row r="104" spans="1:4" ht="37.5">
      <c r="A104" s="308" t="s">
        <v>1233</v>
      </c>
      <c r="B104" s="309" t="s">
        <v>1234</v>
      </c>
      <c r="C104" s="175" t="s">
        <v>1027</v>
      </c>
      <c r="D104" s="310">
        <v>395840.7</v>
      </c>
    </row>
    <row r="105" spans="1:4" ht="37.5">
      <c r="A105" s="308" t="s">
        <v>1235</v>
      </c>
      <c r="B105" s="309" t="s">
        <v>1236</v>
      </c>
      <c r="C105" s="175" t="s">
        <v>1027</v>
      </c>
      <c r="D105" s="310">
        <v>18843440</v>
      </c>
    </row>
    <row r="106" spans="1:4">
      <c r="A106" s="308" t="s">
        <v>1237</v>
      </c>
      <c r="B106" s="309" t="s">
        <v>1238</v>
      </c>
      <c r="C106" s="175" t="s">
        <v>1239</v>
      </c>
      <c r="D106" s="310">
        <v>12758721.4</v>
      </c>
    </row>
    <row r="107" spans="1:4">
      <c r="A107" s="308" t="s">
        <v>1240</v>
      </c>
      <c r="B107" s="309" t="s">
        <v>1241</v>
      </c>
      <c r="C107" s="175" t="s">
        <v>1239</v>
      </c>
      <c r="D107" s="310">
        <v>19821584.600000001</v>
      </c>
    </row>
    <row r="108" spans="1:4">
      <c r="A108" s="308" t="s">
        <v>1242</v>
      </c>
      <c r="B108" s="309" t="s">
        <v>1243</v>
      </c>
      <c r="C108" s="175" t="s">
        <v>1239</v>
      </c>
      <c r="D108" s="310">
        <v>1640407.1</v>
      </c>
    </row>
    <row r="109" spans="1:4">
      <c r="A109" s="308" t="s">
        <v>1244</v>
      </c>
      <c r="B109" s="309" t="s">
        <v>1245</v>
      </c>
      <c r="C109" s="175" t="s">
        <v>1239</v>
      </c>
      <c r="D109" s="310">
        <v>970575.7</v>
      </c>
    </row>
    <row r="110" spans="1:4">
      <c r="A110" s="308" t="s">
        <v>1246</v>
      </c>
      <c r="B110" s="309" t="s">
        <v>1247</v>
      </c>
      <c r="C110" s="175" t="s">
        <v>1239</v>
      </c>
      <c r="D110" s="310">
        <v>174087855.40000001</v>
      </c>
    </row>
    <row r="111" spans="1:4">
      <c r="A111" s="308" t="s">
        <v>1248</v>
      </c>
      <c r="B111" s="309" t="s">
        <v>1249</v>
      </c>
      <c r="C111" s="175" t="s">
        <v>1239</v>
      </c>
      <c r="D111" s="310">
        <v>5786991.2000000002</v>
      </c>
    </row>
    <row r="112" spans="1:4">
      <c r="A112" s="308" t="s">
        <v>1250</v>
      </c>
      <c r="B112" s="309" t="s">
        <v>1251</v>
      </c>
      <c r="C112" s="175" t="s">
        <v>1239</v>
      </c>
      <c r="D112" s="310">
        <v>6424929.2999999998</v>
      </c>
    </row>
    <row r="113" spans="1:4">
      <c r="A113" s="308" t="s">
        <v>1252</v>
      </c>
      <c r="B113" s="309" t="s">
        <v>1253</v>
      </c>
      <c r="C113" s="175" t="s">
        <v>1239</v>
      </c>
      <c r="D113" s="310">
        <v>5786991.2000000002</v>
      </c>
    </row>
    <row r="114" spans="1:4">
      <c r="A114" s="308" t="s">
        <v>1254</v>
      </c>
      <c r="B114" s="309" t="s">
        <v>1255</v>
      </c>
      <c r="C114" s="175" t="s">
        <v>1239</v>
      </c>
      <c r="D114" s="310">
        <v>5786991.2000000002</v>
      </c>
    </row>
    <row r="115" spans="1:4">
      <c r="A115" s="308" t="s">
        <v>1256</v>
      </c>
      <c r="B115" s="309" t="s">
        <v>1257</v>
      </c>
      <c r="C115" s="175" t="s">
        <v>1239</v>
      </c>
      <c r="D115" s="310">
        <v>1640407.1</v>
      </c>
    </row>
    <row r="116" spans="1:4">
      <c r="A116" s="308" t="s">
        <v>1258</v>
      </c>
      <c r="B116" s="309" t="s">
        <v>1259</v>
      </c>
      <c r="C116" s="175" t="s">
        <v>1239</v>
      </c>
      <c r="D116" s="310">
        <v>1321438.3</v>
      </c>
    </row>
    <row r="117" spans="1:4">
      <c r="A117" s="308" t="s">
        <v>1260</v>
      </c>
      <c r="B117" s="309" t="s">
        <v>1261</v>
      </c>
      <c r="C117" s="175" t="s">
        <v>1239</v>
      </c>
      <c r="D117" s="310">
        <v>1959375.9</v>
      </c>
    </row>
    <row r="118" spans="1:4">
      <c r="A118" s="308" t="s">
        <v>1262</v>
      </c>
      <c r="B118" s="309" t="s">
        <v>1263</v>
      </c>
      <c r="C118" s="175" t="s">
        <v>1239</v>
      </c>
      <c r="D118" s="310">
        <v>1640407.1</v>
      </c>
    </row>
    <row r="119" spans="1:4">
      <c r="A119" s="308" t="s">
        <v>1264</v>
      </c>
      <c r="B119" s="309" t="s">
        <v>1265</v>
      </c>
      <c r="C119" s="175" t="s">
        <v>1239</v>
      </c>
      <c r="D119" s="310">
        <v>2597310</v>
      </c>
    </row>
    <row r="120" spans="1:4">
      <c r="A120" s="308" t="s">
        <v>1266</v>
      </c>
      <c r="B120" s="309" t="s">
        <v>1267</v>
      </c>
      <c r="C120" s="175" t="s">
        <v>1239</v>
      </c>
      <c r="D120" s="310">
        <v>1321438.3</v>
      </c>
    </row>
    <row r="121" spans="1:4" ht="37.5">
      <c r="A121" s="308" t="s">
        <v>1268</v>
      </c>
      <c r="B121" s="309" t="s">
        <v>1269</v>
      </c>
      <c r="C121" s="175" t="s">
        <v>1027</v>
      </c>
      <c r="D121" s="310">
        <v>454070.6</v>
      </c>
    </row>
    <row r="122" spans="1:4" ht="56.25">
      <c r="A122" s="308" t="s">
        <v>1270</v>
      </c>
      <c r="B122" s="309" t="s">
        <v>1271</v>
      </c>
      <c r="C122" s="175" t="s">
        <v>1027</v>
      </c>
      <c r="D122" s="310">
        <v>388425</v>
      </c>
    </row>
    <row r="123" spans="1:4" ht="37.5">
      <c r="A123" s="308" t="s">
        <v>1272</v>
      </c>
      <c r="B123" s="309" t="s">
        <v>1273</v>
      </c>
      <c r="C123" s="175" t="s">
        <v>1027</v>
      </c>
      <c r="D123" s="310">
        <v>527747.5</v>
      </c>
    </row>
    <row r="124" spans="1:4" ht="37.5">
      <c r="A124" s="308" t="s">
        <v>1274</v>
      </c>
      <c r="B124" s="309" t="s">
        <v>1275</v>
      </c>
      <c r="C124" s="175" t="s">
        <v>1027</v>
      </c>
      <c r="D124" s="310">
        <v>857606.2</v>
      </c>
    </row>
    <row r="125" spans="1:4" ht="37.5">
      <c r="A125" s="308" t="s">
        <v>1276</v>
      </c>
      <c r="B125" s="309" t="s">
        <v>1277</v>
      </c>
      <c r="C125" s="175" t="s">
        <v>1027</v>
      </c>
      <c r="D125" s="310">
        <v>491250</v>
      </c>
    </row>
    <row r="126" spans="1:4" ht="37.5">
      <c r="A126" s="308" t="s">
        <v>1278</v>
      </c>
      <c r="B126" s="309" t="s">
        <v>1279</v>
      </c>
      <c r="C126" s="175" t="s">
        <v>1027</v>
      </c>
      <c r="D126" s="310">
        <v>439786.9</v>
      </c>
    </row>
    <row r="127" spans="1:4" ht="37.5">
      <c r="A127" s="308" t="s">
        <v>1280</v>
      </c>
      <c r="B127" s="309" t="s">
        <v>1281</v>
      </c>
      <c r="C127" s="175" t="s">
        <v>1027</v>
      </c>
      <c r="D127" s="310">
        <v>505781.6</v>
      </c>
    </row>
    <row r="128" spans="1:4" ht="37.5">
      <c r="A128" s="308" t="s">
        <v>1282</v>
      </c>
      <c r="B128" s="309" t="s">
        <v>1283</v>
      </c>
      <c r="C128" s="175" t="s">
        <v>1027</v>
      </c>
      <c r="D128" s="310">
        <v>571763.1</v>
      </c>
    </row>
    <row r="129" spans="1:4" ht="37.5">
      <c r="A129" s="308" t="s">
        <v>1284</v>
      </c>
      <c r="B129" s="309" t="s">
        <v>1285</v>
      </c>
      <c r="C129" s="175" t="s">
        <v>1027</v>
      </c>
      <c r="D129" s="310">
        <v>723878.8</v>
      </c>
    </row>
    <row r="130" spans="1:4" ht="37.5">
      <c r="A130" s="308" t="s">
        <v>1286</v>
      </c>
      <c r="B130" s="309" t="s">
        <v>1287</v>
      </c>
      <c r="C130" s="175" t="s">
        <v>1027</v>
      </c>
      <c r="D130" s="310">
        <v>674523.4</v>
      </c>
    </row>
    <row r="131" spans="1:4" ht="37.5">
      <c r="A131" s="308" t="s">
        <v>1288</v>
      </c>
      <c r="B131" s="309" t="s">
        <v>1289</v>
      </c>
      <c r="C131" s="175" t="s">
        <v>1027</v>
      </c>
      <c r="D131" s="310">
        <v>977916.9</v>
      </c>
    </row>
    <row r="132" spans="1:4" ht="37.5">
      <c r="A132" s="308" t="s">
        <v>1290</v>
      </c>
      <c r="B132" s="309" t="s">
        <v>1291</v>
      </c>
      <c r="C132" s="175" t="s">
        <v>1027</v>
      </c>
      <c r="D132" s="310">
        <v>1075708.5</v>
      </c>
    </row>
    <row r="133" spans="1:4" ht="37.5">
      <c r="A133" s="308" t="s">
        <v>1292</v>
      </c>
      <c r="B133" s="309" t="s">
        <v>1293</v>
      </c>
      <c r="C133" s="175" t="s">
        <v>1027</v>
      </c>
      <c r="D133" s="310">
        <v>1128365.8</v>
      </c>
    </row>
    <row r="134" spans="1:4" ht="37.5">
      <c r="A134" s="308" t="s">
        <v>1294</v>
      </c>
      <c r="B134" s="309" t="s">
        <v>1295</v>
      </c>
      <c r="C134" s="175" t="s">
        <v>1027</v>
      </c>
      <c r="D134" s="310">
        <v>1004327.2</v>
      </c>
    </row>
    <row r="135" spans="1:4" ht="37.5">
      <c r="A135" s="308" t="s">
        <v>1296</v>
      </c>
      <c r="B135" s="309" t="s">
        <v>1297</v>
      </c>
      <c r="C135" s="175" t="s">
        <v>1027</v>
      </c>
      <c r="D135" s="310">
        <v>965365.6</v>
      </c>
    </row>
    <row r="136" spans="1:4" ht="37.5">
      <c r="A136" s="308" t="s">
        <v>1298</v>
      </c>
      <c r="B136" s="309" t="s">
        <v>1299</v>
      </c>
      <c r="C136" s="175" t="s">
        <v>1027</v>
      </c>
      <c r="D136" s="310">
        <v>1075708.5</v>
      </c>
    </row>
    <row r="137" spans="1:4" ht="37.5">
      <c r="A137" s="308" t="s">
        <v>1300</v>
      </c>
      <c r="B137" s="309" t="s">
        <v>1301</v>
      </c>
      <c r="C137" s="175" t="s">
        <v>1027</v>
      </c>
      <c r="D137" s="310">
        <v>1128365.8</v>
      </c>
    </row>
    <row r="138" spans="1:4" ht="37.5">
      <c r="A138" s="308" t="s">
        <v>1302</v>
      </c>
      <c r="B138" s="309" t="s">
        <v>1303</v>
      </c>
      <c r="C138" s="175" t="s">
        <v>1027</v>
      </c>
      <c r="D138" s="310">
        <v>1165978</v>
      </c>
    </row>
    <row r="139" spans="1:4" ht="37.5">
      <c r="A139" s="308" t="s">
        <v>1304</v>
      </c>
      <c r="B139" s="309" t="s">
        <v>1305</v>
      </c>
      <c r="C139" s="175" t="s">
        <v>1027</v>
      </c>
      <c r="D139" s="310">
        <v>1354038.9</v>
      </c>
    </row>
    <row r="140" spans="1:4" ht="37.5">
      <c r="A140" s="308" t="s">
        <v>1306</v>
      </c>
      <c r="B140" s="309" t="s">
        <v>1307</v>
      </c>
      <c r="C140" s="175" t="s">
        <v>1027</v>
      </c>
      <c r="D140" s="310">
        <v>2454223.2999999998</v>
      </c>
    </row>
    <row r="141" spans="1:4" ht="37.5">
      <c r="A141" s="308" t="s">
        <v>1308</v>
      </c>
      <c r="B141" s="309" t="s">
        <v>1309</v>
      </c>
      <c r="C141" s="175" t="s">
        <v>1027</v>
      </c>
      <c r="D141" s="310">
        <v>1302881</v>
      </c>
    </row>
    <row r="142" spans="1:4" ht="37.5">
      <c r="A142" s="308" t="s">
        <v>1310</v>
      </c>
      <c r="B142" s="309" t="s">
        <v>1311</v>
      </c>
      <c r="C142" s="175" t="s">
        <v>1027</v>
      </c>
      <c r="D142" s="310">
        <v>1520057.5</v>
      </c>
    </row>
    <row r="143" spans="1:4" ht="37.5">
      <c r="A143" s="308" t="s">
        <v>1312</v>
      </c>
      <c r="B143" s="309" t="s">
        <v>1313</v>
      </c>
      <c r="C143" s="175" t="s">
        <v>1027</v>
      </c>
      <c r="D143" s="310">
        <v>1693010.7</v>
      </c>
    </row>
    <row r="144" spans="1:4" ht="37.5">
      <c r="A144" s="308" t="s">
        <v>1314</v>
      </c>
      <c r="B144" s="309" t="s">
        <v>1315</v>
      </c>
      <c r="C144" s="175" t="s">
        <v>1027</v>
      </c>
      <c r="D144" s="310">
        <v>2455838.7999999998</v>
      </c>
    </row>
    <row r="145" spans="1:4" ht="37.5">
      <c r="A145" s="308" t="s">
        <v>1316</v>
      </c>
      <c r="B145" s="309" t="s">
        <v>1317</v>
      </c>
      <c r="C145" s="175" t="s">
        <v>1027</v>
      </c>
      <c r="D145" s="310">
        <v>2822937.9</v>
      </c>
    </row>
    <row r="146" spans="1:4" ht="37.5">
      <c r="A146" s="308" t="s">
        <v>1318</v>
      </c>
      <c r="B146" s="309" t="s">
        <v>1319</v>
      </c>
      <c r="C146" s="175" t="s">
        <v>1027</v>
      </c>
      <c r="D146" s="310">
        <v>3257228.2</v>
      </c>
    </row>
    <row r="147" spans="1:4" ht="37.5">
      <c r="A147" s="308" t="s">
        <v>1320</v>
      </c>
      <c r="B147" s="309" t="s">
        <v>1321</v>
      </c>
      <c r="C147" s="175" t="s">
        <v>1027</v>
      </c>
      <c r="D147" s="310">
        <v>5211514.2</v>
      </c>
    </row>
    <row r="148" spans="1:4" ht="37.5">
      <c r="A148" s="308" t="s">
        <v>1322</v>
      </c>
      <c r="B148" s="309" t="s">
        <v>1323</v>
      </c>
      <c r="C148" s="175" t="s">
        <v>1027</v>
      </c>
      <c r="D148" s="310">
        <v>6514387.7000000002</v>
      </c>
    </row>
    <row r="149" spans="1:4" ht="37.5">
      <c r="A149" s="308" t="s">
        <v>1324</v>
      </c>
      <c r="B149" s="309" t="s">
        <v>1325</v>
      </c>
      <c r="C149" s="175" t="s">
        <v>1027</v>
      </c>
      <c r="D149" s="310">
        <v>8468743.3000000007</v>
      </c>
    </row>
    <row r="150" spans="1:4" ht="37.5">
      <c r="A150" s="308" t="s">
        <v>1326</v>
      </c>
      <c r="B150" s="309" t="s">
        <v>1327</v>
      </c>
      <c r="C150" s="175" t="s">
        <v>1027</v>
      </c>
      <c r="D150" s="310">
        <v>3719744</v>
      </c>
    </row>
    <row r="151" spans="1:4" ht="37.5">
      <c r="A151" s="308" t="s">
        <v>1328</v>
      </c>
      <c r="B151" s="309" t="s">
        <v>1329</v>
      </c>
      <c r="C151" s="175" t="s">
        <v>1027</v>
      </c>
      <c r="D151" s="310">
        <v>579995.19999999995</v>
      </c>
    </row>
    <row r="152" spans="1:4" ht="37.5">
      <c r="A152" s="308" t="s">
        <v>1330</v>
      </c>
      <c r="B152" s="309" t="s">
        <v>1331</v>
      </c>
      <c r="C152" s="175" t="s">
        <v>1027</v>
      </c>
      <c r="D152" s="310">
        <v>800010.3</v>
      </c>
    </row>
    <row r="153" spans="1:4" ht="37.5">
      <c r="A153" s="308" t="s">
        <v>1332</v>
      </c>
      <c r="B153" s="309" t="s">
        <v>1333</v>
      </c>
      <c r="C153" s="175" t="s">
        <v>1027</v>
      </c>
      <c r="D153" s="310">
        <v>960017.1</v>
      </c>
    </row>
    <row r="154" spans="1:4" ht="37.5">
      <c r="A154" s="308" t="s">
        <v>1334</v>
      </c>
      <c r="B154" s="309" t="s">
        <v>1335</v>
      </c>
      <c r="C154" s="175" t="s">
        <v>1027</v>
      </c>
      <c r="D154" s="310">
        <v>1000041.1</v>
      </c>
    </row>
    <row r="155" spans="1:4" ht="37.5">
      <c r="A155" s="308" t="s">
        <v>1336</v>
      </c>
      <c r="B155" s="309" t="s">
        <v>1337</v>
      </c>
      <c r="C155" s="175" t="s">
        <v>1027</v>
      </c>
      <c r="D155" s="310">
        <v>1000041.1</v>
      </c>
    </row>
    <row r="156" spans="1:4" ht="37.5">
      <c r="A156" s="308" t="s">
        <v>1338</v>
      </c>
      <c r="B156" s="309" t="s">
        <v>1339</v>
      </c>
      <c r="C156" s="175" t="s">
        <v>1027</v>
      </c>
      <c r="D156" s="310">
        <v>1020268.8</v>
      </c>
    </row>
    <row r="157" spans="1:4" ht="37.5">
      <c r="A157" s="308" t="s">
        <v>1340</v>
      </c>
      <c r="B157" s="309" t="s">
        <v>1341</v>
      </c>
      <c r="C157" s="175" t="s">
        <v>1027</v>
      </c>
      <c r="D157" s="310">
        <v>314882.90000000002</v>
      </c>
    </row>
    <row r="158" spans="1:4" ht="37.5">
      <c r="A158" s="308" t="s">
        <v>1342</v>
      </c>
      <c r="B158" s="309" t="s">
        <v>1343</v>
      </c>
      <c r="C158" s="175" t="s">
        <v>1027</v>
      </c>
      <c r="D158" s="310">
        <v>390892</v>
      </c>
    </row>
    <row r="159" spans="1:4" ht="37.5">
      <c r="A159" s="308" t="s">
        <v>1344</v>
      </c>
      <c r="B159" s="309" t="s">
        <v>1345</v>
      </c>
      <c r="C159" s="175" t="s">
        <v>1027</v>
      </c>
      <c r="D159" s="310">
        <v>466915.6</v>
      </c>
    </row>
    <row r="160" spans="1:4" ht="37.5">
      <c r="A160" s="308" t="s">
        <v>1346</v>
      </c>
      <c r="B160" s="309" t="s">
        <v>1347</v>
      </c>
      <c r="C160" s="175" t="s">
        <v>1027</v>
      </c>
      <c r="D160" s="310">
        <v>637668.4</v>
      </c>
    </row>
    <row r="161" spans="1:4" ht="37.5">
      <c r="A161" s="308" t="s">
        <v>1348</v>
      </c>
      <c r="B161" s="309" t="s">
        <v>1349</v>
      </c>
      <c r="C161" s="175" t="s">
        <v>1027</v>
      </c>
      <c r="D161" s="310">
        <v>637668.4</v>
      </c>
    </row>
    <row r="162" spans="1:4" ht="37.5">
      <c r="A162" s="308" t="s">
        <v>1350</v>
      </c>
      <c r="B162" s="309" t="s">
        <v>1351</v>
      </c>
      <c r="C162" s="175" t="s">
        <v>1027</v>
      </c>
      <c r="D162" s="310">
        <v>637668.4</v>
      </c>
    </row>
    <row r="163" spans="1:4" ht="37.5">
      <c r="A163" s="308" t="s">
        <v>1352</v>
      </c>
      <c r="B163" s="309" t="s">
        <v>1353</v>
      </c>
      <c r="C163" s="175" t="s">
        <v>1027</v>
      </c>
      <c r="D163" s="310">
        <v>637668.4</v>
      </c>
    </row>
    <row r="164" spans="1:4" ht="37.5">
      <c r="A164" s="308" t="s">
        <v>1354</v>
      </c>
      <c r="B164" s="309" t="s">
        <v>1355</v>
      </c>
      <c r="C164" s="175" t="s">
        <v>1027</v>
      </c>
      <c r="D164" s="310">
        <v>510134.3</v>
      </c>
    </row>
    <row r="165" spans="1:4" ht="37.5">
      <c r="A165" s="308" t="s">
        <v>1356</v>
      </c>
      <c r="B165" s="309" t="s">
        <v>1357</v>
      </c>
      <c r="C165" s="175" t="s">
        <v>1027</v>
      </c>
      <c r="D165" s="310">
        <v>510134.3</v>
      </c>
    </row>
    <row r="166" spans="1:4" ht="37.5">
      <c r="A166" s="308" t="s">
        <v>1358</v>
      </c>
      <c r="B166" s="309" t="s">
        <v>1359</v>
      </c>
      <c r="C166" s="175" t="s">
        <v>1027</v>
      </c>
      <c r="D166" s="310">
        <v>510134.3</v>
      </c>
    </row>
    <row r="167" spans="1:4" ht="37.5">
      <c r="A167" s="308" t="s">
        <v>1360</v>
      </c>
      <c r="B167" s="309" t="s">
        <v>1361</v>
      </c>
      <c r="C167" s="175" t="s">
        <v>1027</v>
      </c>
      <c r="D167" s="310">
        <v>478251.1</v>
      </c>
    </row>
    <row r="168" spans="1:4" ht="37.5">
      <c r="A168" s="308" t="s">
        <v>1362</v>
      </c>
      <c r="B168" s="309" t="s">
        <v>1363</v>
      </c>
      <c r="C168" s="175" t="s">
        <v>1027</v>
      </c>
      <c r="D168" s="310">
        <v>526079.9</v>
      </c>
    </row>
    <row r="169" spans="1:4" ht="37.5">
      <c r="A169" s="308" t="s">
        <v>1364</v>
      </c>
      <c r="B169" s="309" t="s">
        <v>1365</v>
      </c>
      <c r="C169" s="175" t="s">
        <v>1027</v>
      </c>
      <c r="D169" s="310">
        <v>510134.3</v>
      </c>
    </row>
    <row r="170" spans="1:4" ht="37.5">
      <c r="A170" s="308" t="s">
        <v>1366</v>
      </c>
      <c r="B170" s="309" t="s">
        <v>1367</v>
      </c>
      <c r="C170" s="175" t="s">
        <v>1027</v>
      </c>
      <c r="D170" s="310">
        <v>510134.3</v>
      </c>
    </row>
    <row r="171" spans="1:4" ht="37.5">
      <c r="A171" s="308" t="s">
        <v>1368</v>
      </c>
      <c r="B171" s="309" t="s">
        <v>1369</v>
      </c>
      <c r="C171" s="175" t="s">
        <v>1027</v>
      </c>
      <c r="D171" s="310">
        <v>510134.3</v>
      </c>
    </row>
    <row r="172" spans="1:4" ht="56.25">
      <c r="A172" s="308" t="s">
        <v>1370</v>
      </c>
      <c r="B172" s="309" t="s">
        <v>1371</v>
      </c>
      <c r="C172" s="175" t="s">
        <v>1027</v>
      </c>
      <c r="D172" s="310">
        <v>637668.4</v>
      </c>
    </row>
    <row r="173" spans="1:4" ht="37.5">
      <c r="A173" s="308" t="s">
        <v>1372</v>
      </c>
      <c r="B173" s="309" t="s">
        <v>1373</v>
      </c>
      <c r="C173" s="175" t="s">
        <v>1027</v>
      </c>
      <c r="D173" s="310">
        <v>154006</v>
      </c>
    </row>
    <row r="174" spans="1:4" ht="37.5">
      <c r="A174" s="308" t="s">
        <v>1374</v>
      </c>
      <c r="B174" s="309" t="s">
        <v>1375</v>
      </c>
      <c r="C174" s="175" t="s">
        <v>1027</v>
      </c>
      <c r="D174" s="310">
        <v>221094.39999999999</v>
      </c>
    </row>
    <row r="175" spans="1:4" ht="37.5">
      <c r="A175" s="308" t="s">
        <v>1376</v>
      </c>
      <c r="B175" s="309" t="s">
        <v>1377</v>
      </c>
      <c r="C175" s="175" t="s">
        <v>1027</v>
      </c>
      <c r="D175" s="310">
        <v>39067.800000000003</v>
      </c>
    </row>
    <row r="176" spans="1:4" ht="37.5">
      <c r="A176" s="308" t="s">
        <v>1378</v>
      </c>
      <c r="B176" s="309" t="s">
        <v>1379</v>
      </c>
      <c r="C176" s="175" t="s">
        <v>1027</v>
      </c>
      <c r="D176" s="310">
        <v>71677.600000000006</v>
      </c>
    </row>
    <row r="177" spans="1:4" ht="37.5">
      <c r="A177" s="308" t="s">
        <v>1380</v>
      </c>
      <c r="B177" s="309" t="s">
        <v>1381</v>
      </c>
      <c r="C177" s="175" t="s">
        <v>1027</v>
      </c>
      <c r="D177" s="310">
        <v>347437.6</v>
      </c>
    </row>
    <row r="178" spans="1:4" ht="37.5">
      <c r="A178" s="308" t="s">
        <v>1382</v>
      </c>
      <c r="B178" s="309" t="s">
        <v>1383</v>
      </c>
      <c r="C178" s="175" t="s">
        <v>1027</v>
      </c>
      <c r="D178" s="310">
        <v>445211.9</v>
      </c>
    </row>
    <row r="179" spans="1:4" ht="37.5">
      <c r="A179" s="308" t="s">
        <v>1384</v>
      </c>
      <c r="B179" s="309" t="s">
        <v>1385</v>
      </c>
      <c r="C179" s="175" t="s">
        <v>1027</v>
      </c>
      <c r="D179" s="310">
        <v>3438829</v>
      </c>
    </row>
    <row r="180" spans="1:4" ht="37.5">
      <c r="A180" s="308" t="s">
        <v>1386</v>
      </c>
      <c r="B180" s="309" t="s">
        <v>1387</v>
      </c>
      <c r="C180" s="175" t="s">
        <v>1027</v>
      </c>
      <c r="D180" s="310">
        <v>619210.80000000005</v>
      </c>
    </row>
    <row r="181" spans="1:4" ht="37.5">
      <c r="A181" s="308" t="s">
        <v>1388</v>
      </c>
      <c r="B181" s="309" t="s">
        <v>1389</v>
      </c>
      <c r="C181" s="175" t="s">
        <v>1027</v>
      </c>
      <c r="D181" s="310">
        <v>789624.6</v>
      </c>
    </row>
    <row r="182" spans="1:4" ht="37.5">
      <c r="A182" s="308" t="s">
        <v>1390</v>
      </c>
      <c r="B182" s="309" t="s">
        <v>1391</v>
      </c>
      <c r="C182" s="175" t="s">
        <v>1027</v>
      </c>
      <c r="D182" s="310">
        <v>908065.2</v>
      </c>
    </row>
    <row r="183" spans="1:4" ht="37.5">
      <c r="A183" s="308" t="s">
        <v>1392</v>
      </c>
      <c r="B183" s="309" t="s">
        <v>1393</v>
      </c>
      <c r="C183" s="175" t="s">
        <v>1027</v>
      </c>
      <c r="D183" s="310">
        <v>967319.8</v>
      </c>
    </row>
    <row r="184" spans="1:4" ht="37.5">
      <c r="A184" s="308" t="s">
        <v>1394</v>
      </c>
      <c r="B184" s="309" t="s">
        <v>1395</v>
      </c>
      <c r="C184" s="175" t="s">
        <v>1027</v>
      </c>
      <c r="D184" s="310">
        <v>1085759</v>
      </c>
    </row>
    <row r="185" spans="1:4" ht="37.5">
      <c r="A185" s="308" t="s">
        <v>1396</v>
      </c>
      <c r="B185" s="309" t="s">
        <v>1397</v>
      </c>
      <c r="C185" s="175" t="s">
        <v>1027</v>
      </c>
      <c r="D185" s="310">
        <v>1283170.7</v>
      </c>
    </row>
    <row r="186" spans="1:4" ht="37.5">
      <c r="A186" s="308" t="s">
        <v>1398</v>
      </c>
      <c r="B186" s="309" t="s">
        <v>1399</v>
      </c>
      <c r="C186" s="175" t="s">
        <v>1027</v>
      </c>
      <c r="D186" s="310">
        <v>1381838.3</v>
      </c>
    </row>
    <row r="187" spans="1:4" ht="37.5">
      <c r="A187" s="308" t="s">
        <v>1400</v>
      </c>
      <c r="B187" s="309" t="s">
        <v>1401</v>
      </c>
      <c r="C187" s="175" t="s">
        <v>1027</v>
      </c>
      <c r="D187" s="310">
        <v>1974058.2</v>
      </c>
    </row>
    <row r="188" spans="1:4" ht="37.5">
      <c r="A188" s="308" t="s">
        <v>1402</v>
      </c>
      <c r="B188" s="309" t="s">
        <v>1403</v>
      </c>
      <c r="C188" s="175" t="s">
        <v>1027</v>
      </c>
      <c r="D188" s="310">
        <v>2270199.9</v>
      </c>
    </row>
    <row r="189" spans="1:4" ht="37.5">
      <c r="A189" s="308" t="s">
        <v>1404</v>
      </c>
      <c r="B189" s="309" t="s">
        <v>1405</v>
      </c>
      <c r="C189" s="175" t="s">
        <v>1027</v>
      </c>
      <c r="D189" s="310">
        <v>2467610.9</v>
      </c>
    </row>
    <row r="190" spans="1:4" ht="37.5">
      <c r="A190" s="308" t="s">
        <v>1406</v>
      </c>
      <c r="B190" s="309" t="s">
        <v>1407</v>
      </c>
      <c r="C190" s="175" t="s">
        <v>1027</v>
      </c>
      <c r="D190" s="310">
        <v>2763683.5</v>
      </c>
    </row>
    <row r="191" spans="1:4" ht="37.5">
      <c r="A191" s="308" t="s">
        <v>1408</v>
      </c>
      <c r="B191" s="309" t="s">
        <v>1409</v>
      </c>
      <c r="C191" s="175" t="s">
        <v>1027</v>
      </c>
      <c r="D191" s="310">
        <v>4244257.7</v>
      </c>
    </row>
    <row r="192" spans="1:4" ht="37.5">
      <c r="A192" s="308" t="s">
        <v>1410</v>
      </c>
      <c r="B192" s="309" t="s">
        <v>1411</v>
      </c>
      <c r="C192" s="175" t="s">
        <v>1027</v>
      </c>
      <c r="D192" s="310">
        <v>5428698.0999999996</v>
      </c>
    </row>
    <row r="193" spans="1:4" ht="37.5">
      <c r="A193" s="308" t="s">
        <v>1412</v>
      </c>
      <c r="B193" s="309" t="s">
        <v>1413</v>
      </c>
      <c r="C193" s="175" t="s">
        <v>1027</v>
      </c>
      <c r="D193" s="310">
        <v>1875383.4</v>
      </c>
    </row>
    <row r="194" spans="1:4" ht="37.5">
      <c r="A194" s="308" t="s">
        <v>1414</v>
      </c>
      <c r="B194" s="309" t="s">
        <v>1415</v>
      </c>
      <c r="C194" s="175" t="s">
        <v>1027</v>
      </c>
      <c r="D194" s="310">
        <v>2171462.2000000002</v>
      </c>
    </row>
    <row r="195" spans="1:4" ht="37.5">
      <c r="A195" s="308" t="s">
        <v>1416</v>
      </c>
      <c r="B195" s="309" t="s">
        <v>1417</v>
      </c>
      <c r="C195" s="175" t="s">
        <v>1027</v>
      </c>
      <c r="D195" s="310">
        <v>2368860.5</v>
      </c>
    </row>
    <row r="196" spans="1:4" ht="37.5">
      <c r="A196" s="308" t="s">
        <v>1418</v>
      </c>
      <c r="B196" s="309" t="s">
        <v>1419</v>
      </c>
      <c r="C196" s="175" t="s">
        <v>1027</v>
      </c>
      <c r="D196" s="310">
        <v>2566278.5</v>
      </c>
    </row>
    <row r="197" spans="1:4" ht="37.5">
      <c r="A197" s="308" t="s">
        <v>1420</v>
      </c>
      <c r="B197" s="309" t="s">
        <v>1421</v>
      </c>
      <c r="C197" s="175" t="s">
        <v>1027</v>
      </c>
      <c r="D197" s="310">
        <v>4145528.1</v>
      </c>
    </row>
    <row r="198" spans="1:4" ht="37.5">
      <c r="A198" s="308" t="s">
        <v>1422</v>
      </c>
      <c r="B198" s="309" t="s">
        <v>1423</v>
      </c>
      <c r="C198" s="175" t="s">
        <v>1027</v>
      </c>
      <c r="D198" s="310">
        <v>5329961.3</v>
      </c>
    </row>
    <row r="199" spans="1:4" ht="37.5">
      <c r="A199" s="308" t="s">
        <v>1424</v>
      </c>
      <c r="B199" s="309" t="s">
        <v>1425</v>
      </c>
      <c r="C199" s="175" t="s">
        <v>1027</v>
      </c>
      <c r="D199" s="310">
        <v>5922173.7999999998</v>
      </c>
    </row>
    <row r="200" spans="1:4" ht="37.5">
      <c r="A200" s="308" t="s">
        <v>1426</v>
      </c>
      <c r="B200" s="309" t="s">
        <v>1427</v>
      </c>
      <c r="C200" s="175" t="s">
        <v>1027</v>
      </c>
      <c r="D200" s="310">
        <v>7698828.0999999996</v>
      </c>
    </row>
    <row r="201" spans="1:4" ht="37.5">
      <c r="A201" s="308" t="s">
        <v>1428</v>
      </c>
      <c r="B201" s="309" t="s">
        <v>1429</v>
      </c>
      <c r="C201" s="175" t="s">
        <v>1027</v>
      </c>
      <c r="D201" s="310">
        <v>2171462.2000000002</v>
      </c>
    </row>
    <row r="202" spans="1:4" ht="37.5">
      <c r="A202" s="308" t="s">
        <v>1430</v>
      </c>
      <c r="B202" s="309" t="s">
        <v>1431</v>
      </c>
      <c r="C202" s="175" t="s">
        <v>1027</v>
      </c>
      <c r="D202" s="310">
        <v>2368860.5</v>
      </c>
    </row>
    <row r="203" spans="1:4" ht="37.5">
      <c r="A203" s="308" t="s">
        <v>1432</v>
      </c>
      <c r="B203" s="309" t="s">
        <v>1433</v>
      </c>
      <c r="C203" s="175" t="s">
        <v>1027</v>
      </c>
      <c r="D203" s="310">
        <v>2566278.5</v>
      </c>
    </row>
    <row r="204" spans="1:4" ht="37.5">
      <c r="A204" s="308" t="s">
        <v>1434</v>
      </c>
      <c r="B204" s="309" t="s">
        <v>1435</v>
      </c>
      <c r="C204" s="175" t="s">
        <v>1027</v>
      </c>
      <c r="D204" s="310">
        <v>4145528.1</v>
      </c>
    </row>
    <row r="205" spans="1:4" ht="37.5">
      <c r="A205" s="308" t="s">
        <v>1436</v>
      </c>
      <c r="B205" s="309" t="s">
        <v>1437</v>
      </c>
      <c r="C205" s="175" t="s">
        <v>1027</v>
      </c>
      <c r="D205" s="310">
        <v>20657265.399999999</v>
      </c>
    </row>
    <row r="206" spans="1:4" ht="37.5">
      <c r="A206" s="308" t="s">
        <v>1438</v>
      </c>
      <c r="B206" s="309" t="s">
        <v>1439</v>
      </c>
      <c r="C206" s="175" t="s">
        <v>1027</v>
      </c>
      <c r="D206" s="310">
        <v>1268761.7</v>
      </c>
    </row>
    <row r="207" spans="1:4" ht="37.5">
      <c r="A207" s="308" t="s">
        <v>1440</v>
      </c>
      <c r="B207" s="309" t="s">
        <v>1441</v>
      </c>
      <c r="C207" s="175" t="s">
        <v>1027</v>
      </c>
      <c r="D207" s="310">
        <v>29247</v>
      </c>
    </row>
    <row r="208" spans="1:4" ht="37.5">
      <c r="A208" s="308" t="s">
        <v>1442</v>
      </c>
      <c r="B208" s="309" t="s">
        <v>1443</v>
      </c>
      <c r="C208" s="175" t="s">
        <v>1027</v>
      </c>
      <c r="D208" s="310">
        <v>37904.699999999997</v>
      </c>
    </row>
    <row r="209" spans="1:4" ht="37.5">
      <c r="A209" s="308" t="s">
        <v>1444</v>
      </c>
      <c r="B209" s="309" t="s">
        <v>1445</v>
      </c>
      <c r="C209" s="175" t="s">
        <v>1027</v>
      </c>
      <c r="D209" s="310">
        <v>1100000</v>
      </c>
    </row>
    <row r="210" spans="1:4" ht="37.5">
      <c r="A210" s="308" t="s">
        <v>1446</v>
      </c>
      <c r="B210" s="309" t="s">
        <v>1447</v>
      </c>
      <c r="C210" s="175" t="s">
        <v>1027</v>
      </c>
      <c r="D210" s="310">
        <v>493546.1</v>
      </c>
    </row>
    <row r="211" spans="1:4" ht="37.5">
      <c r="A211" s="308" t="s">
        <v>1448</v>
      </c>
      <c r="B211" s="309" t="s">
        <v>1449</v>
      </c>
      <c r="C211" s="175" t="s">
        <v>1027</v>
      </c>
      <c r="D211" s="310">
        <v>572510.80000000005</v>
      </c>
    </row>
    <row r="212" spans="1:4" ht="37.5">
      <c r="A212" s="308" t="s">
        <v>1450</v>
      </c>
      <c r="B212" s="309" t="s">
        <v>1451</v>
      </c>
      <c r="C212" s="175" t="s">
        <v>1027</v>
      </c>
      <c r="D212" s="310">
        <v>667912.6</v>
      </c>
    </row>
    <row r="213" spans="1:4" ht="37.5">
      <c r="A213" s="308" t="s">
        <v>1452</v>
      </c>
      <c r="B213" s="309" t="s">
        <v>1453</v>
      </c>
      <c r="C213" s="175" t="s">
        <v>1027</v>
      </c>
      <c r="D213" s="310">
        <v>769921.5</v>
      </c>
    </row>
    <row r="214" spans="1:4" ht="37.5">
      <c r="A214" s="308" t="s">
        <v>1454</v>
      </c>
      <c r="B214" s="309" t="s">
        <v>1455</v>
      </c>
      <c r="C214" s="175" t="s">
        <v>1027</v>
      </c>
      <c r="D214" s="310">
        <v>987022.6</v>
      </c>
    </row>
    <row r="215" spans="1:4" ht="37.5">
      <c r="A215" s="308" t="s">
        <v>1456</v>
      </c>
      <c r="B215" s="309" t="s">
        <v>1457</v>
      </c>
      <c r="C215" s="175" t="s">
        <v>1027</v>
      </c>
      <c r="D215" s="310">
        <v>1283170.7</v>
      </c>
    </row>
    <row r="216" spans="1:4" ht="37.5">
      <c r="A216" s="308" t="s">
        <v>1458</v>
      </c>
      <c r="B216" s="309" t="s">
        <v>1459</v>
      </c>
      <c r="C216" s="175" t="s">
        <v>1027</v>
      </c>
      <c r="D216" s="310">
        <v>669682.9</v>
      </c>
    </row>
    <row r="217" spans="1:4" ht="37.5">
      <c r="A217" s="308" t="s">
        <v>1460</v>
      </c>
      <c r="B217" s="309" t="s">
        <v>1461</v>
      </c>
      <c r="C217" s="175" t="s">
        <v>1027</v>
      </c>
      <c r="D217" s="310">
        <v>720549.7</v>
      </c>
    </row>
    <row r="218" spans="1:4" ht="37.5">
      <c r="A218" s="308" t="s">
        <v>1462</v>
      </c>
      <c r="B218" s="309" t="s">
        <v>1463</v>
      </c>
      <c r="C218" s="175" t="s">
        <v>1027</v>
      </c>
      <c r="D218" s="310">
        <v>584317.19999999995</v>
      </c>
    </row>
    <row r="219" spans="1:4" ht="37.5">
      <c r="A219" s="308" t="s">
        <v>1464</v>
      </c>
      <c r="B219" s="309" t="s">
        <v>1465</v>
      </c>
      <c r="C219" s="175" t="s">
        <v>1027</v>
      </c>
      <c r="D219" s="310">
        <v>1105469.2</v>
      </c>
    </row>
    <row r="220" spans="1:4" ht="37.5">
      <c r="A220" s="308" t="s">
        <v>1466</v>
      </c>
      <c r="B220" s="309" t="s">
        <v>1467</v>
      </c>
      <c r="C220" s="175" t="s">
        <v>1027</v>
      </c>
      <c r="D220" s="310">
        <v>1175353.8999999999</v>
      </c>
    </row>
    <row r="221" spans="1:4" ht="37.5">
      <c r="A221" s="308" t="s">
        <v>1468</v>
      </c>
      <c r="B221" s="309" t="s">
        <v>1469</v>
      </c>
      <c r="C221" s="175" t="s">
        <v>1027</v>
      </c>
      <c r="D221" s="310">
        <v>986112.1</v>
      </c>
    </row>
    <row r="222" spans="1:4" ht="37.5">
      <c r="A222" s="308" t="s">
        <v>1470</v>
      </c>
      <c r="B222" s="309" t="s">
        <v>1471</v>
      </c>
      <c r="C222" s="175" t="s">
        <v>1027</v>
      </c>
      <c r="D222" s="310">
        <v>1380559.5</v>
      </c>
    </row>
    <row r="223" spans="1:4" ht="37.5">
      <c r="A223" s="308" t="s">
        <v>1472</v>
      </c>
      <c r="B223" s="309" t="s">
        <v>1473</v>
      </c>
      <c r="C223" s="175" t="s">
        <v>1027</v>
      </c>
      <c r="D223" s="310">
        <v>1380559.5</v>
      </c>
    </row>
    <row r="224" spans="1:4" ht="37.5">
      <c r="A224" s="308" t="s">
        <v>1474</v>
      </c>
      <c r="B224" s="309" t="s">
        <v>1475</v>
      </c>
      <c r="C224" s="175" t="s">
        <v>1027</v>
      </c>
      <c r="D224" s="310">
        <v>1774994.8</v>
      </c>
    </row>
    <row r="225" spans="1:4" ht="37.5">
      <c r="A225" s="308" t="s">
        <v>1476</v>
      </c>
      <c r="B225" s="309" t="s">
        <v>1477</v>
      </c>
      <c r="C225" s="175" t="s">
        <v>1027</v>
      </c>
      <c r="D225" s="310">
        <v>1774994.8</v>
      </c>
    </row>
    <row r="226" spans="1:4" ht="37.5">
      <c r="A226" s="308" t="s">
        <v>1478</v>
      </c>
      <c r="B226" s="309" t="s">
        <v>1479</v>
      </c>
      <c r="C226" s="175" t="s">
        <v>1027</v>
      </c>
      <c r="D226" s="310">
        <v>2704705.2</v>
      </c>
    </row>
    <row r="227" spans="1:4" ht="37.5">
      <c r="A227" s="308" t="s">
        <v>1480</v>
      </c>
      <c r="B227" s="309" t="s">
        <v>1481</v>
      </c>
      <c r="C227" s="175" t="s">
        <v>1027</v>
      </c>
      <c r="D227" s="310">
        <v>2704705.2</v>
      </c>
    </row>
    <row r="228" spans="1:4" ht="37.5">
      <c r="A228" s="308" t="s">
        <v>1482</v>
      </c>
      <c r="B228" s="309" t="s">
        <v>1483</v>
      </c>
      <c r="C228" s="175" t="s">
        <v>1027</v>
      </c>
      <c r="D228" s="310">
        <v>3493596.2</v>
      </c>
    </row>
    <row r="229" spans="1:4" ht="37.5">
      <c r="A229" s="308" t="s">
        <v>1484</v>
      </c>
      <c r="B229" s="309" t="s">
        <v>1485</v>
      </c>
      <c r="C229" s="175" t="s">
        <v>1027</v>
      </c>
      <c r="D229" s="310">
        <v>3606285.2</v>
      </c>
    </row>
    <row r="230" spans="1:4" ht="37.5">
      <c r="A230" s="308" t="s">
        <v>1486</v>
      </c>
      <c r="B230" s="309" t="s">
        <v>1487</v>
      </c>
      <c r="C230" s="175" t="s">
        <v>1027</v>
      </c>
      <c r="D230" s="310">
        <v>1237978.5</v>
      </c>
    </row>
    <row r="231" spans="1:4" ht="37.5">
      <c r="A231" s="308" t="s">
        <v>1488</v>
      </c>
      <c r="B231" s="309" t="s">
        <v>1489</v>
      </c>
      <c r="C231" s="175" t="s">
        <v>1027</v>
      </c>
      <c r="D231" s="310">
        <v>1805385.2</v>
      </c>
    </row>
    <row r="232" spans="1:4" ht="37.5">
      <c r="A232" s="308" t="s">
        <v>1490</v>
      </c>
      <c r="B232" s="309" t="s">
        <v>1491</v>
      </c>
      <c r="C232" s="175" t="s">
        <v>1027</v>
      </c>
      <c r="D232" s="310">
        <v>2140671.1</v>
      </c>
    </row>
    <row r="233" spans="1:4" ht="37.5">
      <c r="A233" s="308" t="s">
        <v>1492</v>
      </c>
      <c r="B233" s="309" t="s">
        <v>1493</v>
      </c>
      <c r="C233" s="175" t="s">
        <v>1027</v>
      </c>
      <c r="D233" s="310">
        <v>2815541.3</v>
      </c>
    </row>
    <row r="234" spans="1:4" ht="37.5">
      <c r="A234" s="308" t="s">
        <v>1494</v>
      </c>
      <c r="B234" s="309" t="s">
        <v>1495</v>
      </c>
      <c r="C234" s="175" t="s">
        <v>1027</v>
      </c>
      <c r="D234" s="310">
        <v>3490411.2</v>
      </c>
    </row>
    <row r="235" spans="1:4" ht="37.5">
      <c r="A235" s="308" t="s">
        <v>1496</v>
      </c>
      <c r="B235" s="309" t="s">
        <v>1497</v>
      </c>
      <c r="C235" s="175" t="s">
        <v>1027</v>
      </c>
      <c r="D235" s="310">
        <v>4835688.5</v>
      </c>
    </row>
    <row r="236" spans="1:4" ht="37.5">
      <c r="A236" s="308" t="s">
        <v>1498</v>
      </c>
      <c r="B236" s="309" t="s">
        <v>1499</v>
      </c>
      <c r="C236" s="175" t="s">
        <v>1027</v>
      </c>
      <c r="D236" s="310">
        <v>2704705.2</v>
      </c>
    </row>
    <row r="237" spans="1:4" ht="37.5">
      <c r="A237" s="308" t="s">
        <v>1500</v>
      </c>
      <c r="B237" s="309" t="s">
        <v>1501</v>
      </c>
      <c r="C237" s="175" t="s">
        <v>1027</v>
      </c>
      <c r="D237" s="310">
        <v>1126992.8</v>
      </c>
    </row>
    <row r="238" spans="1:4" ht="37.5">
      <c r="A238" s="308" t="s">
        <v>1502</v>
      </c>
      <c r="B238" s="309" t="s">
        <v>1503</v>
      </c>
      <c r="C238" s="175" t="s">
        <v>1027</v>
      </c>
      <c r="D238" s="310">
        <v>1352356.6</v>
      </c>
    </row>
    <row r="239" spans="1:4" ht="37.5">
      <c r="A239" s="308" t="s">
        <v>1504</v>
      </c>
      <c r="B239" s="309" t="s">
        <v>1505</v>
      </c>
      <c r="C239" s="175" t="s">
        <v>1027</v>
      </c>
      <c r="D239" s="310">
        <v>1803139.3</v>
      </c>
    </row>
    <row r="240" spans="1:4" ht="37.5">
      <c r="A240" s="308" t="s">
        <v>1506</v>
      </c>
      <c r="B240" s="309" t="s">
        <v>1507</v>
      </c>
      <c r="C240" s="175" t="s">
        <v>1027</v>
      </c>
      <c r="D240" s="310">
        <v>2817387.8</v>
      </c>
    </row>
    <row r="241" spans="1:4" ht="37.5">
      <c r="A241" s="308" t="s">
        <v>1508</v>
      </c>
      <c r="B241" s="309" t="s">
        <v>1509</v>
      </c>
      <c r="C241" s="175" t="s">
        <v>1027</v>
      </c>
      <c r="D241" s="310">
        <v>3493596.2</v>
      </c>
    </row>
    <row r="242" spans="1:4" ht="37.5">
      <c r="A242" s="308" t="s">
        <v>1510</v>
      </c>
      <c r="B242" s="309" t="s">
        <v>1511</v>
      </c>
      <c r="C242" s="175" t="s">
        <v>1027</v>
      </c>
      <c r="D242" s="310">
        <v>1465031.2</v>
      </c>
    </row>
    <row r="243" spans="1:4" ht="37.5">
      <c r="A243" s="308" t="s">
        <v>1512</v>
      </c>
      <c r="B243" s="309" t="s">
        <v>1513</v>
      </c>
      <c r="C243" s="175" t="s">
        <v>1027</v>
      </c>
      <c r="D243" s="310">
        <v>1577782.3</v>
      </c>
    </row>
    <row r="244" spans="1:4" ht="37.5">
      <c r="A244" s="308" t="s">
        <v>1514</v>
      </c>
      <c r="B244" s="309" t="s">
        <v>1515</v>
      </c>
      <c r="C244" s="175" t="s">
        <v>1027</v>
      </c>
      <c r="D244" s="310">
        <v>2141240</v>
      </c>
    </row>
    <row r="245" spans="1:4" ht="37.5">
      <c r="A245" s="308" t="s">
        <v>1516</v>
      </c>
      <c r="B245" s="309" t="s">
        <v>1517</v>
      </c>
      <c r="C245" s="175" t="s">
        <v>1027</v>
      </c>
      <c r="D245" s="310">
        <v>1434317.5</v>
      </c>
    </row>
    <row r="246" spans="1:4" ht="37.5">
      <c r="A246" s="308" t="s">
        <v>1518</v>
      </c>
      <c r="B246" s="309" t="s">
        <v>1519</v>
      </c>
      <c r="C246" s="175" t="s">
        <v>1027</v>
      </c>
      <c r="D246" s="310">
        <v>327000</v>
      </c>
    </row>
    <row r="247" spans="1:4" ht="37.5">
      <c r="A247" s="308" t="s">
        <v>1520</v>
      </c>
      <c r="B247" s="309" t="s">
        <v>1521</v>
      </c>
      <c r="C247" s="175" t="s">
        <v>1027</v>
      </c>
      <c r="D247" s="310">
        <v>394435.3</v>
      </c>
    </row>
    <row r="248" spans="1:4" ht="37.5">
      <c r="A248" s="308" t="s">
        <v>1522</v>
      </c>
      <c r="B248" s="309" t="s">
        <v>1523</v>
      </c>
      <c r="C248" s="175" t="s">
        <v>1027</v>
      </c>
      <c r="D248" s="310">
        <v>743775.5</v>
      </c>
    </row>
    <row r="249" spans="1:4" ht="37.5">
      <c r="A249" s="308" t="s">
        <v>1524</v>
      </c>
      <c r="B249" s="309" t="s">
        <v>1525</v>
      </c>
      <c r="C249" s="175" t="s">
        <v>1027</v>
      </c>
      <c r="D249" s="310">
        <v>1352356.6</v>
      </c>
    </row>
    <row r="250" spans="1:4" ht="37.5">
      <c r="A250" s="308" t="s">
        <v>1526</v>
      </c>
      <c r="B250" s="309" t="s">
        <v>1527</v>
      </c>
      <c r="C250" s="175" t="s">
        <v>1027</v>
      </c>
      <c r="D250" s="310">
        <v>4250259.0999999996</v>
      </c>
    </row>
    <row r="251" spans="1:4" ht="37.5">
      <c r="A251" s="308" t="s">
        <v>1528</v>
      </c>
      <c r="B251" s="309" t="s">
        <v>1529</v>
      </c>
      <c r="C251" s="175" t="s">
        <v>1027</v>
      </c>
      <c r="D251" s="310">
        <v>10092963</v>
      </c>
    </row>
    <row r="252" spans="1:4" ht="37.5">
      <c r="A252" s="308" t="s">
        <v>1530</v>
      </c>
      <c r="B252" s="309" t="s">
        <v>1531</v>
      </c>
      <c r="C252" s="175" t="s">
        <v>1027</v>
      </c>
      <c r="D252" s="310">
        <v>23478604.399999999</v>
      </c>
    </row>
    <row r="253" spans="1:4" ht="37.5">
      <c r="A253" s="308" t="s">
        <v>1532</v>
      </c>
      <c r="B253" s="309" t="s">
        <v>1533</v>
      </c>
      <c r="C253" s="175" t="s">
        <v>1027</v>
      </c>
      <c r="D253" s="310">
        <v>12680681.6</v>
      </c>
    </row>
    <row r="254" spans="1:4" ht="37.5">
      <c r="A254" s="308" t="s">
        <v>1534</v>
      </c>
      <c r="B254" s="309" t="s">
        <v>1535</v>
      </c>
      <c r="C254" s="175" t="s">
        <v>1027</v>
      </c>
      <c r="D254" s="310">
        <v>245883.8</v>
      </c>
    </row>
    <row r="255" spans="1:4" ht="37.5">
      <c r="A255" s="308" t="s">
        <v>1536</v>
      </c>
      <c r="B255" s="309" t="s">
        <v>1537</v>
      </c>
      <c r="C255" s="175" t="s">
        <v>1027</v>
      </c>
      <c r="D255" s="310">
        <v>5841710.5999999996</v>
      </c>
    </row>
    <row r="256" spans="1:4" ht="37.5">
      <c r="A256" s="308" t="s">
        <v>1538</v>
      </c>
      <c r="B256" s="309" t="s">
        <v>1539</v>
      </c>
      <c r="C256" s="175" t="s">
        <v>1027</v>
      </c>
      <c r="D256" s="310">
        <v>10570100.4</v>
      </c>
    </row>
    <row r="257" spans="1:4" ht="37.5">
      <c r="A257" s="308" t="s">
        <v>1540</v>
      </c>
      <c r="B257" s="309" t="s">
        <v>1541</v>
      </c>
      <c r="C257" s="175" t="s">
        <v>1027</v>
      </c>
      <c r="D257" s="310">
        <v>773556.8</v>
      </c>
    </row>
    <row r="258" spans="1:4" ht="37.5">
      <c r="A258" s="308" t="s">
        <v>1542</v>
      </c>
      <c r="B258" s="309" t="s">
        <v>1543</v>
      </c>
      <c r="C258" s="175" t="s">
        <v>1027</v>
      </c>
      <c r="D258" s="310">
        <v>12611905</v>
      </c>
    </row>
    <row r="259" spans="1:4" ht="37.5">
      <c r="A259" s="308" t="s">
        <v>1544</v>
      </c>
      <c r="B259" s="309" t="s">
        <v>1545</v>
      </c>
      <c r="C259" s="175" t="s">
        <v>1027</v>
      </c>
      <c r="D259" s="310">
        <v>26711103.699999999</v>
      </c>
    </row>
    <row r="260" spans="1:4" ht="37.5">
      <c r="A260" s="308" t="s">
        <v>1546</v>
      </c>
      <c r="B260" s="309" t="s">
        <v>1547</v>
      </c>
      <c r="C260" s="175" t="s">
        <v>1027</v>
      </c>
      <c r="D260" s="310">
        <v>46535952.399999999</v>
      </c>
    </row>
    <row r="261" spans="1:4" ht="37.5">
      <c r="A261" s="308" t="s">
        <v>1548</v>
      </c>
      <c r="B261" s="309" t="s">
        <v>1549</v>
      </c>
      <c r="C261" s="175" t="s">
        <v>1027</v>
      </c>
      <c r="D261" s="310">
        <v>67852393.299999997</v>
      </c>
    </row>
    <row r="262" spans="1:4" ht="37.5">
      <c r="A262" s="308" t="s">
        <v>1550</v>
      </c>
      <c r="B262" s="309" t="s">
        <v>1551</v>
      </c>
      <c r="C262" s="175" t="s">
        <v>1027</v>
      </c>
      <c r="D262" s="310">
        <v>65103.6</v>
      </c>
    </row>
    <row r="263" spans="1:4" ht="37.5">
      <c r="A263" s="308" t="s">
        <v>1552</v>
      </c>
      <c r="B263" s="309" t="s">
        <v>1553</v>
      </c>
      <c r="C263" s="175" t="s">
        <v>1027</v>
      </c>
      <c r="D263" s="310">
        <v>216952.9</v>
      </c>
    </row>
    <row r="264" spans="1:4" ht="37.5">
      <c r="A264" s="308" t="s">
        <v>1554</v>
      </c>
      <c r="B264" s="309" t="s">
        <v>1555</v>
      </c>
      <c r="C264" s="175" t="s">
        <v>1027</v>
      </c>
      <c r="D264" s="310">
        <v>414146.5</v>
      </c>
    </row>
    <row r="265" spans="1:4" ht="37.5">
      <c r="A265" s="308" t="s">
        <v>1556</v>
      </c>
      <c r="B265" s="309" t="s">
        <v>1557</v>
      </c>
      <c r="C265" s="175" t="s">
        <v>1027</v>
      </c>
      <c r="D265" s="310">
        <v>631098.80000000005</v>
      </c>
    </row>
    <row r="266" spans="1:4" ht="37.5">
      <c r="A266" s="308" t="s">
        <v>1558</v>
      </c>
      <c r="B266" s="309" t="s">
        <v>1559</v>
      </c>
      <c r="C266" s="175" t="s">
        <v>1027</v>
      </c>
      <c r="D266" s="310">
        <v>709985.2</v>
      </c>
    </row>
    <row r="267" spans="1:4" ht="37.5">
      <c r="A267" s="308" t="s">
        <v>1560</v>
      </c>
      <c r="B267" s="309" t="s">
        <v>1561</v>
      </c>
      <c r="C267" s="175" t="s">
        <v>1027</v>
      </c>
      <c r="D267" s="310">
        <v>1084715</v>
      </c>
    </row>
    <row r="268" spans="1:4" ht="37.5">
      <c r="A268" s="308" t="s">
        <v>1562</v>
      </c>
      <c r="B268" s="309" t="s">
        <v>1563</v>
      </c>
      <c r="C268" s="175" t="s">
        <v>1027</v>
      </c>
      <c r="D268" s="310">
        <v>450783.1</v>
      </c>
    </row>
    <row r="269" spans="1:4" ht="37.5">
      <c r="A269" s="308" t="s">
        <v>1564</v>
      </c>
      <c r="B269" s="309" t="s">
        <v>1565</v>
      </c>
      <c r="C269" s="175" t="s">
        <v>1027</v>
      </c>
      <c r="D269" s="310">
        <v>484646.2</v>
      </c>
    </row>
    <row r="270" spans="1:4" ht="37.5">
      <c r="A270" s="308" t="s">
        <v>1566</v>
      </c>
      <c r="B270" s="309" t="s">
        <v>1567</v>
      </c>
      <c r="C270" s="175" t="s">
        <v>1027</v>
      </c>
      <c r="D270" s="310">
        <v>1352356.6</v>
      </c>
    </row>
    <row r="271" spans="1:4" ht="37.5">
      <c r="A271" s="308" t="s">
        <v>1568</v>
      </c>
      <c r="B271" s="309" t="s">
        <v>1569</v>
      </c>
      <c r="C271" s="175" t="s">
        <v>1027</v>
      </c>
      <c r="D271" s="310">
        <v>214166.2</v>
      </c>
    </row>
    <row r="272" spans="1:4" ht="37.5">
      <c r="A272" s="308" t="s">
        <v>1570</v>
      </c>
      <c r="B272" s="309" t="s">
        <v>1571</v>
      </c>
      <c r="C272" s="175" t="s">
        <v>1027</v>
      </c>
      <c r="D272" s="310">
        <v>259213.1</v>
      </c>
    </row>
    <row r="273" spans="1:4" ht="37.5">
      <c r="A273" s="308" t="s">
        <v>1572</v>
      </c>
      <c r="B273" s="309" t="s">
        <v>1573</v>
      </c>
      <c r="C273" s="175" t="s">
        <v>1027</v>
      </c>
      <c r="D273" s="310">
        <v>326841.59999999998</v>
      </c>
    </row>
    <row r="274" spans="1:4" ht="37.5">
      <c r="A274" s="308" t="s">
        <v>1574</v>
      </c>
      <c r="B274" s="309" t="s">
        <v>1575</v>
      </c>
      <c r="C274" s="175" t="s">
        <v>1027</v>
      </c>
      <c r="D274" s="310">
        <v>171936.6</v>
      </c>
    </row>
    <row r="275" spans="1:4" ht="37.5">
      <c r="A275" s="308" t="s">
        <v>1576</v>
      </c>
      <c r="B275" s="309" t="s">
        <v>1577</v>
      </c>
      <c r="C275" s="175" t="s">
        <v>1027</v>
      </c>
      <c r="D275" s="310">
        <v>245883.8</v>
      </c>
    </row>
    <row r="276" spans="1:4" ht="37.5">
      <c r="A276" s="308" t="s">
        <v>1578</v>
      </c>
      <c r="B276" s="309" t="s">
        <v>1579</v>
      </c>
      <c r="C276" s="175" t="s">
        <v>1027</v>
      </c>
      <c r="D276" s="310">
        <v>368822.7</v>
      </c>
    </row>
    <row r="277" spans="1:4" ht="37.5">
      <c r="A277" s="308" t="s">
        <v>1580</v>
      </c>
      <c r="B277" s="309" t="s">
        <v>1581</v>
      </c>
      <c r="C277" s="175" t="s">
        <v>1027</v>
      </c>
      <c r="D277" s="310">
        <v>491760.2</v>
      </c>
    </row>
    <row r="278" spans="1:4" ht="37.5">
      <c r="A278" s="308" t="s">
        <v>1582</v>
      </c>
      <c r="B278" s="309" t="s">
        <v>1583</v>
      </c>
      <c r="C278" s="175" t="s">
        <v>1027</v>
      </c>
      <c r="D278" s="310">
        <v>860589.2</v>
      </c>
    </row>
    <row r="279" spans="1:4" ht="37.5">
      <c r="A279" s="308" t="s">
        <v>1584</v>
      </c>
      <c r="B279" s="309" t="s">
        <v>1585</v>
      </c>
      <c r="C279" s="175" t="s">
        <v>1027</v>
      </c>
      <c r="D279" s="310">
        <v>1835400</v>
      </c>
    </row>
    <row r="280" spans="1:4" ht="37.5">
      <c r="A280" s="308" t="s">
        <v>1586</v>
      </c>
      <c r="B280" s="309" t="s">
        <v>1587</v>
      </c>
      <c r="C280" s="175" t="s">
        <v>1027</v>
      </c>
      <c r="D280" s="310">
        <v>794261.8</v>
      </c>
    </row>
    <row r="281" spans="1:4" ht="37.5">
      <c r="A281" s="308" t="s">
        <v>1588</v>
      </c>
      <c r="B281" s="309" t="s">
        <v>1589</v>
      </c>
      <c r="C281" s="175" t="s">
        <v>1027</v>
      </c>
      <c r="D281" s="310">
        <v>3707857.2</v>
      </c>
    </row>
    <row r="282" spans="1:4" ht="37.5">
      <c r="A282" s="308" t="s">
        <v>1590</v>
      </c>
      <c r="B282" s="309" t="s">
        <v>1591</v>
      </c>
      <c r="C282" s="175" t="s">
        <v>1027</v>
      </c>
      <c r="D282" s="310">
        <v>487531.2</v>
      </c>
    </row>
    <row r="283" spans="1:4" ht="37.5">
      <c r="A283" s="308" t="s">
        <v>1592</v>
      </c>
      <c r="B283" s="309" t="s">
        <v>1593</v>
      </c>
      <c r="C283" s="175" t="s">
        <v>1027</v>
      </c>
      <c r="D283" s="310">
        <v>1243789.3999999999</v>
      </c>
    </row>
    <row r="284" spans="1:4" ht="37.5">
      <c r="A284" s="308" t="s">
        <v>1594</v>
      </c>
      <c r="B284" s="309" t="s">
        <v>1595</v>
      </c>
      <c r="C284" s="175" t="s">
        <v>1027</v>
      </c>
      <c r="D284" s="310">
        <v>11129111.9</v>
      </c>
    </row>
    <row r="285" spans="1:4" ht="37.5">
      <c r="A285" s="308" t="s">
        <v>1596</v>
      </c>
      <c r="B285" s="309" t="s">
        <v>1597</v>
      </c>
      <c r="C285" s="175" t="s">
        <v>1027</v>
      </c>
      <c r="D285" s="310">
        <v>38474066.399999999</v>
      </c>
    </row>
    <row r="286" spans="1:4" ht="37.5">
      <c r="A286" s="308" t="s">
        <v>1598</v>
      </c>
      <c r="B286" s="309" t="s">
        <v>1599</v>
      </c>
      <c r="C286" s="175" t="s">
        <v>1027</v>
      </c>
      <c r="D286" s="310">
        <v>12706762.9</v>
      </c>
    </row>
    <row r="287" spans="1:4" ht="37.5">
      <c r="A287" s="308" t="s">
        <v>1600</v>
      </c>
      <c r="B287" s="309" t="s">
        <v>1601</v>
      </c>
      <c r="C287" s="175" t="s">
        <v>1027</v>
      </c>
      <c r="D287" s="310">
        <v>8278304.2999999998</v>
      </c>
    </row>
    <row r="288" spans="1:4" ht="37.5">
      <c r="A288" s="308" t="s">
        <v>1602</v>
      </c>
      <c r="B288" s="309" t="s">
        <v>1603</v>
      </c>
      <c r="C288" s="175" t="s">
        <v>1027</v>
      </c>
      <c r="D288" s="310">
        <v>6587288</v>
      </c>
    </row>
    <row r="289" spans="1:4" ht="37.5">
      <c r="A289" s="308" t="s">
        <v>1604</v>
      </c>
      <c r="B289" s="309" t="s">
        <v>1605</v>
      </c>
      <c r="C289" s="175" t="s">
        <v>1027</v>
      </c>
      <c r="D289" s="310">
        <v>7904741</v>
      </c>
    </row>
    <row r="290" spans="1:4">
      <c r="A290" s="308" t="s">
        <v>1606</v>
      </c>
      <c r="B290" s="309" t="s">
        <v>1607</v>
      </c>
      <c r="C290" s="175" t="s">
        <v>533</v>
      </c>
      <c r="D290" s="310">
        <v>205132022.09999999</v>
      </c>
    </row>
    <row r="291" spans="1:4">
      <c r="A291" s="308" t="s">
        <v>1608</v>
      </c>
      <c r="B291" s="309" t="s">
        <v>1609</v>
      </c>
      <c r="C291" s="175" t="s">
        <v>533</v>
      </c>
      <c r="D291" s="310">
        <v>21237193</v>
      </c>
    </row>
    <row r="292" spans="1:4" ht="37.5">
      <c r="A292" s="308" t="s">
        <v>1610</v>
      </c>
      <c r="B292" s="309" t="s">
        <v>1611</v>
      </c>
      <c r="C292" s="175" t="s">
        <v>1027</v>
      </c>
      <c r="D292" s="310">
        <v>9239793.5</v>
      </c>
    </row>
    <row r="293" spans="1:4" ht="37.5">
      <c r="A293" s="308" t="s">
        <v>1612</v>
      </c>
      <c r="B293" s="309" t="s">
        <v>1613</v>
      </c>
      <c r="C293" s="175" t="s">
        <v>1027</v>
      </c>
      <c r="D293" s="310">
        <v>4839853.4000000004</v>
      </c>
    </row>
    <row r="294" spans="1:4" ht="37.5">
      <c r="A294" s="308" t="s">
        <v>1614</v>
      </c>
      <c r="B294" s="309" t="s">
        <v>1615</v>
      </c>
      <c r="C294" s="175" t="s">
        <v>1027</v>
      </c>
      <c r="D294" s="310">
        <v>189464.4</v>
      </c>
    </row>
    <row r="295" spans="1:4" ht="37.5">
      <c r="A295" s="308" t="s">
        <v>1616</v>
      </c>
      <c r="B295" s="309" t="s">
        <v>1617</v>
      </c>
      <c r="C295" s="175" t="s">
        <v>1027</v>
      </c>
      <c r="D295" s="310">
        <v>2629844.7000000002</v>
      </c>
    </row>
    <row r="296" spans="1:4" ht="37.5">
      <c r="A296" s="308" t="s">
        <v>1618</v>
      </c>
      <c r="B296" s="309" t="s">
        <v>1619</v>
      </c>
      <c r="C296" s="175" t="s">
        <v>1027</v>
      </c>
      <c r="D296" s="310">
        <v>74404.3</v>
      </c>
    </row>
    <row r="297" spans="1:4" ht="37.5">
      <c r="A297" s="308" t="s">
        <v>1620</v>
      </c>
      <c r="B297" s="309" t="s">
        <v>1621</v>
      </c>
      <c r="C297" s="175" t="s">
        <v>1027</v>
      </c>
      <c r="D297" s="310">
        <v>112675.5</v>
      </c>
    </row>
    <row r="298" spans="1:4" ht="37.5">
      <c r="A298" s="308" t="s">
        <v>1622</v>
      </c>
      <c r="B298" s="309" t="s">
        <v>1623</v>
      </c>
      <c r="C298" s="175" t="s">
        <v>1027</v>
      </c>
      <c r="D298" s="310">
        <v>130011.5</v>
      </c>
    </row>
    <row r="299" spans="1:4" ht="37.5">
      <c r="A299" s="308" t="s">
        <v>1624</v>
      </c>
      <c r="B299" s="309" t="s">
        <v>1625</v>
      </c>
      <c r="C299" s="175" t="s">
        <v>1027</v>
      </c>
      <c r="D299" s="310">
        <v>191646.9</v>
      </c>
    </row>
    <row r="300" spans="1:4" ht="37.5">
      <c r="A300" s="308" t="s">
        <v>1626</v>
      </c>
      <c r="B300" s="309" t="s">
        <v>1627</v>
      </c>
      <c r="C300" s="175" t="s">
        <v>1027</v>
      </c>
      <c r="D300" s="310">
        <v>157790.29999999999</v>
      </c>
    </row>
    <row r="301" spans="1:4" ht="37.5">
      <c r="A301" s="308" t="s">
        <v>1628</v>
      </c>
      <c r="B301" s="309" t="s">
        <v>1629</v>
      </c>
      <c r="C301" s="175" t="s">
        <v>1027</v>
      </c>
      <c r="D301" s="310">
        <v>247946.1</v>
      </c>
    </row>
    <row r="302" spans="1:4" ht="37.5">
      <c r="A302" s="308" t="s">
        <v>1630</v>
      </c>
      <c r="B302" s="309" t="s">
        <v>1631</v>
      </c>
      <c r="C302" s="175" t="s">
        <v>1027</v>
      </c>
      <c r="D302" s="310">
        <v>448651.2</v>
      </c>
    </row>
    <row r="303" spans="1:4" ht="37.5">
      <c r="A303" s="308" t="s">
        <v>1632</v>
      </c>
      <c r="B303" s="309" t="s">
        <v>1633</v>
      </c>
      <c r="C303" s="175" t="s">
        <v>1027</v>
      </c>
      <c r="D303" s="310">
        <v>495899.1</v>
      </c>
    </row>
    <row r="304" spans="1:4" ht="37.5">
      <c r="A304" s="308" t="s">
        <v>1634</v>
      </c>
      <c r="B304" s="309" t="s">
        <v>1635</v>
      </c>
      <c r="C304" s="175" t="s">
        <v>1027</v>
      </c>
      <c r="D304" s="310">
        <v>521484</v>
      </c>
    </row>
    <row r="305" spans="1:4" ht="37.5">
      <c r="A305" s="308" t="s">
        <v>1636</v>
      </c>
      <c r="B305" s="309" t="s">
        <v>1637</v>
      </c>
      <c r="C305" s="175" t="s">
        <v>1027</v>
      </c>
      <c r="D305" s="310">
        <v>405737.5</v>
      </c>
    </row>
    <row r="306" spans="1:4" ht="37.5">
      <c r="A306" s="308" t="s">
        <v>1638</v>
      </c>
      <c r="B306" s="309" t="s">
        <v>1639</v>
      </c>
      <c r="C306" s="175" t="s">
        <v>1027</v>
      </c>
      <c r="D306" s="310">
        <v>428262.9</v>
      </c>
    </row>
    <row r="307" spans="1:4" ht="37.5">
      <c r="A307" s="308" t="s">
        <v>1640</v>
      </c>
      <c r="B307" s="309" t="s">
        <v>1641</v>
      </c>
      <c r="C307" s="175" t="s">
        <v>1027</v>
      </c>
      <c r="D307" s="310">
        <v>473310.2</v>
      </c>
    </row>
    <row r="308" spans="1:4" ht="37.5">
      <c r="A308" s="308" t="s">
        <v>1642</v>
      </c>
      <c r="B308" s="309" t="s">
        <v>1643</v>
      </c>
      <c r="C308" s="175" t="s">
        <v>1027</v>
      </c>
      <c r="D308" s="310">
        <v>54091.8</v>
      </c>
    </row>
    <row r="309" spans="1:4" ht="37.5">
      <c r="A309" s="308" t="s">
        <v>1644</v>
      </c>
      <c r="B309" s="309" t="s">
        <v>1645</v>
      </c>
      <c r="C309" s="175" t="s">
        <v>1027</v>
      </c>
      <c r="D309" s="310">
        <v>74404.3</v>
      </c>
    </row>
    <row r="310" spans="1:4" ht="37.5">
      <c r="A310" s="308" t="s">
        <v>1646</v>
      </c>
      <c r="B310" s="309" t="s">
        <v>1647</v>
      </c>
      <c r="C310" s="175" t="s">
        <v>1027</v>
      </c>
      <c r="D310" s="310">
        <v>94640</v>
      </c>
    </row>
    <row r="311" spans="1:4" ht="37.5">
      <c r="A311" s="308" t="s">
        <v>1648</v>
      </c>
      <c r="B311" s="309" t="s">
        <v>1649</v>
      </c>
      <c r="C311" s="175" t="s">
        <v>1027</v>
      </c>
      <c r="D311" s="310">
        <v>112675.5</v>
      </c>
    </row>
    <row r="312" spans="1:4" ht="37.5">
      <c r="A312" s="308" t="s">
        <v>1650</v>
      </c>
      <c r="B312" s="309" t="s">
        <v>1651</v>
      </c>
      <c r="C312" s="175" t="s">
        <v>1027</v>
      </c>
      <c r="D312" s="310">
        <v>811411.5</v>
      </c>
    </row>
    <row r="313" spans="1:4" ht="37.5">
      <c r="A313" s="308" t="s">
        <v>1652</v>
      </c>
      <c r="B313" s="309" t="s">
        <v>1653</v>
      </c>
      <c r="C313" s="175" t="s">
        <v>1027</v>
      </c>
      <c r="D313" s="310">
        <v>146531.5</v>
      </c>
    </row>
    <row r="314" spans="1:4" ht="37.5">
      <c r="A314" s="308" t="s">
        <v>1654</v>
      </c>
      <c r="B314" s="309" t="s">
        <v>1655</v>
      </c>
      <c r="C314" s="175" t="s">
        <v>1027</v>
      </c>
      <c r="D314" s="310">
        <v>45066.9</v>
      </c>
    </row>
    <row r="315" spans="1:4" ht="37.5">
      <c r="A315" s="308" t="s">
        <v>1656</v>
      </c>
      <c r="B315" s="309" t="s">
        <v>1657</v>
      </c>
      <c r="C315" s="175" t="s">
        <v>1027</v>
      </c>
      <c r="D315" s="310">
        <v>975260482.5</v>
      </c>
    </row>
    <row r="316" spans="1:4" ht="37.5">
      <c r="A316" s="308" t="s">
        <v>1658</v>
      </c>
      <c r="B316" s="309" t="s">
        <v>1659</v>
      </c>
      <c r="C316" s="175" t="s">
        <v>1027</v>
      </c>
      <c r="D316" s="310">
        <v>4369846.5</v>
      </c>
    </row>
    <row r="317" spans="1:4" ht="37.5">
      <c r="A317" s="308" t="s">
        <v>1660</v>
      </c>
      <c r="B317" s="309" t="s">
        <v>1661</v>
      </c>
      <c r="C317" s="175" t="s">
        <v>1027</v>
      </c>
      <c r="D317" s="310">
        <v>2631678.2000000002</v>
      </c>
    </row>
    <row r="318" spans="1:4" ht="37.5">
      <c r="A318" s="308" t="s">
        <v>1662</v>
      </c>
      <c r="B318" s="309" t="s">
        <v>1663</v>
      </c>
      <c r="C318" s="175" t="s">
        <v>1027</v>
      </c>
      <c r="D318" s="310">
        <v>52770.3</v>
      </c>
    </row>
    <row r="319" spans="1:4" ht="37.5">
      <c r="A319" s="308" t="s">
        <v>1664</v>
      </c>
      <c r="B319" s="309" t="s">
        <v>1665</v>
      </c>
      <c r="C319" s="175" t="s">
        <v>1027</v>
      </c>
      <c r="D319" s="310">
        <v>345845.8</v>
      </c>
    </row>
    <row r="320" spans="1:4" ht="56.25">
      <c r="A320" s="308" t="s">
        <v>1666</v>
      </c>
      <c r="B320" s="309" t="s">
        <v>1667</v>
      </c>
      <c r="C320" s="175" t="s">
        <v>1027</v>
      </c>
      <c r="D320" s="310">
        <v>220800</v>
      </c>
    </row>
    <row r="321" spans="1:4" ht="56.25">
      <c r="A321" s="308" t="s">
        <v>1668</v>
      </c>
      <c r="B321" s="309" t="s">
        <v>1669</v>
      </c>
      <c r="C321" s="175" t="s">
        <v>1027</v>
      </c>
      <c r="D321" s="310">
        <v>368000</v>
      </c>
    </row>
    <row r="322" spans="1:4" ht="56.25">
      <c r="A322" s="308" t="s">
        <v>1670</v>
      </c>
      <c r="B322" s="309" t="s">
        <v>1671</v>
      </c>
      <c r="C322" s="175" t="s">
        <v>1027</v>
      </c>
      <c r="D322" s="310">
        <v>55936</v>
      </c>
    </row>
    <row r="323" spans="1:4" ht="37.5">
      <c r="A323" s="308" t="s">
        <v>1672</v>
      </c>
      <c r="B323" s="309" t="s">
        <v>1673</v>
      </c>
      <c r="C323" s="175" t="s">
        <v>1027</v>
      </c>
      <c r="D323" s="310">
        <v>52770.3</v>
      </c>
    </row>
    <row r="324" spans="1:4" ht="37.5">
      <c r="A324" s="308" t="s">
        <v>1674</v>
      </c>
      <c r="B324" s="309" t="s">
        <v>1675</v>
      </c>
      <c r="C324" s="175" t="s">
        <v>1027</v>
      </c>
      <c r="D324" s="310">
        <v>59386.2</v>
      </c>
    </row>
    <row r="325" spans="1:4" ht="37.5">
      <c r="A325" s="308" t="s">
        <v>1676</v>
      </c>
      <c r="B325" s="309" t="s">
        <v>1677</v>
      </c>
      <c r="C325" s="175" t="s">
        <v>1027</v>
      </c>
      <c r="D325" s="310">
        <v>65988.800000000003</v>
      </c>
    </row>
    <row r="326" spans="1:4" ht="37.5">
      <c r="A326" s="308" t="s">
        <v>1678</v>
      </c>
      <c r="B326" s="309" t="s">
        <v>1679</v>
      </c>
      <c r="C326" s="175" t="s">
        <v>1027</v>
      </c>
      <c r="D326" s="310">
        <v>131970.1</v>
      </c>
    </row>
    <row r="327" spans="1:4" ht="37.5">
      <c r="A327" s="308" t="s">
        <v>1680</v>
      </c>
      <c r="B327" s="309" t="s">
        <v>1681</v>
      </c>
      <c r="C327" s="175" t="s">
        <v>1027</v>
      </c>
      <c r="D327" s="310">
        <v>351838.5</v>
      </c>
    </row>
    <row r="328" spans="1:4" ht="37.5">
      <c r="A328" s="308" t="s">
        <v>1682</v>
      </c>
      <c r="B328" s="309" t="s">
        <v>1683</v>
      </c>
      <c r="C328" s="175" t="s">
        <v>1027</v>
      </c>
      <c r="D328" s="310">
        <v>395840.7</v>
      </c>
    </row>
    <row r="329" spans="1:4" ht="37.5">
      <c r="A329" s="308" t="s">
        <v>1684</v>
      </c>
      <c r="B329" s="309" t="s">
        <v>1685</v>
      </c>
      <c r="C329" s="175" t="s">
        <v>1027</v>
      </c>
      <c r="D329" s="310">
        <v>88093.3</v>
      </c>
    </row>
    <row r="330" spans="1:4">
      <c r="A330" s="308" t="s">
        <v>1686</v>
      </c>
      <c r="B330" s="309" t="s">
        <v>1687</v>
      </c>
      <c r="C330" s="175" t="s">
        <v>1688</v>
      </c>
      <c r="D330" s="310">
        <v>151692305.5</v>
      </c>
    </row>
    <row r="331" spans="1:4" ht="37.5">
      <c r="A331" s="308" t="s">
        <v>1689</v>
      </c>
      <c r="B331" s="309" t="s">
        <v>1690</v>
      </c>
      <c r="C331" s="175" t="s">
        <v>1691</v>
      </c>
      <c r="D331" s="310">
        <v>2975795.2000000002</v>
      </c>
    </row>
    <row r="332" spans="1:4" ht="37.5">
      <c r="A332" s="308" t="s">
        <v>1692</v>
      </c>
      <c r="B332" s="309" t="s">
        <v>1693</v>
      </c>
      <c r="C332" s="175" t="s">
        <v>1691</v>
      </c>
      <c r="D332" s="310">
        <v>3347769.6</v>
      </c>
    </row>
    <row r="333" spans="1:4" ht="37.5">
      <c r="A333" s="308" t="s">
        <v>1694</v>
      </c>
      <c r="B333" s="309" t="s">
        <v>1695</v>
      </c>
      <c r="C333" s="175" t="s">
        <v>1691</v>
      </c>
      <c r="D333" s="310">
        <v>1487897.6000000001</v>
      </c>
    </row>
    <row r="334" spans="1:4" ht="37.5">
      <c r="A334" s="308" t="s">
        <v>1696</v>
      </c>
      <c r="B334" s="309" t="s">
        <v>1697</v>
      </c>
      <c r="C334" s="175" t="s">
        <v>1691</v>
      </c>
      <c r="D334" s="310">
        <v>743948.80000000005</v>
      </c>
    </row>
    <row r="335" spans="1:4" ht="37.5">
      <c r="A335" s="308" t="s">
        <v>1698</v>
      </c>
      <c r="B335" s="309" t="s">
        <v>1699</v>
      </c>
      <c r="C335" s="175" t="s">
        <v>1691</v>
      </c>
      <c r="D335" s="310">
        <v>1673884.8</v>
      </c>
    </row>
    <row r="336" spans="1:4" ht="37.5">
      <c r="A336" s="308" t="s">
        <v>1700</v>
      </c>
      <c r="B336" s="309" t="s">
        <v>1701</v>
      </c>
      <c r="C336" s="175" t="s">
        <v>1027</v>
      </c>
      <c r="D336" s="310">
        <v>3008975.4</v>
      </c>
    </row>
    <row r="337" spans="1:4" ht="37.5">
      <c r="A337" s="308" t="s">
        <v>1702</v>
      </c>
      <c r="B337" s="309" t="s">
        <v>1703</v>
      </c>
      <c r="C337" s="175" t="s">
        <v>1027</v>
      </c>
      <c r="D337" s="310">
        <v>335830.7</v>
      </c>
    </row>
    <row r="338" spans="1:4" ht="37.5">
      <c r="A338" s="308" t="s">
        <v>1704</v>
      </c>
      <c r="B338" s="309" t="s">
        <v>1705</v>
      </c>
      <c r="C338" s="175" t="s">
        <v>1027</v>
      </c>
      <c r="D338" s="310">
        <v>431792.8</v>
      </c>
    </row>
    <row r="339" spans="1:4" ht="37.5">
      <c r="A339" s="308" t="s">
        <v>1706</v>
      </c>
      <c r="B339" s="309" t="s">
        <v>1707</v>
      </c>
      <c r="C339" s="175" t="s">
        <v>1027</v>
      </c>
      <c r="D339" s="310">
        <v>143929.20000000001</v>
      </c>
    </row>
    <row r="340" spans="1:4" ht="37.5">
      <c r="A340" s="308" t="s">
        <v>1708</v>
      </c>
      <c r="B340" s="309" t="s">
        <v>1709</v>
      </c>
      <c r="C340" s="175" t="s">
        <v>1027</v>
      </c>
      <c r="D340" s="310">
        <v>59701.9</v>
      </c>
    </row>
    <row r="341" spans="1:4" ht="37.5">
      <c r="A341" s="308" t="s">
        <v>1710</v>
      </c>
      <c r="B341" s="309" t="s">
        <v>1711</v>
      </c>
      <c r="C341" s="175" t="s">
        <v>1027</v>
      </c>
      <c r="D341" s="310">
        <v>441647.8</v>
      </c>
    </row>
    <row r="342" spans="1:4" ht="37.5">
      <c r="A342" s="308" t="s">
        <v>1712</v>
      </c>
      <c r="B342" s="309" t="s">
        <v>1713</v>
      </c>
      <c r="C342" s="175" t="s">
        <v>1027</v>
      </c>
      <c r="D342" s="310">
        <v>32285.200000000001</v>
      </c>
    </row>
    <row r="343" spans="1:4" ht="37.5">
      <c r="A343" s="308" t="s">
        <v>1714</v>
      </c>
      <c r="B343" s="309" t="s">
        <v>1715</v>
      </c>
      <c r="C343" s="175" t="s">
        <v>1027</v>
      </c>
      <c r="D343" s="310">
        <v>324719.2</v>
      </c>
    </row>
    <row r="344" spans="1:4" ht="37.5">
      <c r="A344" s="308" t="s">
        <v>1716</v>
      </c>
      <c r="B344" s="309" t="s">
        <v>1717</v>
      </c>
      <c r="C344" s="175" t="s">
        <v>1027</v>
      </c>
      <c r="D344" s="310">
        <v>54091.8</v>
      </c>
    </row>
    <row r="345" spans="1:4" ht="37.5">
      <c r="A345" s="308" t="s">
        <v>1718</v>
      </c>
      <c r="B345" s="309" t="s">
        <v>1719</v>
      </c>
      <c r="C345" s="175" t="s">
        <v>1027</v>
      </c>
      <c r="D345" s="310">
        <v>94640</v>
      </c>
    </row>
    <row r="346" spans="1:4" ht="37.5">
      <c r="A346" s="308" t="s">
        <v>1720</v>
      </c>
      <c r="B346" s="309" t="s">
        <v>1721</v>
      </c>
      <c r="C346" s="175" t="s">
        <v>1027</v>
      </c>
      <c r="D346" s="310">
        <v>191646.9</v>
      </c>
    </row>
    <row r="347" spans="1:4" ht="37.5">
      <c r="A347" s="308" t="s">
        <v>1722</v>
      </c>
      <c r="B347" s="309" t="s">
        <v>1723</v>
      </c>
      <c r="C347" s="175" t="s">
        <v>1027</v>
      </c>
      <c r="D347" s="310">
        <v>285074.90000000002</v>
      </c>
    </row>
    <row r="348" spans="1:4" ht="37.5">
      <c r="A348" s="308" t="s">
        <v>1724</v>
      </c>
      <c r="B348" s="309" t="s">
        <v>1725</v>
      </c>
      <c r="C348" s="175" t="s">
        <v>1027</v>
      </c>
      <c r="D348" s="310">
        <v>383148</v>
      </c>
    </row>
    <row r="349" spans="1:4" ht="37.5">
      <c r="A349" s="308" t="s">
        <v>1726</v>
      </c>
      <c r="B349" s="309" t="s">
        <v>1727</v>
      </c>
      <c r="C349" s="175" t="s">
        <v>1027</v>
      </c>
      <c r="D349" s="310">
        <v>563458.19999999995</v>
      </c>
    </row>
    <row r="350" spans="1:4" ht="37.5">
      <c r="A350" s="308" t="s">
        <v>1728</v>
      </c>
      <c r="B350" s="309" t="s">
        <v>1729</v>
      </c>
      <c r="C350" s="175" t="s">
        <v>1027</v>
      </c>
      <c r="D350" s="310">
        <v>755111.5</v>
      </c>
    </row>
    <row r="351" spans="1:4" ht="37.5">
      <c r="A351" s="308" t="s">
        <v>1730</v>
      </c>
      <c r="B351" s="309" t="s">
        <v>1731</v>
      </c>
      <c r="C351" s="175" t="s">
        <v>1027</v>
      </c>
      <c r="D351" s="310">
        <v>1127020.2</v>
      </c>
    </row>
    <row r="352" spans="1:4" ht="37.5">
      <c r="A352" s="308" t="s">
        <v>1732</v>
      </c>
      <c r="B352" s="309" t="s">
        <v>1733</v>
      </c>
      <c r="C352" s="175" t="s">
        <v>1027</v>
      </c>
      <c r="D352" s="310">
        <v>1352356.6</v>
      </c>
    </row>
    <row r="353" spans="1:4" ht="37.5">
      <c r="A353" s="308" t="s">
        <v>1734</v>
      </c>
      <c r="B353" s="309" t="s">
        <v>1735</v>
      </c>
      <c r="C353" s="175" t="s">
        <v>1027</v>
      </c>
      <c r="D353" s="310">
        <v>1577782.3</v>
      </c>
    </row>
    <row r="354" spans="1:4" ht="37.5">
      <c r="A354" s="308" t="s">
        <v>1736</v>
      </c>
      <c r="B354" s="309" t="s">
        <v>1737</v>
      </c>
      <c r="C354" s="175" t="s">
        <v>1027</v>
      </c>
      <c r="D354" s="310">
        <v>1915814.3</v>
      </c>
    </row>
    <row r="355" spans="1:4" ht="37.5">
      <c r="A355" s="308" t="s">
        <v>1738</v>
      </c>
      <c r="B355" s="309" t="s">
        <v>1739</v>
      </c>
      <c r="C355" s="175" t="s">
        <v>1027</v>
      </c>
      <c r="D355" s="310">
        <v>4874540</v>
      </c>
    </row>
    <row r="356" spans="1:4" ht="56.25">
      <c r="A356" s="308" t="s">
        <v>1740</v>
      </c>
      <c r="B356" s="309" t="s">
        <v>1741</v>
      </c>
      <c r="C356" s="175" t="s">
        <v>1027</v>
      </c>
      <c r="D356" s="310">
        <v>3402776.8</v>
      </c>
    </row>
    <row r="357" spans="1:4" ht="37.5">
      <c r="A357" s="308" t="s">
        <v>1742</v>
      </c>
      <c r="B357" s="309" t="s">
        <v>1743</v>
      </c>
      <c r="C357" s="175" t="s">
        <v>1027</v>
      </c>
      <c r="D357" s="310">
        <v>1701391.9</v>
      </c>
    </row>
    <row r="358" spans="1:4" ht="37.5">
      <c r="A358" s="308" t="s">
        <v>1744</v>
      </c>
      <c r="B358" s="309" t="s">
        <v>1745</v>
      </c>
      <c r="C358" s="175" t="s">
        <v>1027</v>
      </c>
      <c r="D358" s="310">
        <v>1361110.9</v>
      </c>
    </row>
    <row r="359" spans="1:4" ht="37.5">
      <c r="A359" s="308" t="s">
        <v>1746</v>
      </c>
      <c r="B359" s="309" t="s">
        <v>1747</v>
      </c>
      <c r="C359" s="175" t="s">
        <v>1027</v>
      </c>
      <c r="D359" s="310">
        <v>1361110.9</v>
      </c>
    </row>
    <row r="360" spans="1:4" ht="37.5">
      <c r="A360" s="308" t="s">
        <v>1748</v>
      </c>
      <c r="B360" s="309" t="s">
        <v>1749</v>
      </c>
      <c r="C360" s="175" t="s">
        <v>1027</v>
      </c>
      <c r="D360" s="310">
        <v>4874540</v>
      </c>
    </row>
    <row r="361" spans="1:4" ht="37.5">
      <c r="A361" s="308" t="s">
        <v>1750</v>
      </c>
      <c r="B361" s="309" t="s">
        <v>1751</v>
      </c>
      <c r="C361" s="175" t="s">
        <v>1027</v>
      </c>
      <c r="D361" s="310">
        <v>1149519</v>
      </c>
    </row>
    <row r="362" spans="1:4" ht="37.5">
      <c r="A362" s="308" t="s">
        <v>1752</v>
      </c>
      <c r="B362" s="309" t="s">
        <v>1753</v>
      </c>
      <c r="C362" s="175" t="s">
        <v>1027</v>
      </c>
      <c r="D362" s="310">
        <v>1622828.7</v>
      </c>
    </row>
    <row r="363" spans="1:4" ht="37.5">
      <c r="A363" s="308" t="s">
        <v>1754</v>
      </c>
      <c r="B363" s="309" t="s">
        <v>1755</v>
      </c>
      <c r="C363" s="175" t="s">
        <v>1027</v>
      </c>
      <c r="D363" s="310">
        <v>2592029.9</v>
      </c>
    </row>
    <row r="364" spans="1:4" ht="37.5">
      <c r="A364" s="308" t="s">
        <v>1756</v>
      </c>
      <c r="B364" s="309" t="s">
        <v>1757</v>
      </c>
      <c r="C364" s="175" t="s">
        <v>1027</v>
      </c>
      <c r="D364" s="310">
        <v>4507851.3</v>
      </c>
    </row>
    <row r="365" spans="1:4" ht="37.5">
      <c r="A365" s="308" t="s">
        <v>1758</v>
      </c>
      <c r="B365" s="309" t="s">
        <v>1759</v>
      </c>
      <c r="C365" s="175" t="s">
        <v>1027</v>
      </c>
      <c r="D365" s="310">
        <v>213813.5</v>
      </c>
    </row>
    <row r="366" spans="1:4" ht="37.5">
      <c r="A366" s="308" t="s">
        <v>1760</v>
      </c>
      <c r="B366" s="309" t="s">
        <v>1761</v>
      </c>
      <c r="C366" s="175" t="s">
        <v>1027</v>
      </c>
      <c r="D366" s="310">
        <v>2581759.9</v>
      </c>
    </row>
    <row r="367" spans="1:4" ht="37.5">
      <c r="A367" s="308" t="s">
        <v>1762</v>
      </c>
      <c r="B367" s="309" t="s">
        <v>1763</v>
      </c>
      <c r="C367" s="175" t="s">
        <v>1027</v>
      </c>
      <c r="D367" s="310">
        <v>5115258.0999999996</v>
      </c>
    </row>
    <row r="368" spans="1:4" ht="37.5">
      <c r="A368" s="308" t="s">
        <v>1764</v>
      </c>
      <c r="B368" s="309" t="s">
        <v>1765</v>
      </c>
      <c r="C368" s="175" t="s">
        <v>1027</v>
      </c>
      <c r="D368" s="310">
        <v>6770194.4000000004</v>
      </c>
    </row>
    <row r="369" spans="1:4" ht="37.5">
      <c r="A369" s="308" t="s">
        <v>1766</v>
      </c>
      <c r="B369" s="309" t="s">
        <v>1767</v>
      </c>
      <c r="C369" s="175" t="s">
        <v>1027</v>
      </c>
      <c r="D369" s="310">
        <v>1577782.3</v>
      </c>
    </row>
    <row r="370" spans="1:4" ht="37.5">
      <c r="A370" s="308" t="s">
        <v>1768</v>
      </c>
      <c r="B370" s="309" t="s">
        <v>1769</v>
      </c>
      <c r="C370" s="175" t="s">
        <v>1027</v>
      </c>
      <c r="D370" s="310">
        <v>428260</v>
      </c>
    </row>
    <row r="371" spans="1:4" ht="37.5">
      <c r="A371" s="308" t="s">
        <v>1770</v>
      </c>
      <c r="B371" s="309" t="s">
        <v>1771</v>
      </c>
      <c r="C371" s="175" t="s">
        <v>1027</v>
      </c>
      <c r="D371" s="310">
        <v>70341.5</v>
      </c>
    </row>
    <row r="372" spans="1:4">
      <c r="A372" s="308" t="s">
        <v>1772</v>
      </c>
      <c r="B372" s="309" t="s">
        <v>1773</v>
      </c>
      <c r="C372" s="175" t="s">
        <v>533</v>
      </c>
      <c r="D372" s="310">
        <v>30561706.100000001</v>
      </c>
    </row>
    <row r="373" spans="1:4">
      <c r="A373" s="308" t="s">
        <v>1774</v>
      </c>
      <c r="B373" s="309" t="s">
        <v>1775</v>
      </c>
      <c r="C373" s="175" t="s">
        <v>533</v>
      </c>
      <c r="D373" s="310">
        <v>397127.2</v>
      </c>
    </row>
    <row r="374" spans="1:4" ht="56.25">
      <c r="A374" s="308" t="s">
        <v>1776</v>
      </c>
      <c r="B374" s="309" t="s">
        <v>1777</v>
      </c>
      <c r="C374" s="175" t="s">
        <v>1005</v>
      </c>
      <c r="D374" s="310">
        <v>791200</v>
      </c>
    </row>
    <row r="375" spans="1:4" ht="56.25">
      <c r="A375" s="308" t="s">
        <v>1778</v>
      </c>
      <c r="B375" s="309" t="s">
        <v>1779</v>
      </c>
      <c r="C375" s="175" t="s">
        <v>82</v>
      </c>
      <c r="D375" s="310">
        <v>128800</v>
      </c>
    </row>
    <row r="376" spans="1:4" ht="56.25">
      <c r="A376" s="308" t="s">
        <v>1780</v>
      </c>
      <c r="B376" s="309" t="s">
        <v>1781</v>
      </c>
      <c r="C376" s="175" t="s">
        <v>533</v>
      </c>
      <c r="D376" s="310">
        <v>36800</v>
      </c>
    </row>
    <row r="377" spans="1:4" ht="37.5">
      <c r="A377" s="308" t="s">
        <v>1782</v>
      </c>
      <c r="B377" s="309" t="s">
        <v>1783</v>
      </c>
      <c r="C377" s="175" t="s">
        <v>1027</v>
      </c>
      <c r="D377" s="310">
        <v>199903.5</v>
      </c>
    </row>
    <row r="378" spans="1:4" ht="37.5">
      <c r="A378" s="308" t="s">
        <v>1784</v>
      </c>
      <c r="B378" s="309" t="s">
        <v>1785</v>
      </c>
      <c r="C378" s="175" t="s">
        <v>1027</v>
      </c>
      <c r="D378" s="310">
        <v>64576.6</v>
      </c>
    </row>
    <row r="379" spans="1:4">
      <c r="A379" s="308" t="s">
        <v>1786</v>
      </c>
      <c r="B379" s="309" t="s">
        <v>1787</v>
      </c>
      <c r="C379" s="175" t="s">
        <v>533</v>
      </c>
      <c r="D379" s="310">
        <v>10144954.1</v>
      </c>
    </row>
    <row r="380" spans="1:4">
      <c r="A380" s="308" t="s">
        <v>1788</v>
      </c>
      <c r="B380" s="309" t="s">
        <v>1789</v>
      </c>
      <c r="C380" s="175" t="s">
        <v>1688</v>
      </c>
      <c r="D380" s="310">
        <v>293125228.10000002</v>
      </c>
    </row>
    <row r="381" spans="1:4" ht="37.5">
      <c r="A381" s="308" t="s">
        <v>1790</v>
      </c>
      <c r="B381" s="309" t="s">
        <v>1791</v>
      </c>
      <c r="C381" s="175" t="s">
        <v>1027</v>
      </c>
      <c r="D381" s="310">
        <v>150448.70000000001</v>
      </c>
    </row>
    <row r="382" spans="1:4" ht="37.5">
      <c r="A382" s="308" t="s">
        <v>1792</v>
      </c>
      <c r="B382" s="309" t="s">
        <v>1793</v>
      </c>
      <c r="C382" s="175" t="s">
        <v>1027</v>
      </c>
      <c r="D382" s="310">
        <v>371974.40000000002</v>
      </c>
    </row>
    <row r="383" spans="1:4" ht="56.25">
      <c r="A383" s="308" t="s">
        <v>1794</v>
      </c>
      <c r="B383" s="309" t="s">
        <v>1795</v>
      </c>
      <c r="C383" s="175" t="s">
        <v>1027</v>
      </c>
      <c r="D383" s="310">
        <v>65279.5</v>
      </c>
    </row>
    <row r="384" spans="1:4" ht="37.5">
      <c r="A384" s="308" t="s">
        <v>1796</v>
      </c>
      <c r="B384" s="309" t="s">
        <v>1797</v>
      </c>
      <c r="C384" s="175" t="s">
        <v>1027</v>
      </c>
      <c r="D384" s="310">
        <v>30501.9</v>
      </c>
    </row>
    <row r="385" spans="1:4" ht="37.5">
      <c r="A385" s="308" t="s">
        <v>1798</v>
      </c>
      <c r="B385" s="309" t="s">
        <v>1799</v>
      </c>
      <c r="C385" s="175" t="s">
        <v>1027</v>
      </c>
      <c r="D385" s="310">
        <v>29896.9</v>
      </c>
    </row>
    <row r="386" spans="1:4">
      <c r="A386" s="308" t="s">
        <v>1800</v>
      </c>
      <c r="B386" s="309" t="s">
        <v>1801</v>
      </c>
      <c r="C386" s="175" t="s">
        <v>533</v>
      </c>
      <c r="D386" s="310">
        <v>185987.20000000001</v>
      </c>
    </row>
    <row r="387" spans="1:4">
      <c r="A387" s="308" t="s">
        <v>1802</v>
      </c>
      <c r="B387" s="309" t="s">
        <v>1803</v>
      </c>
      <c r="C387" s="175" t="s">
        <v>1804</v>
      </c>
      <c r="D387" s="310">
        <v>490344</v>
      </c>
    </row>
    <row r="388" spans="1:4" ht="37.5">
      <c r="A388" s="308" t="s">
        <v>1805</v>
      </c>
      <c r="B388" s="309" t="s">
        <v>1806</v>
      </c>
      <c r="C388" s="175" t="s">
        <v>1027</v>
      </c>
      <c r="D388" s="311">
        <v>6395.1</v>
      </c>
    </row>
    <row r="389" spans="1:4" ht="37.5">
      <c r="A389" s="308" t="s">
        <v>1807</v>
      </c>
      <c r="B389" s="309" t="s">
        <v>1808</v>
      </c>
      <c r="C389" s="175" t="s">
        <v>1027</v>
      </c>
      <c r="D389" s="310">
        <v>12028.3</v>
      </c>
    </row>
    <row r="390" spans="1:4" ht="37.5">
      <c r="A390" s="308" t="s">
        <v>1809</v>
      </c>
      <c r="B390" s="309" t="s">
        <v>1810</v>
      </c>
      <c r="C390" s="175" t="s">
        <v>1027</v>
      </c>
      <c r="D390" s="310">
        <v>60637.2</v>
      </c>
    </row>
    <row r="391" spans="1:4" ht="37.5">
      <c r="A391" s="308" t="s">
        <v>1811</v>
      </c>
      <c r="B391" s="309" t="s">
        <v>1812</v>
      </c>
      <c r="C391" s="175" t="s">
        <v>1027</v>
      </c>
      <c r="D391" s="311">
        <v>6457.8</v>
      </c>
    </row>
    <row r="392" spans="1:4">
      <c r="A392" s="308" t="s">
        <v>1813</v>
      </c>
      <c r="B392" s="309" t="s">
        <v>1814</v>
      </c>
      <c r="C392" s="175" t="s">
        <v>1804</v>
      </c>
      <c r="D392" s="310">
        <v>260804.9</v>
      </c>
    </row>
    <row r="393" spans="1:4">
      <c r="A393" s="308" t="s">
        <v>1815</v>
      </c>
      <c r="B393" s="309" t="s">
        <v>1816</v>
      </c>
      <c r="C393" s="175" t="s">
        <v>533</v>
      </c>
      <c r="D393" s="310">
        <v>929865</v>
      </c>
    </row>
    <row r="394" spans="1:4">
      <c r="A394" s="308" t="s">
        <v>1817</v>
      </c>
      <c r="B394" s="309" t="s">
        <v>1818</v>
      </c>
      <c r="C394" s="175" t="s">
        <v>1819</v>
      </c>
      <c r="D394" s="310">
        <v>102293</v>
      </c>
    </row>
    <row r="395" spans="1:4">
      <c r="A395" s="308" t="s">
        <v>1820</v>
      </c>
      <c r="B395" s="309" t="s">
        <v>1821</v>
      </c>
      <c r="C395" s="175" t="s">
        <v>533</v>
      </c>
      <c r="D395" s="310">
        <v>613757.80000000005</v>
      </c>
    </row>
    <row r="396" spans="1:4">
      <c r="A396" s="308" t="s">
        <v>1822</v>
      </c>
      <c r="B396" s="309" t="s">
        <v>1823</v>
      </c>
      <c r="C396" s="175" t="s">
        <v>533</v>
      </c>
      <c r="D396" s="310">
        <v>183486.2</v>
      </c>
    </row>
    <row r="397" spans="1:4">
      <c r="A397" s="308" t="s">
        <v>1824</v>
      </c>
      <c r="B397" s="309" t="s">
        <v>1825</v>
      </c>
      <c r="C397" s="175" t="s">
        <v>533</v>
      </c>
      <c r="D397" s="310">
        <v>371974.40000000002</v>
      </c>
    </row>
    <row r="398" spans="1:4">
      <c r="A398" s="308" t="s">
        <v>1826</v>
      </c>
      <c r="B398" s="309" t="s">
        <v>1827</v>
      </c>
      <c r="C398" s="175" t="s">
        <v>533</v>
      </c>
      <c r="D398" s="310">
        <v>1506496.3</v>
      </c>
    </row>
    <row r="399" spans="1:4">
      <c r="A399" s="308" t="s">
        <v>1828</v>
      </c>
      <c r="B399" s="309" t="s">
        <v>1829</v>
      </c>
      <c r="C399" s="175" t="s">
        <v>533</v>
      </c>
      <c r="D399" s="310">
        <v>2551376.1</v>
      </c>
    </row>
    <row r="400" spans="1:4">
      <c r="A400" s="308" t="s">
        <v>1830</v>
      </c>
      <c r="B400" s="309" t="s">
        <v>1831</v>
      </c>
      <c r="C400" s="175" t="s">
        <v>533</v>
      </c>
      <c r="D400" s="310">
        <v>1002483.9</v>
      </c>
    </row>
    <row r="401" spans="1:4">
      <c r="A401" s="308" t="s">
        <v>1832</v>
      </c>
      <c r="B401" s="309" t="s">
        <v>1833</v>
      </c>
      <c r="C401" s="175" t="s">
        <v>533</v>
      </c>
      <c r="D401" s="310">
        <v>976432.8</v>
      </c>
    </row>
    <row r="402" spans="1:4">
      <c r="A402" s="308" t="s">
        <v>1834</v>
      </c>
      <c r="B402" s="309" t="s">
        <v>1835</v>
      </c>
      <c r="C402" s="175" t="s">
        <v>533</v>
      </c>
      <c r="D402" s="310">
        <v>3719744</v>
      </c>
    </row>
    <row r="403" spans="1:4">
      <c r="A403" s="308" t="s">
        <v>1836</v>
      </c>
      <c r="B403" s="309" t="s">
        <v>1837</v>
      </c>
      <c r="C403" s="175" t="s">
        <v>533</v>
      </c>
      <c r="D403" s="310">
        <v>614678.80000000005</v>
      </c>
    </row>
    <row r="404" spans="1:4">
      <c r="A404" s="308" t="s">
        <v>1838</v>
      </c>
      <c r="B404" s="309" t="s">
        <v>1839</v>
      </c>
      <c r="C404" s="175" t="s">
        <v>533</v>
      </c>
      <c r="D404" s="310">
        <v>458715.5</v>
      </c>
    </row>
    <row r="405" spans="1:4">
      <c r="A405" s="308" t="s">
        <v>1840</v>
      </c>
      <c r="B405" s="309" t="s">
        <v>1841</v>
      </c>
      <c r="C405" s="175" t="s">
        <v>533</v>
      </c>
      <c r="D405" s="310">
        <v>541284.4</v>
      </c>
    </row>
    <row r="406" spans="1:4">
      <c r="A406" s="308" t="s">
        <v>1842</v>
      </c>
      <c r="B406" s="309" t="s">
        <v>1843</v>
      </c>
      <c r="C406" s="175" t="s">
        <v>533</v>
      </c>
      <c r="D406" s="310">
        <v>871559.6</v>
      </c>
    </row>
    <row r="407" spans="1:4">
      <c r="A407" s="308" t="s">
        <v>1844</v>
      </c>
      <c r="B407" s="309" t="s">
        <v>1845</v>
      </c>
      <c r="C407" s="175" t="s">
        <v>533</v>
      </c>
      <c r="D407" s="310">
        <v>688073.3</v>
      </c>
    </row>
    <row r="408" spans="1:4">
      <c r="A408" s="308" t="s">
        <v>1846</v>
      </c>
      <c r="B408" s="309" t="s">
        <v>1847</v>
      </c>
      <c r="C408" s="175" t="s">
        <v>533</v>
      </c>
      <c r="D408" s="310">
        <v>779816.5</v>
      </c>
    </row>
    <row r="409" spans="1:4">
      <c r="A409" s="308" t="s">
        <v>1848</v>
      </c>
      <c r="B409" s="309" t="s">
        <v>1849</v>
      </c>
      <c r="C409" s="175" t="s">
        <v>533</v>
      </c>
      <c r="D409" s="310">
        <v>4587155.9000000004</v>
      </c>
    </row>
    <row r="410" spans="1:4">
      <c r="A410" s="308" t="s">
        <v>1850</v>
      </c>
      <c r="B410" s="309" t="s">
        <v>1851</v>
      </c>
      <c r="C410" s="175" t="s">
        <v>1852</v>
      </c>
      <c r="D410" s="310">
        <v>108256.8</v>
      </c>
    </row>
    <row r="411" spans="1:4">
      <c r="A411" s="308" t="s">
        <v>1853</v>
      </c>
      <c r="B411" s="309" t="s">
        <v>1854</v>
      </c>
      <c r="C411" s="175" t="s">
        <v>533</v>
      </c>
      <c r="D411" s="310">
        <v>280699.2</v>
      </c>
    </row>
    <row r="412" spans="1:4">
      <c r="A412" s="308" t="s">
        <v>1855</v>
      </c>
      <c r="B412" s="309" t="s">
        <v>1856</v>
      </c>
      <c r="C412" s="175" t="s">
        <v>533</v>
      </c>
      <c r="D412" s="310">
        <v>360892.4</v>
      </c>
    </row>
    <row r="413" spans="1:4">
      <c r="A413" s="308" t="s">
        <v>1857</v>
      </c>
      <c r="B413" s="309" t="s">
        <v>1858</v>
      </c>
      <c r="C413" s="175" t="s">
        <v>533</v>
      </c>
      <c r="D413" s="310">
        <v>160399.79999999999</v>
      </c>
    </row>
    <row r="414" spans="1:4">
      <c r="A414" s="308" t="s">
        <v>1859</v>
      </c>
      <c r="B414" s="309" t="s">
        <v>1860</v>
      </c>
      <c r="C414" s="175" t="s">
        <v>1861</v>
      </c>
      <c r="D414" s="310">
        <v>437069.9</v>
      </c>
    </row>
    <row r="415" spans="1:4">
      <c r="A415" s="308" t="s">
        <v>1862</v>
      </c>
      <c r="B415" s="309" t="s">
        <v>1863</v>
      </c>
      <c r="C415" s="175" t="s">
        <v>1861</v>
      </c>
      <c r="D415" s="310">
        <v>148789.79999999999</v>
      </c>
    </row>
    <row r="416" spans="1:4">
      <c r="A416" s="308" t="s">
        <v>1864</v>
      </c>
      <c r="B416" s="309" t="s">
        <v>1865</v>
      </c>
      <c r="C416" s="175" t="s">
        <v>533</v>
      </c>
      <c r="D416" s="310">
        <v>30077.599999999999</v>
      </c>
    </row>
    <row r="417" spans="1:4">
      <c r="A417" s="308" t="s">
        <v>1866</v>
      </c>
      <c r="B417" s="309" t="s">
        <v>1867</v>
      </c>
      <c r="C417" s="175" t="s">
        <v>533</v>
      </c>
      <c r="D417" s="310">
        <v>733944.9</v>
      </c>
    </row>
    <row r="418" spans="1:4">
      <c r="A418" s="308" t="s">
        <v>1868</v>
      </c>
      <c r="B418" s="309" t="s">
        <v>1869</v>
      </c>
      <c r="C418" s="175" t="s">
        <v>1861</v>
      </c>
      <c r="D418" s="310">
        <v>2293577.9</v>
      </c>
    </row>
    <row r="419" spans="1:4">
      <c r="A419" s="308" t="s">
        <v>1870</v>
      </c>
      <c r="B419" s="309" t="s">
        <v>1871</v>
      </c>
      <c r="C419" s="175" t="s">
        <v>533</v>
      </c>
      <c r="D419" s="310">
        <v>623853.19999999995</v>
      </c>
    </row>
    <row r="420" spans="1:4">
      <c r="A420" s="308" t="s">
        <v>1872</v>
      </c>
      <c r="B420" s="309" t="s">
        <v>1873</v>
      </c>
      <c r="C420" s="175" t="s">
        <v>533</v>
      </c>
      <c r="D420" s="310">
        <v>220183.4</v>
      </c>
    </row>
    <row r="421" spans="1:4">
      <c r="A421" s="308" t="s">
        <v>1874</v>
      </c>
      <c r="B421" s="309" t="s">
        <v>1875</v>
      </c>
      <c r="C421" s="175" t="s">
        <v>533</v>
      </c>
      <c r="D421" s="310">
        <v>100246.7</v>
      </c>
    </row>
    <row r="422" spans="1:4">
      <c r="A422" s="308" t="s">
        <v>1876</v>
      </c>
      <c r="B422" s="309" t="s">
        <v>1877</v>
      </c>
      <c r="C422" s="175" t="s">
        <v>533</v>
      </c>
      <c r="D422" s="310">
        <v>60153.1</v>
      </c>
    </row>
    <row r="423" spans="1:4">
      <c r="A423" s="308" t="s">
        <v>1878</v>
      </c>
      <c r="B423" s="309" t="s">
        <v>1879</v>
      </c>
      <c r="C423" s="175" t="s">
        <v>533</v>
      </c>
      <c r="D423" s="310">
        <v>60153.1</v>
      </c>
    </row>
    <row r="424" spans="1:4">
      <c r="A424" s="308" t="s">
        <v>1880</v>
      </c>
      <c r="B424" s="309" t="s">
        <v>1881</v>
      </c>
      <c r="C424" s="175" t="s">
        <v>533</v>
      </c>
      <c r="D424" s="310">
        <v>541338.5</v>
      </c>
    </row>
    <row r="425" spans="1:4">
      <c r="A425" s="308" t="s">
        <v>1882</v>
      </c>
      <c r="B425" s="309" t="s">
        <v>1883</v>
      </c>
      <c r="C425" s="175" t="s">
        <v>1884</v>
      </c>
      <c r="D425" s="310">
        <v>200500</v>
      </c>
    </row>
    <row r="426" spans="1:4">
      <c r="A426" s="308" t="s">
        <v>1885</v>
      </c>
      <c r="B426" s="309" t="s">
        <v>1886</v>
      </c>
      <c r="C426" s="175" t="s">
        <v>1887</v>
      </c>
      <c r="D426" s="310">
        <v>1100917.3999999999</v>
      </c>
    </row>
    <row r="427" spans="1:4">
      <c r="A427" s="308" t="s">
        <v>1888</v>
      </c>
      <c r="B427" s="309" t="s">
        <v>1889</v>
      </c>
      <c r="C427" s="175" t="s">
        <v>1887</v>
      </c>
      <c r="D427" s="310">
        <v>2789808</v>
      </c>
    </row>
    <row r="428" spans="1:4">
      <c r="A428" s="308" t="s">
        <v>1890</v>
      </c>
      <c r="B428" s="309" t="s">
        <v>1891</v>
      </c>
      <c r="C428" s="175" t="s">
        <v>1887</v>
      </c>
      <c r="D428" s="310">
        <v>1220183.3999999999</v>
      </c>
    </row>
    <row r="429" spans="1:4">
      <c r="A429" s="308" t="s">
        <v>1892</v>
      </c>
      <c r="B429" s="309" t="s">
        <v>1893</v>
      </c>
      <c r="C429" s="175" t="s">
        <v>533</v>
      </c>
      <c r="D429" s="310">
        <v>30077.599999999999</v>
      </c>
    </row>
    <row r="430" spans="1:4">
      <c r="A430" s="308" t="s">
        <v>1894</v>
      </c>
      <c r="B430" s="309" t="s">
        <v>1895</v>
      </c>
      <c r="C430" s="175" t="s">
        <v>533</v>
      </c>
      <c r="D430" s="310">
        <v>481192.4</v>
      </c>
    </row>
    <row r="431" spans="1:4">
      <c r="A431" s="308" t="s">
        <v>1896</v>
      </c>
      <c r="B431" s="309" t="s">
        <v>1897</v>
      </c>
      <c r="C431" s="175" t="s">
        <v>533</v>
      </c>
      <c r="D431" s="310">
        <v>801991</v>
      </c>
    </row>
    <row r="432" spans="1:4">
      <c r="A432" s="308" t="s">
        <v>1898</v>
      </c>
      <c r="B432" s="309" t="s">
        <v>1899</v>
      </c>
      <c r="C432" s="175" t="s">
        <v>533</v>
      </c>
      <c r="D432" s="310">
        <v>360892.4</v>
      </c>
    </row>
    <row r="433" spans="1:4">
      <c r="A433" s="308" t="s">
        <v>1900</v>
      </c>
      <c r="B433" s="309" t="s">
        <v>1901</v>
      </c>
      <c r="C433" s="175" t="s">
        <v>1015</v>
      </c>
      <c r="D433" s="310">
        <v>801991</v>
      </c>
    </row>
    <row r="434" spans="1:4">
      <c r="A434" s="308" t="s">
        <v>1902</v>
      </c>
      <c r="B434" s="309" t="s">
        <v>1903</v>
      </c>
      <c r="C434" s="175" t="s">
        <v>533</v>
      </c>
      <c r="D434" s="310">
        <v>48119.9</v>
      </c>
    </row>
    <row r="435" spans="1:4">
      <c r="A435" s="308" t="s">
        <v>1904</v>
      </c>
      <c r="B435" s="309" t="s">
        <v>1905</v>
      </c>
      <c r="C435" s="175" t="s">
        <v>547</v>
      </c>
      <c r="D435" s="310">
        <v>16040</v>
      </c>
    </row>
    <row r="436" spans="1:4">
      <c r="A436" s="308" t="s">
        <v>1906</v>
      </c>
      <c r="B436" s="309" t="s">
        <v>1907</v>
      </c>
      <c r="C436" s="175" t="s">
        <v>533</v>
      </c>
      <c r="D436" s="310">
        <v>917431.1</v>
      </c>
    </row>
    <row r="437" spans="1:4">
      <c r="A437" s="308" t="s">
        <v>1908</v>
      </c>
      <c r="B437" s="309" t="s">
        <v>1909</v>
      </c>
      <c r="C437" s="175" t="s">
        <v>533</v>
      </c>
      <c r="D437" s="310">
        <v>1202983</v>
      </c>
    </row>
    <row r="438" spans="1:4" ht="37.5">
      <c r="A438" s="308" t="s">
        <v>1910</v>
      </c>
      <c r="B438" s="309" t="s">
        <v>1911</v>
      </c>
      <c r="C438" s="175" t="s">
        <v>1027</v>
      </c>
      <c r="D438" s="310">
        <v>20053.599999999999</v>
      </c>
    </row>
    <row r="439" spans="1:4">
      <c r="A439" s="308" t="s">
        <v>1912</v>
      </c>
      <c r="B439" s="309" t="s">
        <v>1913</v>
      </c>
      <c r="C439" s="175" t="s">
        <v>533</v>
      </c>
      <c r="D439" s="310">
        <v>165137.60000000001</v>
      </c>
    </row>
    <row r="440" spans="1:4">
      <c r="A440" s="308" t="s">
        <v>1914</v>
      </c>
      <c r="B440" s="309" t="s">
        <v>1915</v>
      </c>
      <c r="C440" s="175" t="s">
        <v>1688</v>
      </c>
      <c r="D440" s="310">
        <v>5229357.7</v>
      </c>
    </row>
    <row r="441" spans="1:4">
      <c r="A441" s="308" t="s">
        <v>1916</v>
      </c>
      <c r="B441" s="309" t="s">
        <v>1917</v>
      </c>
      <c r="C441" s="175" t="s">
        <v>533</v>
      </c>
      <c r="D441" s="310">
        <v>632356.5</v>
      </c>
    </row>
    <row r="442" spans="1:4">
      <c r="A442" s="308" t="s">
        <v>1918</v>
      </c>
      <c r="B442" s="309" t="s">
        <v>1919</v>
      </c>
      <c r="C442" s="175" t="s">
        <v>533</v>
      </c>
      <c r="D442" s="310">
        <v>1202983</v>
      </c>
    </row>
    <row r="443" spans="1:4">
      <c r="A443" s="308" t="s">
        <v>1920</v>
      </c>
      <c r="B443" s="309" t="s">
        <v>1921</v>
      </c>
      <c r="C443" s="175" t="s">
        <v>533</v>
      </c>
      <c r="D443" s="311">
        <v>6016.6</v>
      </c>
    </row>
    <row r="444" spans="1:4">
      <c r="A444" s="308" t="s">
        <v>1922</v>
      </c>
      <c r="B444" s="309" t="s">
        <v>1923</v>
      </c>
      <c r="C444" s="175" t="s">
        <v>1861</v>
      </c>
      <c r="D444" s="310">
        <v>642201.80000000005</v>
      </c>
    </row>
    <row r="445" spans="1:4">
      <c r="A445" s="308" t="s">
        <v>1924</v>
      </c>
      <c r="B445" s="309" t="s">
        <v>1925</v>
      </c>
      <c r="C445" s="175" t="s">
        <v>533</v>
      </c>
      <c r="D445" s="310">
        <v>275229.3</v>
      </c>
    </row>
    <row r="446" spans="1:4">
      <c r="A446" s="308" t="s">
        <v>1926</v>
      </c>
      <c r="B446" s="309" t="s">
        <v>1927</v>
      </c>
      <c r="C446" s="175" t="s">
        <v>533</v>
      </c>
      <c r="D446" s="310">
        <v>2405959.5</v>
      </c>
    </row>
    <row r="447" spans="1:4">
      <c r="A447" s="308" t="s">
        <v>1928</v>
      </c>
      <c r="B447" s="309" t="s">
        <v>1929</v>
      </c>
      <c r="C447" s="175" t="s">
        <v>533</v>
      </c>
      <c r="D447" s="310">
        <v>3719744</v>
      </c>
    </row>
    <row r="448" spans="1:4">
      <c r="A448" s="308" t="s">
        <v>1930</v>
      </c>
      <c r="B448" s="309" t="s">
        <v>1931</v>
      </c>
      <c r="C448" s="175" t="s">
        <v>1852</v>
      </c>
      <c r="D448" s="311">
        <v>1944.9</v>
      </c>
    </row>
    <row r="449" spans="1:4">
      <c r="A449" s="308" t="s">
        <v>1932</v>
      </c>
      <c r="B449" s="309" t="s">
        <v>1933</v>
      </c>
      <c r="C449" s="175" t="s">
        <v>533</v>
      </c>
      <c r="D449" s="310">
        <v>1603975.7</v>
      </c>
    </row>
    <row r="450" spans="1:4">
      <c r="A450" s="308" t="s">
        <v>1934</v>
      </c>
      <c r="B450" s="309" t="s">
        <v>1935</v>
      </c>
      <c r="C450" s="175" t="s">
        <v>1688</v>
      </c>
      <c r="D450" s="310">
        <v>2506212.5</v>
      </c>
    </row>
    <row r="451" spans="1:4">
      <c r="A451" s="308" t="s">
        <v>1936</v>
      </c>
      <c r="B451" s="309" t="s">
        <v>1937</v>
      </c>
      <c r="C451" s="175" t="s">
        <v>1804</v>
      </c>
      <c r="D451" s="310">
        <v>50124202.899999999</v>
      </c>
    </row>
    <row r="452" spans="1:4">
      <c r="A452" s="308" t="s">
        <v>1938</v>
      </c>
      <c r="B452" s="309" t="s">
        <v>1939</v>
      </c>
      <c r="C452" s="175" t="s">
        <v>1804</v>
      </c>
      <c r="D452" s="310">
        <v>3759319.1</v>
      </c>
    </row>
    <row r="453" spans="1:4">
      <c r="A453" s="308" t="s">
        <v>1940</v>
      </c>
      <c r="B453" s="309" t="s">
        <v>1941</v>
      </c>
      <c r="C453" s="175" t="s">
        <v>533</v>
      </c>
      <c r="D453" s="310">
        <v>1371802.4</v>
      </c>
    </row>
    <row r="454" spans="1:4">
      <c r="A454" s="308" t="s">
        <v>1942</v>
      </c>
      <c r="B454" s="309" t="s">
        <v>1943</v>
      </c>
      <c r="C454" s="175" t="s">
        <v>533</v>
      </c>
      <c r="D454" s="310">
        <v>175434.4</v>
      </c>
    </row>
    <row r="455" spans="1:4">
      <c r="A455" s="308" t="s">
        <v>1944</v>
      </c>
      <c r="B455" s="309" t="s">
        <v>1945</v>
      </c>
      <c r="C455" s="175" t="s">
        <v>1688</v>
      </c>
      <c r="D455" s="310">
        <v>3905731.2</v>
      </c>
    </row>
    <row r="456" spans="1:4">
      <c r="A456" s="308" t="s">
        <v>1946</v>
      </c>
      <c r="B456" s="309" t="s">
        <v>1947</v>
      </c>
      <c r="C456" s="175" t="s">
        <v>533</v>
      </c>
      <c r="D456" s="310">
        <v>2405959.5</v>
      </c>
    </row>
    <row r="457" spans="1:4">
      <c r="A457" s="308" t="s">
        <v>1948</v>
      </c>
      <c r="B457" s="309" t="s">
        <v>1949</v>
      </c>
      <c r="C457" s="175" t="s">
        <v>533</v>
      </c>
      <c r="D457" s="310">
        <v>706751.4</v>
      </c>
    </row>
    <row r="458" spans="1:4">
      <c r="A458" s="308" t="s">
        <v>1950</v>
      </c>
      <c r="B458" s="309" t="s">
        <v>1951</v>
      </c>
      <c r="C458" s="175" t="s">
        <v>533</v>
      </c>
      <c r="D458" s="310">
        <v>495964.6</v>
      </c>
    </row>
    <row r="459" spans="1:4">
      <c r="A459" s="308" t="s">
        <v>1952</v>
      </c>
      <c r="B459" s="309" t="s">
        <v>1953</v>
      </c>
      <c r="C459" s="175" t="s">
        <v>533</v>
      </c>
      <c r="D459" s="310">
        <v>362385.3</v>
      </c>
    </row>
    <row r="460" spans="1:4" ht="37.5">
      <c r="A460" s="308" t="s">
        <v>1954</v>
      </c>
      <c r="B460" s="309" t="s">
        <v>1955</v>
      </c>
      <c r="C460" s="175" t="s">
        <v>1027</v>
      </c>
      <c r="D460" s="310">
        <v>17482.8</v>
      </c>
    </row>
    <row r="461" spans="1:4">
      <c r="A461" s="308" t="s">
        <v>1956</v>
      </c>
      <c r="B461" s="309" t="s">
        <v>1957</v>
      </c>
      <c r="C461" s="175" t="s">
        <v>533</v>
      </c>
      <c r="D461" s="310">
        <v>446369.3</v>
      </c>
    </row>
    <row r="462" spans="1:4">
      <c r="A462" s="308" t="s">
        <v>1958</v>
      </c>
      <c r="B462" s="309" t="s">
        <v>1959</v>
      </c>
      <c r="C462" s="175" t="s">
        <v>533</v>
      </c>
      <c r="D462" s="310">
        <v>2045859.2</v>
      </c>
    </row>
    <row r="463" spans="1:4" ht="37.5">
      <c r="A463" s="308" t="s">
        <v>1960</v>
      </c>
      <c r="B463" s="309" t="s">
        <v>1961</v>
      </c>
      <c r="C463" s="175" t="s">
        <v>1027</v>
      </c>
      <c r="D463" s="310">
        <v>26236.400000000001</v>
      </c>
    </row>
    <row r="464" spans="1:4">
      <c r="A464" s="308" t="s">
        <v>1962</v>
      </c>
      <c r="B464" s="309" t="s">
        <v>1963</v>
      </c>
      <c r="C464" s="175" t="s">
        <v>533</v>
      </c>
      <c r="D464" s="310">
        <v>898054</v>
      </c>
    </row>
    <row r="465" spans="1:4">
      <c r="A465" s="308" t="s">
        <v>1964</v>
      </c>
      <c r="B465" s="309" t="s">
        <v>1965</v>
      </c>
      <c r="C465" s="175" t="s">
        <v>533</v>
      </c>
      <c r="D465" s="310">
        <v>2222686.5</v>
      </c>
    </row>
    <row r="466" spans="1:4">
      <c r="A466" s="308" t="s">
        <v>1966</v>
      </c>
      <c r="B466" s="309" t="s">
        <v>1967</v>
      </c>
      <c r="C466" s="175" t="s">
        <v>533</v>
      </c>
      <c r="D466" s="310">
        <v>184000</v>
      </c>
    </row>
    <row r="467" spans="1:4">
      <c r="A467" s="308" t="s">
        <v>1968</v>
      </c>
      <c r="B467" s="309" t="s">
        <v>1969</v>
      </c>
      <c r="C467" s="175" t="s">
        <v>1005</v>
      </c>
      <c r="D467" s="310">
        <v>276000</v>
      </c>
    </row>
    <row r="468" spans="1:4">
      <c r="A468" s="308" t="s">
        <v>1970</v>
      </c>
      <c r="B468" s="309" t="s">
        <v>1971</v>
      </c>
      <c r="C468" s="175" t="s">
        <v>533</v>
      </c>
      <c r="D468" s="310">
        <v>334777</v>
      </c>
    </row>
    <row r="469" spans="1:4">
      <c r="A469" s="308" t="s">
        <v>1972</v>
      </c>
      <c r="B469" s="309" t="s">
        <v>1973</v>
      </c>
      <c r="C469" s="175" t="s">
        <v>533</v>
      </c>
      <c r="D469" s="310">
        <v>11829311.1</v>
      </c>
    </row>
    <row r="470" spans="1:4">
      <c r="A470" s="308" t="s">
        <v>1974</v>
      </c>
      <c r="B470" s="309" t="s">
        <v>1975</v>
      </c>
      <c r="C470" s="175" t="s">
        <v>533</v>
      </c>
      <c r="D470" s="310">
        <v>1549894.6</v>
      </c>
    </row>
    <row r="471" spans="1:4">
      <c r="A471" s="308" t="s">
        <v>1976</v>
      </c>
      <c r="B471" s="309" t="s">
        <v>1977</v>
      </c>
      <c r="C471" s="175" t="s">
        <v>533</v>
      </c>
      <c r="D471" s="310">
        <v>1115923.2</v>
      </c>
    </row>
    <row r="472" spans="1:4">
      <c r="A472" s="308" t="s">
        <v>1978</v>
      </c>
      <c r="B472" s="309" t="s">
        <v>1979</v>
      </c>
      <c r="C472" s="175" t="s">
        <v>533</v>
      </c>
      <c r="D472" s="310">
        <v>421045.7</v>
      </c>
    </row>
    <row r="473" spans="1:4">
      <c r="A473" s="308" t="s">
        <v>1980</v>
      </c>
      <c r="B473" s="309" t="s">
        <v>1981</v>
      </c>
      <c r="C473" s="175" t="s">
        <v>533</v>
      </c>
      <c r="D473" s="310">
        <v>236586.3</v>
      </c>
    </row>
    <row r="474" spans="1:4">
      <c r="A474" s="308" t="s">
        <v>1982</v>
      </c>
      <c r="B474" s="309" t="s">
        <v>1983</v>
      </c>
      <c r="C474" s="175" t="s">
        <v>533</v>
      </c>
      <c r="D474" s="310">
        <v>248414.5</v>
      </c>
    </row>
    <row r="475" spans="1:4">
      <c r="A475" s="308" t="s">
        <v>1984</v>
      </c>
      <c r="B475" s="309" t="s">
        <v>1985</v>
      </c>
      <c r="C475" s="175" t="s">
        <v>533</v>
      </c>
      <c r="D475" s="310">
        <v>264467.40000000002</v>
      </c>
    </row>
    <row r="476" spans="1:4">
      <c r="A476" s="308" t="s">
        <v>1986</v>
      </c>
      <c r="B476" s="309" t="s">
        <v>1987</v>
      </c>
      <c r="C476" s="175" t="s">
        <v>533</v>
      </c>
      <c r="D476" s="310">
        <v>2575922.7000000002</v>
      </c>
    </row>
    <row r="477" spans="1:4">
      <c r="A477" s="308" t="s">
        <v>1988</v>
      </c>
      <c r="B477" s="309" t="s">
        <v>1989</v>
      </c>
      <c r="C477" s="175" t="s">
        <v>533</v>
      </c>
      <c r="D477" s="310">
        <v>421045.7</v>
      </c>
    </row>
    <row r="478" spans="1:4">
      <c r="A478" s="308" t="s">
        <v>1990</v>
      </c>
      <c r="B478" s="309" t="s">
        <v>1991</v>
      </c>
      <c r="C478" s="175" t="s">
        <v>533</v>
      </c>
      <c r="D478" s="310">
        <v>2417833.6</v>
      </c>
    </row>
    <row r="479" spans="1:4">
      <c r="A479" s="308" t="s">
        <v>1992</v>
      </c>
      <c r="B479" s="309" t="s">
        <v>1993</v>
      </c>
      <c r="C479" s="175" t="s">
        <v>533</v>
      </c>
      <c r="D479" s="310">
        <v>31327623.100000001</v>
      </c>
    </row>
    <row r="480" spans="1:4">
      <c r="A480" s="308" t="s">
        <v>1994</v>
      </c>
      <c r="B480" s="309" t="s">
        <v>1995</v>
      </c>
      <c r="C480" s="175" t="s">
        <v>533</v>
      </c>
      <c r="D480" s="310">
        <v>13784155.199999999</v>
      </c>
    </row>
    <row r="481" spans="1:4">
      <c r="A481" s="308" t="s">
        <v>1996</v>
      </c>
      <c r="B481" s="309" t="s">
        <v>1997</v>
      </c>
      <c r="C481" s="175" t="s">
        <v>533</v>
      </c>
      <c r="D481" s="310">
        <v>375933.9</v>
      </c>
    </row>
    <row r="482" spans="1:4">
      <c r="A482" s="308" t="s">
        <v>1998</v>
      </c>
      <c r="B482" s="309" t="s">
        <v>1999</v>
      </c>
      <c r="C482" s="175" t="s">
        <v>533</v>
      </c>
      <c r="D482" s="310">
        <v>12892787.800000001</v>
      </c>
    </row>
    <row r="483" spans="1:4">
      <c r="A483" s="308" t="s">
        <v>2000</v>
      </c>
      <c r="B483" s="309" t="s">
        <v>2001</v>
      </c>
      <c r="C483" s="175" t="s">
        <v>533</v>
      </c>
      <c r="D483" s="310">
        <v>147864.1</v>
      </c>
    </row>
    <row r="484" spans="1:4">
      <c r="A484" s="308" t="s">
        <v>2002</v>
      </c>
      <c r="B484" s="309" t="s">
        <v>2003</v>
      </c>
      <c r="C484" s="175" t="s">
        <v>533</v>
      </c>
      <c r="D484" s="310">
        <v>1127795.1000000001</v>
      </c>
    </row>
    <row r="485" spans="1:4">
      <c r="A485" s="308" t="s">
        <v>2004</v>
      </c>
      <c r="B485" s="309" t="s">
        <v>2005</v>
      </c>
      <c r="C485" s="175" t="s">
        <v>533</v>
      </c>
      <c r="D485" s="310">
        <v>239200</v>
      </c>
    </row>
    <row r="486" spans="1:4">
      <c r="A486" s="308" t="s">
        <v>2006</v>
      </c>
      <c r="B486" s="309" t="s">
        <v>2007</v>
      </c>
      <c r="C486" s="175" t="s">
        <v>1861</v>
      </c>
      <c r="D486" s="310">
        <v>22448</v>
      </c>
    </row>
    <row r="487" spans="1:4">
      <c r="A487" s="308" t="s">
        <v>2008</v>
      </c>
      <c r="B487" s="309" t="s">
        <v>2009</v>
      </c>
      <c r="C487" s="175" t="s">
        <v>547</v>
      </c>
      <c r="D487" s="310">
        <v>276000</v>
      </c>
    </row>
    <row r="488" spans="1:4">
      <c r="A488" s="308" t="s">
        <v>2010</v>
      </c>
      <c r="B488" s="309" t="s">
        <v>2011</v>
      </c>
      <c r="C488" s="175" t="s">
        <v>533</v>
      </c>
      <c r="D488" s="310">
        <v>263120</v>
      </c>
    </row>
    <row r="489" spans="1:4">
      <c r="A489" s="308" t="s">
        <v>2012</v>
      </c>
      <c r="B489" s="309" t="s">
        <v>2013</v>
      </c>
      <c r="C489" s="175" t="s">
        <v>533</v>
      </c>
      <c r="D489" s="310">
        <v>147200</v>
      </c>
    </row>
    <row r="490" spans="1:4">
      <c r="A490" s="308" t="s">
        <v>2014</v>
      </c>
      <c r="B490" s="309" t="s">
        <v>2015</v>
      </c>
      <c r="C490" s="175" t="s">
        <v>547</v>
      </c>
      <c r="D490" s="310">
        <v>222640</v>
      </c>
    </row>
    <row r="491" spans="1:4">
      <c r="A491" s="308" t="s">
        <v>2016</v>
      </c>
      <c r="B491" s="309" t="s">
        <v>2017</v>
      </c>
      <c r="C491" s="175" t="s">
        <v>533</v>
      </c>
      <c r="D491" s="310">
        <v>11960000</v>
      </c>
    </row>
    <row r="492" spans="1:4">
      <c r="A492" s="308" t="s">
        <v>2018</v>
      </c>
      <c r="B492" s="309" t="s">
        <v>2019</v>
      </c>
      <c r="C492" s="175" t="s">
        <v>533</v>
      </c>
      <c r="D492" s="310">
        <v>184000</v>
      </c>
    </row>
    <row r="493" spans="1:4">
      <c r="A493" s="308" t="s">
        <v>2020</v>
      </c>
      <c r="B493" s="309" t="s">
        <v>2021</v>
      </c>
      <c r="C493" s="175" t="s">
        <v>547</v>
      </c>
      <c r="D493" s="310">
        <v>284316</v>
      </c>
    </row>
    <row r="494" spans="1:4">
      <c r="A494" s="308" t="s">
        <v>2022</v>
      </c>
      <c r="B494" s="309" t="s">
        <v>2023</v>
      </c>
      <c r="C494" s="175" t="s">
        <v>1819</v>
      </c>
      <c r="D494" s="310">
        <v>87717.4</v>
      </c>
    </row>
    <row r="495" spans="1:4">
      <c r="A495" s="308" t="s">
        <v>2024</v>
      </c>
      <c r="B495" s="309" t="s">
        <v>2025</v>
      </c>
      <c r="C495" s="175" t="s">
        <v>1819</v>
      </c>
      <c r="D495" s="310">
        <v>62652.6</v>
      </c>
    </row>
    <row r="496" spans="1:4">
      <c r="A496" s="308" t="s">
        <v>2026</v>
      </c>
      <c r="B496" s="309" t="s">
        <v>2027</v>
      </c>
      <c r="C496" s="175" t="s">
        <v>1819</v>
      </c>
      <c r="D496" s="310">
        <v>147864.1</v>
      </c>
    </row>
    <row r="497" spans="1:4">
      <c r="A497" s="308" t="s">
        <v>2028</v>
      </c>
      <c r="B497" s="309" t="s">
        <v>2029</v>
      </c>
      <c r="C497" s="175" t="s">
        <v>1819</v>
      </c>
      <c r="D497" s="310">
        <v>147864.1</v>
      </c>
    </row>
    <row r="498" spans="1:4">
      <c r="A498" s="308" t="s">
        <v>2030</v>
      </c>
      <c r="B498" s="309" t="s">
        <v>2031</v>
      </c>
      <c r="C498" s="175" t="s">
        <v>1819</v>
      </c>
      <c r="D498" s="310">
        <v>162654.5</v>
      </c>
    </row>
    <row r="499" spans="1:4">
      <c r="A499" s="308" t="s">
        <v>2032</v>
      </c>
      <c r="B499" s="309" t="s">
        <v>2033</v>
      </c>
      <c r="C499" s="175" t="s">
        <v>1819</v>
      </c>
      <c r="D499" s="310">
        <v>177444.4</v>
      </c>
    </row>
    <row r="500" spans="1:4">
      <c r="A500" s="308" t="s">
        <v>2034</v>
      </c>
      <c r="B500" s="309" t="s">
        <v>2035</v>
      </c>
      <c r="C500" s="175" t="s">
        <v>1819</v>
      </c>
      <c r="D500" s="310">
        <v>207011.8</v>
      </c>
    </row>
    <row r="501" spans="1:4">
      <c r="A501" s="308" t="s">
        <v>2036</v>
      </c>
      <c r="B501" s="309" t="s">
        <v>2037</v>
      </c>
      <c r="C501" s="175" t="s">
        <v>533</v>
      </c>
      <c r="D501" s="310">
        <v>1774398.1</v>
      </c>
    </row>
    <row r="502" spans="1:4" ht="37.5">
      <c r="A502" s="308" t="s">
        <v>2038</v>
      </c>
      <c r="B502" s="309" t="s">
        <v>2039</v>
      </c>
      <c r="C502" s="175" t="s">
        <v>1027</v>
      </c>
      <c r="D502" s="311">
        <v>8092.7</v>
      </c>
    </row>
    <row r="503" spans="1:4">
      <c r="A503" s="308" t="s">
        <v>2040</v>
      </c>
      <c r="B503" s="309" t="s">
        <v>2041</v>
      </c>
      <c r="C503" s="175" t="s">
        <v>533</v>
      </c>
      <c r="D503" s="310">
        <v>357798.1</v>
      </c>
    </row>
    <row r="504" spans="1:4">
      <c r="A504" s="308" t="s">
        <v>2042</v>
      </c>
      <c r="B504" s="309" t="s">
        <v>2043</v>
      </c>
      <c r="C504" s="175" t="s">
        <v>533</v>
      </c>
      <c r="D504" s="310">
        <v>794495.4</v>
      </c>
    </row>
    <row r="505" spans="1:4">
      <c r="A505" s="308" t="s">
        <v>2044</v>
      </c>
      <c r="B505" s="309" t="s">
        <v>2045</v>
      </c>
      <c r="C505" s="175" t="s">
        <v>533</v>
      </c>
      <c r="D505" s="310">
        <v>220183.4</v>
      </c>
    </row>
    <row r="506" spans="1:4">
      <c r="A506" s="308" t="s">
        <v>2046</v>
      </c>
      <c r="B506" s="309" t="s">
        <v>2047</v>
      </c>
      <c r="C506" s="175" t="s">
        <v>533</v>
      </c>
      <c r="D506" s="310">
        <v>148789.79999999999</v>
      </c>
    </row>
    <row r="507" spans="1:4" ht="37.5">
      <c r="A507" s="308" t="s">
        <v>2048</v>
      </c>
      <c r="B507" s="309" t="s">
        <v>2049</v>
      </c>
      <c r="C507" s="175" t="s">
        <v>1027</v>
      </c>
      <c r="D507" s="311">
        <v>145.4</v>
      </c>
    </row>
    <row r="508" spans="1:4" ht="37.5">
      <c r="A508" s="308" t="s">
        <v>2050</v>
      </c>
      <c r="B508" s="309" t="s">
        <v>2051</v>
      </c>
      <c r="C508" s="175" t="s">
        <v>1027</v>
      </c>
      <c r="D508" s="310">
        <v>94279.8</v>
      </c>
    </row>
    <row r="509" spans="1:4" ht="37.5">
      <c r="A509" s="308" t="s">
        <v>2052</v>
      </c>
      <c r="B509" s="309" t="s">
        <v>2053</v>
      </c>
      <c r="C509" s="175" t="s">
        <v>1027</v>
      </c>
      <c r="D509" s="310">
        <v>92000</v>
      </c>
    </row>
    <row r="510" spans="1:4" ht="37.5">
      <c r="A510" s="308" t="s">
        <v>2054</v>
      </c>
      <c r="B510" s="309" t="s">
        <v>2055</v>
      </c>
      <c r="C510" s="175" t="s">
        <v>1027</v>
      </c>
      <c r="D510" s="310">
        <v>223959.5</v>
      </c>
    </row>
    <row r="511" spans="1:4" ht="37.5">
      <c r="A511" s="308" t="s">
        <v>2056</v>
      </c>
      <c r="B511" s="309" t="s">
        <v>2057</v>
      </c>
      <c r="C511" s="175" t="s">
        <v>1027</v>
      </c>
      <c r="D511" s="310">
        <v>448631</v>
      </c>
    </row>
    <row r="512" spans="1:4" ht="37.5">
      <c r="A512" s="308" t="s">
        <v>2058</v>
      </c>
      <c r="B512" s="309" t="s">
        <v>2059</v>
      </c>
      <c r="C512" s="175" t="s">
        <v>1027</v>
      </c>
      <c r="D512" s="310">
        <v>4814360.4000000004</v>
      </c>
    </row>
    <row r="513" spans="1:4" ht="37.5">
      <c r="A513" s="308" t="s">
        <v>2060</v>
      </c>
      <c r="B513" s="309" t="s">
        <v>2061</v>
      </c>
      <c r="C513" s="175" t="s">
        <v>1027</v>
      </c>
      <c r="D513" s="310">
        <v>103948.8</v>
      </c>
    </row>
    <row r="514" spans="1:4" ht="37.5">
      <c r="A514" s="308" t="s">
        <v>2062</v>
      </c>
      <c r="B514" s="309" t="s">
        <v>2063</v>
      </c>
      <c r="C514" s="175" t="s">
        <v>1027</v>
      </c>
      <c r="D514" s="310">
        <v>79961.600000000006</v>
      </c>
    </row>
    <row r="515" spans="1:4" ht="37.5">
      <c r="A515" s="308" t="s">
        <v>2064</v>
      </c>
      <c r="B515" s="309" t="s">
        <v>2065</v>
      </c>
      <c r="C515" s="175" t="s">
        <v>1027</v>
      </c>
      <c r="D515" s="310">
        <v>645745.4</v>
      </c>
    </row>
    <row r="516" spans="1:4" ht="37.5">
      <c r="A516" s="308" t="s">
        <v>2066</v>
      </c>
      <c r="B516" s="309" t="s">
        <v>2067</v>
      </c>
      <c r="C516" s="175" t="s">
        <v>1027</v>
      </c>
      <c r="D516" s="310">
        <v>484307</v>
      </c>
    </row>
    <row r="517" spans="1:4" ht="37.5">
      <c r="A517" s="308" t="s">
        <v>2068</v>
      </c>
      <c r="B517" s="309" t="s">
        <v>2069</v>
      </c>
      <c r="C517" s="175" t="s">
        <v>1027</v>
      </c>
      <c r="D517" s="310">
        <v>41122.300000000003</v>
      </c>
    </row>
    <row r="518" spans="1:4" ht="37.5">
      <c r="A518" s="308" t="s">
        <v>2070</v>
      </c>
      <c r="B518" s="309" t="s">
        <v>2071</v>
      </c>
      <c r="C518" s="175" t="s">
        <v>1027</v>
      </c>
      <c r="D518" s="310">
        <v>33952.800000000003</v>
      </c>
    </row>
    <row r="519" spans="1:4" ht="37.5">
      <c r="A519" s="308" t="s">
        <v>2072</v>
      </c>
      <c r="B519" s="309" t="s">
        <v>2073</v>
      </c>
      <c r="C519" s="175" t="s">
        <v>1027</v>
      </c>
      <c r="D519" s="310">
        <v>28582</v>
      </c>
    </row>
    <row r="520" spans="1:4" ht="37.5">
      <c r="A520" s="308" t="s">
        <v>2074</v>
      </c>
      <c r="B520" s="309" t="s">
        <v>2075</v>
      </c>
      <c r="C520" s="175" t="s">
        <v>1027</v>
      </c>
      <c r="D520" s="310">
        <v>25025.1</v>
      </c>
    </row>
    <row r="521" spans="1:4" ht="37.5">
      <c r="A521" s="308" t="s">
        <v>2076</v>
      </c>
      <c r="B521" s="309" t="s">
        <v>2077</v>
      </c>
      <c r="C521" s="175" t="s">
        <v>1027</v>
      </c>
      <c r="D521" s="310">
        <v>33952.800000000003</v>
      </c>
    </row>
    <row r="522" spans="1:4" ht="37.5">
      <c r="A522" s="308" t="s">
        <v>2078</v>
      </c>
      <c r="B522" s="309" t="s">
        <v>2079</v>
      </c>
      <c r="C522" s="175" t="s">
        <v>1027</v>
      </c>
      <c r="D522" s="310">
        <v>859707.2</v>
      </c>
    </row>
    <row r="523" spans="1:4">
      <c r="A523" s="308" t="s">
        <v>2080</v>
      </c>
      <c r="B523" s="309" t="s">
        <v>2081</v>
      </c>
      <c r="C523" s="175" t="s">
        <v>533</v>
      </c>
      <c r="D523" s="310">
        <v>125919484</v>
      </c>
    </row>
    <row r="524" spans="1:4" ht="37.5">
      <c r="A524" s="308" t="s">
        <v>2082</v>
      </c>
      <c r="B524" s="309" t="s">
        <v>2083</v>
      </c>
      <c r="C524" s="175" t="s">
        <v>1027</v>
      </c>
      <c r="D524" s="310">
        <v>132731.70000000001</v>
      </c>
    </row>
    <row r="525" spans="1:4" ht="37.5">
      <c r="A525" s="308" t="s">
        <v>2084</v>
      </c>
      <c r="B525" s="309" t="s">
        <v>2085</v>
      </c>
      <c r="C525" s="175" t="s">
        <v>1027</v>
      </c>
      <c r="D525" s="310">
        <v>276000</v>
      </c>
    </row>
    <row r="526" spans="1:4" ht="37.5">
      <c r="A526" s="308" t="s">
        <v>2086</v>
      </c>
      <c r="B526" s="309" t="s">
        <v>2087</v>
      </c>
      <c r="C526" s="175" t="s">
        <v>1027</v>
      </c>
      <c r="D526" s="310">
        <v>1161048.6000000001</v>
      </c>
    </row>
    <row r="527" spans="1:4" ht="37.5">
      <c r="A527" s="308" t="s">
        <v>2088</v>
      </c>
      <c r="B527" s="309" t="s">
        <v>2089</v>
      </c>
      <c r="C527" s="175" t="s">
        <v>1027</v>
      </c>
      <c r="D527" s="310">
        <v>419086.5</v>
      </c>
    </row>
    <row r="528" spans="1:4" ht="37.5">
      <c r="A528" s="308" t="s">
        <v>2090</v>
      </c>
      <c r="B528" s="309" t="s">
        <v>2091</v>
      </c>
      <c r="C528" s="175" t="s">
        <v>1027</v>
      </c>
      <c r="D528" s="310">
        <v>457185.2</v>
      </c>
    </row>
    <row r="529" spans="1:4">
      <c r="A529" s="308" t="s">
        <v>2092</v>
      </c>
      <c r="B529" s="309" t="s">
        <v>2093</v>
      </c>
      <c r="C529" s="175" t="s">
        <v>533</v>
      </c>
      <c r="D529" s="310">
        <v>1104000</v>
      </c>
    </row>
    <row r="530" spans="1:4">
      <c r="A530" s="308" t="s">
        <v>2094</v>
      </c>
      <c r="B530" s="309" t="s">
        <v>2095</v>
      </c>
      <c r="C530" s="175" t="s">
        <v>547</v>
      </c>
      <c r="D530" s="310">
        <v>248400</v>
      </c>
    </row>
    <row r="531" spans="1:4">
      <c r="A531" s="308" t="s">
        <v>2096</v>
      </c>
      <c r="B531" s="309" t="s">
        <v>2097</v>
      </c>
      <c r="C531" s="175" t="s">
        <v>533</v>
      </c>
      <c r="D531" s="310">
        <v>294400</v>
      </c>
    </row>
    <row r="532" spans="1:4">
      <c r="A532" s="308" t="s">
        <v>2098</v>
      </c>
      <c r="B532" s="309" t="s">
        <v>2099</v>
      </c>
      <c r="C532" s="175" t="s">
        <v>547</v>
      </c>
      <c r="D532" s="310">
        <v>290720</v>
      </c>
    </row>
    <row r="533" spans="1:4">
      <c r="A533" s="308" t="s">
        <v>2100</v>
      </c>
      <c r="B533" s="309" t="s">
        <v>2101</v>
      </c>
      <c r="C533" s="175" t="s">
        <v>533</v>
      </c>
      <c r="D533" s="310">
        <v>128800</v>
      </c>
    </row>
    <row r="534" spans="1:4" ht="37.5">
      <c r="A534" s="308" t="s">
        <v>2102</v>
      </c>
      <c r="B534" s="309" t="s">
        <v>2103</v>
      </c>
      <c r="C534" s="175" t="s">
        <v>1027</v>
      </c>
      <c r="D534" s="310">
        <v>446672</v>
      </c>
    </row>
    <row r="535" spans="1:4" ht="37.5">
      <c r="A535" s="308" t="s">
        <v>2104</v>
      </c>
      <c r="B535" s="309" t="s">
        <v>2105</v>
      </c>
      <c r="C535" s="175" t="s">
        <v>1027</v>
      </c>
      <c r="D535" s="310">
        <v>1794128.4</v>
      </c>
    </row>
    <row r="536" spans="1:4">
      <c r="A536" s="308" t="s">
        <v>2106</v>
      </c>
      <c r="B536" s="309" t="s">
        <v>2107</v>
      </c>
      <c r="C536" s="175" t="s">
        <v>533</v>
      </c>
      <c r="D536" s="310">
        <v>133022085</v>
      </c>
    </row>
    <row r="537" spans="1:4" ht="37.5">
      <c r="A537" s="308" t="s">
        <v>2108</v>
      </c>
      <c r="B537" s="309" t="s">
        <v>2109</v>
      </c>
      <c r="C537" s="175" t="s">
        <v>1027</v>
      </c>
      <c r="D537" s="310">
        <v>403868.6</v>
      </c>
    </row>
    <row r="538" spans="1:4" ht="37.5">
      <c r="A538" s="308" t="s">
        <v>2110</v>
      </c>
      <c r="B538" s="309" t="s">
        <v>2111</v>
      </c>
      <c r="C538" s="175" t="s">
        <v>1027</v>
      </c>
      <c r="D538" s="310">
        <v>425128.9</v>
      </c>
    </row>
    <row r="539" spans="1:4" ht="37.5">
      <c r="A539" s="308" t="s">
        <v>2112</v>
      </c>
      <c r="B539" s="309" t="s">
        <v>2113</v>
      </c>
      <c r="C539" s="175" t="s">
        <v>1027</v>
      </c>
      <c r="D539" s="310">
        <v>403868.6</v>
      </c>
    </row>
    <row r="540" spans="1:4" ht="37.5">
      <c r="A540" s="308" t="s">
        <v>2114</v>
      </c>
      <c r="B540" s="309" t="s">
        <v>2115</v>
      </c>
      <c r="C540" s="175" t="s">
        <v>1027</v>
      </c>
      <c r="D540" s="310">
        <v>459157.3</v>
      </c>
    </row>
    <row r="541" spans="1:4" ht="37.5">
      <c r="A541" s="308" t="s">
        <v>2116</v>
      </c>
      <c r="B541" s="309" t="s">
        <v>2117</v>
      </c>
      <c r="C541" s="175" t="s">
        <v>1027</v>
      </c>
      <c r="D541" s="310">
        <v>459157.3</v>
      </c>
    </row>
    <row r="542" spans="1:4" ht="37.5">
      <c r="A542" s="308" t="s">
        <v>2118</v>
      </c>
      <c r="B542" s="309" t="s">
        <v>2119</v>
      </c>
      <c r="C542" s="175" t="s">
        <v>1027</v>
      </c>
      <c r="D542" s="310">
        <v>415577.8</v>
      </c>
    </row>
    <row r="543" spans="1:4" ht="37.5">
      <c r="A543" s="308" t="s">
        <v>2120</v>
      </c>
      <c r="B543" s="309" t="s">
        <v>2121</v>
      </c>
      <c r="C543" s="175" t="s">
        <v>1027</v>
      </c>
      <c r="D543" s="310">
        <v>1291482.8999999999</v>
      </c>
    </row>
    <row r="544" spans="1:4" ht="37.5">
      <c r="A544" s="308" t="s">
        <v>2122</v>
      </c>
      <c r="B544" s="309" t="s">
        <v>2123</v>
      </c>
      <c r="C544" s="175" t="s">
        <v>1027</v>
      </c>
      <c r="D544" s="310">
        <v>67802.3</v>
      </c>
    </row>
    <row r="545" spans="1:4" ht="37.5">
      <c r="A545" s="308" t="s">
        <v>2124</v>
      </c>
      <c r="B545" s="309" t="s">
        <v>2125</v>
      </c>
      <c r="C545" s="175" t="s">
        <v>1027</v>
      </c>
      <c r="D545" s="310">
        <v>74258.399999999994</v>
      </c>
    </row>
    <row r="546" spans="1:4" ht="37.5">
      <c r="A546" s="308" t="s">
        <v>2126</v>
      </c>
      <c r="B546" s="309" t="s">
        <v>2127</v>
      </c>
      <c r="C546" s="175" t="s">
        <v>1027</v>
      </c>
      <c r="D546" s="310">
        <v>113007.8</v>
      </c>
    </row>
    <row r="547" spans="1:4" ht="37.5">
      <c r="A547" s="308" t="s">
        <v>2128</v>
      </c>
      <c r="B547" s="309" t="s">
        <v>2129</v>
      </c>
      <c r="C547" s="175" t="s">
        <v>1027</v>
      </c>
      <c r="D547" s="310">
        <v>93636.5</v>
      </c>
    </row>
    <row r="548" spans="1:4">
      <c r="A548" s="308" t="s">
        <v>2130</v>
      </c>
      <c r="B548" s="309" t="s">
        <v>2131</v>
      </c>
      <c r="C548" s="175" t="s">
        <v>1688</v>
      </c>
      <c r="D548" s="310">
        <v>968613.4</v>
      </c>
    </row>
    <row r="549" spans="1:4">
      <c r="A549" s="308" t="s">
        <v>2132</v>
      </c>
      <c r="B549" s="309" t="s">
        <v>2133</v>
      </c>
      <c r="C549" s="175" t="s">
        <v>1688</v>
      </c>
      <c r="D549" s="310">
        <v>49842.3</v>
      </c>
    </row>
    <row r="550" spans="1:4">
      <c r="A550" s="308" t="s">
        <v>2134</v>
      </c>
      <c r="B550" s="309" t="s">
        <v>2135</v>
      </c>
      <c r="C550" s="175" t="s">
        <v>1688</v>
      </c>
      <c r="D550" s="310">
        <v>1180495.8</v>
      </c>
    </row>
    <row r="551" spans="1:4">
      <c r="A551" s="308" t="s">
        <v>2136</v>
      </c>
      <c r="B551" s="309" t="s">
        <v>2137</v>
      </c>
      <c r="C551" s="175" t="s">
        <v>533</v>
      </c>
      <c r="D551" s="310">
        <v>2311149.1</v>
      </c>
    </row>
    <row r="552" spans="1:4">
      <c r="A552" s="308" t="s">
        <v>2138</v>
      </c>
      <c r="B552" s="309" t="s">
        <v>2139</v>
      </c>
      <c r="C552" s="175" t="s">
        <v>533</v>
      </c>
      <c r="D552" s="310">
        <v>4459649</v>
      </c>
    </row>
    <row r="553" spans="1:4">
      <c r="A553" s="308" t="s">
        <v>2140</v>
      </c>
      <c r="B553" s="309" t="s">
        <v>2141</v>
      </c>
      <c r="C553" s="175" t="s">
        <v>533</v>
      </c>
      <c r="D553" s="310">
        <v>2789808</v>
      </c>
    </row>
    <row r="554" spans="1:4">
      <c r="A554" s="308" t="s">
        <v>2142</v>
      </c>
      <c r="B554" s="309" t="s">
        <v>2143</v>
      </c>
      <c r="C554" s="175" t="s">
        <v>533</v>
      </c>
      <c r="D554" s="310">
        <v>183632.2</v>
      </c>
    </row>
    <row r="555" spans="1:4">
      <c r="A555" s="308" t="s">
        <v>2144</v>
      </c>
      <c r="B555" s="309" t="s">
        <v>2145</v>
      </c>
      <c r="C555" s="175" t="s">
        <v>533</v>
      </c>
      <c r="D555" s="310">
        <v>502165.4</v>
      </c>
    </row>
    <row r="556" spans="1:4">
      <c r="A556" s="308" t="s">
        <v>2146</v>
      </c>
      <c r="B556" s="309" t="s">
        <v>2147</v>
      </c>
      <c r="C556" s="175" t="s">
        <v>1688</v>
      </c>
      <c r="D556" s="310">
        <v>3934988.1</v>
      </c>
    </row>
    <row r="557" spans="1:4">
      <c r="A557" s="308" t="s">
        <v>2148</v>
      </c>
      <c r="B557" s="309" t="s">
        <v>2149</v>
      </c>
      <c r="C557" s="175" t="s">
        <v>533</v>
      </c>
      <c r="D557" s="310">
        <v>19839928.199999999</v>
      </c>
    </row>
    <row r="558" spans="1:4">
      <c r="A558" s="308" t="s">
        <v>2150</v>
      </c>
      <c r="B558" s="309" t="s">
        <v>2151</v>
      </c>
      <c r="C558" s="175" t="s">
        <v>533</v>
      </c>
      <c r="D558" s="310">
        <v>20418046.899999999</v>
      </c>
    </row>
    <row r="559" spans="1:4">
      <c r="A559" s="308" t="s">
        <v>2152</v>
      </c>
      <c r="B559" s="309" t="s">
        <v>2153</v>
      </c>
      <c r="C559" s="175" t="s">
        <v>533</v>
      </c>
      <c r="D559" s="310">
        <v>85970723.299999997</v>
      </c>
    </row>
    <row r="560" spans="1:4">
      <c r="A560" s="308" t="s">
        <v>2154</v>
      </c>
      <c r="B560" s="309" t="s">
        <v>2155</v>
      </c>
      <c r="C560" s="175" t="s">
        <v>533</v>
      </c>
      <c r="D560" s="310">
        <v>12554472.199999999</v>
      </c>
    </row>
    <row r="561" spans="1:4" ht="37.5">
      <c r="A561" s="308" t="s">
        <v>2156</v>
      </c>
      <c r="B561" s="309" t="s">
        <v>2157</v>
      </c>
      <c r="C561" s="175" t="s">
        <v>1027</v>
      </c>
      <c r="D561" s="310">
        <v>85396.800000000003</v>
      </c>
    </row>
    <row r="562" spans="1:4">
      <c r="A562" s="308" t="s">
        <v>2158</v>
      </c>
      <c r="B562" s="309" t="s">
        <v>2159</v>
      </c>
      <c r="C562" s="175" t="s">
        <v>1688</v>
      </c>
      <c r="D562" s="310">
        <v>1033327.1</v>
      </c>
    </row>
    <row r="563" spans="1:4">
      <c r="A563" s="308" t="s">
        <v>2160</v>
      </c>
      <c r="B563" s="309" t="s">
        <v>2161</v>
      </c>
      <c r="C563" s="175" t="s">
        <v>533</v>
      </c>
      <c r="D563" s="310">
        <v>11407961.5</v>
      </c>
    </row>
    <row r="564" spans="1:4">
      <c r="A564" s="308" t="s">
        <v>2162</v>
      </c>
      <c r="B564" s="309" t="s">
        <v>2163</v>
      </c>
      <c r="C564" s="175" t="s">
        <v>533</v>
      </c>
      <c r="D564" s="310">
        <v>34766233.799999997</v>
      </c>
    </row>
    <row r="565" spans="1:4">
      <c r="A565" s="308" t="s">
        <v>2164</v>
      </c>
      <c r="B565" s="309" t="s">
        <v>2165</v>
      </c>
      <c r="C565" s="175" t="s">
        <v>533</v>
      </c>
      <c r="D565" s="310">
        <v>3099986</v>
      </c>
    </row>
    <row r="566" spans="1:4">
      <c r="A566" s="308" t="s">
        <v>2166</v>
      </c>
      <c r="B566" s="309" t="s">
        <v>2167</v>
      </c>
      <c r="C566" s="175" t="s">
        <v>1688</v>
      </c>
      <c r="D566" s="310">
        <v>90070.9</v>
      </c>
    </row>
    <row r="567" spans="1:4">
      <c r="A567" s="308" t="s">
        <v>2168</v>
      </c>
      <c r="B567" s="309" t="s">
        <v>2169</v>
      </c>
      <c r="C567" s="175" t="s">
        <v>533</v>
      </c>
      <c r="D567" s="310">
        <v>16557961.300000001</v>
      </c>
    </row>
    <row r="568" spans="1:4">
      <c r="A568" s="308" t="s">
        <v>2170</v>
      </c>
      <c r="B568" s="309" t="s">
        <v>2171</v>
      </c>
      <c r="C568" s="175" t="s">
        <v>2172</v>
      </c>
      <c r="D568" s="310">
        <v>86791.3</v>
      </c>
    </row>
    <row r="569" spans="1:4">
      <c r="A569" s="308" t="s">
        <v>2173</v>
      </c>
      <c r="B569" s="309" t="s">
        <v>2174</v>
      </c>
      <c r="C569" s="175" t="s">
        <v>547</v>
      </c>
      <c r="D569" s="310">
        <v>133820.79999999999</v>
      </c>
    </row>
    <row r="570" spans="1:4">
      <c r="A570" s="308" t="s">
        <v>2175</v>
      </c>
      <c r="B570" s="309" t="s">
        <v>2176</v>
      </c>
      <c r="C570" s="175" t="s">
        <v>547</v>
      </c>
      <c r="D570" s="310">
        <v>101252.3</v>
      </c>
    </row>
    <row r="571" spans="1:4" ht="37.5">
      <c r="A571" s="308" t="s">
        <v>2177</v>
      </c>
      <c r="B571" s="309" t="s">
        <v>2178</v>
      </c>
      <c r="C571" s="175" t="s">
        <v>1027</v>
      </c>
      <c r="D571" s="310">
        <v>54414</v>
      </c>
    </row>
    <row r="572" spans="1:4" ht="37.5">
      <c r="A572" s="308" t="s">
        <v>2179</v>
      </c>
      <c r="B572" s="309" t="s">
        <v>2180</v>
      </c>
      <c r="C572" s="175" t="s">
        <v>1027</v>
      </c>
      <c r="D572" s="310">
        <v>31657.200000000001</v>
      </c>
    </row>
    <row r="573" spans="1:4">
      <c r="A573" s="308" t="s">
        <v>2181</v>
      </c>
      <c r="B573" s="309" t="s">
        <v>2182</v>
      </c>
      <c r="C573" s="175" t="s">
        <v>533</v>
      </c>
      <c r="D573" s="310">
        <v>27128.2</v>
      </c>
    </row>
    <row r="574" spans="1:4">
      <c r="A574" s="308" t="s">
        <v>2183</v>
      </c>
      <c r="B574" s="309" t="s">
        <v>2184</v>
      </c>
      <c r="C574" s="175" t="s">
        <v>533</v>
      </c>
      <c r="D574" s="310">
        <v>310001.90000000002</v>
      </c>
    </row>
    <row r="575" spans="1:4" ht="37.5">
      <c r="A575" s="308" t="s">
        <v>2185</v>
      </c>
      <c r="B575" s="309" t="s">
        <v>2186</v>
      </c>
      <c r="C575" s="175" t="s">
        <v>1027</v>
      </c>
      <c r="D575" s="310">
        <v>834401</v>
      </c>
    </row>
    <row r="576" spans="1:4" ht="37.5">
      <c r="A576" s="308" t="s">
        <v>2187</v>
      </c>
      <c r="B576" s="309" t="s">
        <v>2188</v>
      </c>
      <c r="C576" s="175" t="s">
        <v>1027</v>
      </c>
      <c r="D576" s="310">
        <v>30956.2</v>
      </c>
    </row>
    <row r="577" spans="1:4" ht="37.5">
      <c r="A577" s="308" t="s">
        <v>2189</v>
      </c>
      <c r="B577" s="309" t="s">
        <v>2190</v>
      </c>
      <c r="C577" s="175" t="s">
        <v>1027</v>
      </c>
      <c r="D577" s="310">
        <v>23613.8</v>
      </c>
    </row>
    <row r="578" spans="1:4" ht="37.5">
      <c r="A578" s="308" t="s">
        <v>2191</v>
      </c>
      <c r="B578" s="309" t="s">
        <v>2192</v>
      </c>
      <c r="C578" s="175" t="s">
        <v>1027</v>
      </c>
      <c r="D578" s="310">
        <v>77386.399999999994</v>
      </c>
    </row>
    <row r="579" spans="1:4" ht="37.5">
      <c r="A579" s="308" t="s">
        <v>2193</v>
      </c>
      <c r="B579" s="309" t="s">
        <v>2194</v>
      </c>
      <c r="C579" s="175" t="s">
        <v>1027</v>
      </c>
      <c r="D579" s="310">
        <v>431177.1</v>
      </c>
    </row>
    <row r="580" spans="1:4" ht="37.5">
      <c r="A580" s="308" t="s">
        <v>2195</v>
      </c>
      <c r="B580" s="309" t="s">
        <v>2196</v>
      </c>
      <c r="C580" s="175" t="s">
        <v>2197</v>
      </c>
      <c r="D580" s="310">
        <v>2706671.6</v>
      </c>
    </row>
    <row r="581" spans="1:4" ht="37.5">
      <c r="A581" s="308" t="s">
        <v>2198</v>
      </c>
      <c r="B581" s="309" t="s">
        <v>2199</v>
      </c>
      <c r="C581" s="175" t="s">
        <v>1027</v>
      </c>
      <c r="D581" s="310">
        <v>3518324</v>
      </c>
    </row>
    <row r="582" spans="1:4" ht="37.5">
      <c r="A582" s="308" t="s">
        <v>2200</v>
      </c>
      <c r="B582" s="309" t="s">
        <v>2201</v>
      </c>
      <c r="C582" s="175" t="s">
        <v>1027</v>
      </c>
      <c r="D582" s="310">
        <v>12305</v>
      </c>
    </row>
    <row r="583" spans="1:4" ht="37.5">
      <c r="A583" s="308" t="s">
        <v>2202</v>
      </c>
      <c r="B583" s="309" t="s">
        <v>2203</v>
      </c>
      <c r="C583" s="175" t="s">
        <v>1027</v>
      </c>
      <c r="D583" s="310">
        <v>23468.1</v>
      </c>
    </row>
    <row r="584" spans="1:4" ht="37.5">
      <c r="A584" s="308" t="s">
        <v>2204</v>
      </c>
      <c r="B584" s="309" t="s">
        <v>2205</v>
      </c>
      <c r="C584" s="175" t="s">
        <v>1027</v>
      </c>
      <c r="D584" s="310">
        <v>130000</v>
      </c>
    </row>
    <row r="585" spans="1:4" ht="37.5">
      <c r="A585" s="308" t="s">
        <v>2206</v>
      </c>
      <c r="B585" s="309" t="s">
        <v>2207</v>
      </c>
      <c r="C585" s="175" t="s">
        <v>1027</v>
      </c>
      <c r="D585" s="310">
        <v>320000</v>
      </c>
    </row>
    <row r="586" spans="1:4" ht="37.5">
      <c r="A586" s="308" t="s">
        <v>2208</v>
      </c>
      <c r="B586" s="309" t="s">
        <v>2209</v>
      </c>
      <c r="C586" s="175" t="s">
        <v>1027</v>
      </c>
      <c r="D586" s="310">
        <v>580000</v>
      </c>
    </row>
    <row r="587" spans="1:4" ht="37.5">
      <c r="A587" s="308" t="s">
        <v>2210</v>
      </c>
      <c r="B587" s="309" t="s">
        <v>2211</v>
      </c>
      <c r="C587" s="175" t="s">
        <v>1027</v>
      </c>
      <c r="D587" s="310">
        <v>36859.199999999997</v>
      </c>
    </row>
    <row r="588" spans="1:4" ht="37.5">
      <c r="A588" s="308" t="s">
        <v>2212</v>
      </c>
      <c r="B588" s="309" t="s">
        <v>2213</v>
      </c>
      <c r="C588" s="175" t="s">
        <v>1027</v>
      </c>
      <c r="D588" s="310">
        <v>40562.400000000001</v>
      </c>
    </row>
    <row r="589" spans="1:4" ht="37.5">
      <c r="A589" s="308" t="s">
        <v>2214</v>
      </c>
      <c r="B589" s="309" t="s">
        <v>2215</v>
      </c>
      <c r="C589" s="175" t="s">
        <v>1027</v>
      </c>
      <c r="D589" s="310">
        <v>14062.6</v>
      </c>
    </row>
    <row r="590" spans="1:4" ht="157.5">
      <c r="A590" s="308" t="s">
        <v>2216</v>
      </c>
      <c r="B590" s="312" t="s">
        <v>2217</v>
      </c>
      <c r="C590" s="175" t="s">
        <v>1027</v>
      </c>
      <c r="D590" s="310">
        <v>2665168.7999999998</v>
      </c>
    </row>
    <row r="591" spans="1:4" ht="173.25">
      <c r="A591" s="308" t="s">
        <v>2218</v>
      </c>
      <c r="B591" s="312" t="s">
        <v>2219</v>
      </c>
      <c r="C591" s="175" t="s">
        <v>1027</v>
      </c>
      <c r="D591" s="310">
        <v>3321943.8</v>
      </c>
    </row>
    <row r="592" spans="1:4" ht="173.25">
      <c r="A592" s="308" t="s">
        <v>2220</v>
      </c>
      <c r="B592" s="312" t="s">
        <v>2221</v>
      </c>
      <c r="C592" s="175" t="s">
        <v>1027</v>
      </c>
      <c r="D592" s="310">
        <v>3259328.1</v>
      </c>
    </row>
    <row r="593" spans="1:4" ht="173.25">
      <c r="A593" s="308" t="s">
        <v>2222</v>
      </c>
      <c r="B593" s="312" t="s">
        <v>2223</v>
      </c>
      <c r="C593" s="175" t="s">
        <v>1027</v>
      </c>
      <c r="D593" s="310">
        <v>3640455</v>
      </c>
    </row>
    <row r="594" spans="1:4" ht="173.25">
      <c r="A594" s="308" t="s">
        <v>2224</v>
      </c>
      <c r="B594" s="312" t="s">
        <v>2225</v>
      </c>
      <c r="C594" s="175" t="s">
        <v>1027</v>
      </c>
      <c r="D594" s="310">
        <v>4678153.2</v>
      </c>
    </row>
    <row r="595" spans="1:4" ht="252">
      <c r="A595" s="308" t="s">
        <v>2226</v>
      </c>
      <c r="B595" s="313" t="s">
        <v>2227</v>
      </c>
      <c r="C595" s="175" t="s">
        <v>1027</v>
      </c>
      <c r="D595" s="310">
        <v>5722430.7000000002</v>
      </c>
    </row>
    <row r="596" spans="1:4">
      <c r="A596" s="308" t="s">
        <v>2228</v>
      </c>
      <c r="B596" s="309" t="s">
        <v>2229</v>
      </c>
      <c r="C596" s="175" t="s">
        <v>2230</v>
      </c>
      <c r="D596" s="310">
        <v>737100</v>
      </c>
    </row>
    <row r="597" spans="1:4">
      <c r="A597" s="308" t="s">
        <v>2231</v>
      </c>
      <c r="B597" s="309" t="s">
        <v>2232</v>
      </c>
      <c r="C597" s="175" t="s">
        <v>2230</v>
      </c>
      <c r="D597" s="310">
        <v>1451100</v>
      </c>
    </row>
    <row r="598" spans="1:4" ht="56.25">
      <c r="A598" s="308" t="s">
        <v>2233</v>
      </c>
      <c r="B598" s="309" t="s">
        <v>2234</v>
      </c>
      <c r="C598" s="175" t="s">
        <v>1027</v>
      </c>
      <c r="D598" s="310">
        <v>34999.800000000003</v>
      </c>
    </row>
    <row r="599" spans="1:4" ht="78.75">
      <c r="A599" s="308" t="s">
        <v>2235</v>
      </c>
      <c r="B599" s="312" t="s">
        <v>2236</v>
      </c>
      <c r="C599" s="175" t="s">
        <v>1027</v>
      </c>
      <c r="D599" s="310">
        <v>525000</v>
      </c>
    </row>
    <row r="600" spans="1:4" ht="37.5">
      <c r="A600" s="308" t="s">
        <v>2237</v>
      </c>
      <c r="B600" s="309" t="s">
        <v>2238</v>
      </c>
      <c r="C600" s="175" t="s">
        <v>1027</v>
      </c>
      <c r="D600" s="310">
        <v>63000</v>
      </c>
    </row>
    <row r="601" spans="1:4" ht="37.5">
      <c r="A601" s="308" t="s">
        <v>2239</v>
      </c>
      <c r="B601" s="309" t="s">
        <v>2240</v>
      </c>
      <c r="C601" s="175" t="s">
        <v>1027</v>
      </c>
      <c r="D601" s="310">
        <v>84000</v>
      </c>
    </row>
    <row r="602" spans="1:4" ht="37.5">
      <c r="A602" s="308" t="s">
        <v>2241</v>
      </c>
      <c r="B602" s="309" t="s">
        <v>2242</v>
      </c>
      <c r="C602" s="175" t="s">
        <v>1027</v>
      </c>
      <c r="D602" s="310">
        <v>157500</v>
      </c>
    </row>
    <row r="603" spans="1:4" ht="37.5">
      <c r="A603" s="308" t="s">
        <v>2243</v>
      </c>
      <c r="B603" s="309" t="s">
        <v>2244</v>
      </c>
      <c r="C603" s="175" t="s">
        <v>1027</v>
      </c>
      <c r="D603" s="310">
        <v>262500</v>
      </c>
    </row>
    <row r="604" spans="1:4" ht="37.5">
      <c r="A604" s="308" t="s">
        <v>2245</v>
      </c>
      <c r="B604" s="309" t="s">
        <v>2246</v>
      </c>
      <c r="C604" s="175" t="s">
        <v>1027</v>
      </c>
      <c r="D604" s="310">
        <v>58800</v>
      </c>
    </row>
    <row r="605" spans="1:4" ht="37.5">
      <c r="A605" s="308" t="s">
        <v>2247</v>
      </c>
      <c r="B605" s="309" t="s">
        <v>2248</v>
      </c>
      <c r="C605" s="175" t="s">
        <v>1027</v>
      </c>
      <c r="D605" s="310">
        <v>136500</v>
      </c>
    </row>
    <row r="606" spans="1:4" ht="37.5">
      <c r="A606" s="308" t="s">
        <v>2249</v>
      </c>
      <c r="B606" s="309" t="s">
        <v>2250</v>
      </c>
      <c r="C606" s="175" t="s">
        <v>1027</v>
      </c>
      <c r="D606" s="310">
        <v>126000</v>
      </c>
    </row>
    <row r="607" spans="1:4" ht="37.5">
      <c r="A607" s="308" t="s">
        <v>2251</v>
      </c>
      <c r="B607" s="309" t="s">
        <v>2252</v>
      </c>
      <c r="C607" s="175" t="s">
        <v>1027</v>
      </c>
      <c r="D607" s="310">
        <v>168000</v>
      </c>
    </row>
    <row r="608" spans="1:4" ht="37.5">
      <c r="A608" s="308" t="s">
        <v>2253</v>
      </c>
      <c r="B608" s="309" t="s">
        <v>2254</v>
      </c>
      <c r="C608" s="175" t="s">
        <v>1027</v>
      </c>
      <c r="D608" s="310">
        <v>525000</v>
      </c>
    </row>
    <row r="609" spans="1:4" ht="37.5">
      <c r="A609" s="308" t="s">
        <v>2255</v>
      </c>
      <c r="B609" s="309" t="s">
        <v>2256</v>
      </c>
      <c r="C609" s="175" t="s">
        <v>1027</v>
      </c>
      <c r="D609" s="310">
        <v>2520000</v>
      </c>
    </row>
    <row r="610" spans="1:4" ht="37.5">
      <c r="A610" s="308" t="s">
        <v>2257</v>
      </c>
      <c r="B610" s="309" t="s">
        <v>2258</v>
      </c>
      <c r="C610" s="175" t="s">
        <v>1027</v>
      </c>
      <c r="D610" s="310">
        <v>105000</v>
      </c>
    </row>
    <row r="611" spans="1:4" ht="37.5">
      <c r="A611" s="308" t="s">
        <v>2259</v>
      </c>
      <c r="B611" s="309" t="s">
        <v>2260</v>
      </c>
      <c r="C611" s="175" t="s">
        <v>1027</v>
      </c>
      <c r="D611" s="310">
        <v>525000</v>
      </c>
    </row>
    <row r="612" spans="1:4" ht="37.5">
      <c r="A612" s="308" t="s">
        <v>2261</v>
      </c>
      <c r="B612" s="309" t="s">
        <v>2262</v>
      </c>
      <c r="C612" s="175" t="s">
        <v>1027</v>
      </c>
      <c r="D612" s="310">
        <v>945000</v>
      </c>
    </row>
    <row r="613" spans="1:4" ht="37.5">
      <c r="A613" s="308" t="s">
        <v>2263</v>
      </c>
      <c r="B613" s="309" t="s">
        <v>2264</v>
      </c>
      <c r="C613" s="175" t="s">
        <v>1027</v>
      </c>
      <c r="D613" s="310">
        <v>307065.2</v>
      </c>
    </row>
    <row r="614" spans="1:4" ht="37.5">
      <c r="A614" s="308" t="s">
        <v>2265</v>
      </c>
      <c r="B614" s="309" t="s">
        <v>2266</v>
      </c>
      <c r="C614" s="175" t="s">
        <v>1027</v>
      </c>
      <c r="D614" s="310">
        <v>1250000</v>
      </c>
    </row>
    <row r="615" spans="1:4" ht="37.5">
      <c r="A615" s="308" t="s">
        <v>2267</v>
      </c>
      <c r="B615" s="309" t="s">
        <v>2268</v>
      </c>
      <c r="C615" s="175" t="s">
        <v>1027</v>
      </c>
      <c r="D615" s="310">
        <v>455000</v>
      </c>
    </row>
    <row r="616" spans="1:4" ht="37.5">
      <c r="A616" s="308" t="s">
        <v>2269</v>
      </c>
      <c r="B616" s="309" t="s">
        <v>2270</v>
      </c>
      <c r="C616" s="175" t="s">
        <v>1027</v>
      </c>
      <c r="D616" s="310">
        <v>75543.399999999994</v>
      </c>
    </row>
    <row r="617" spans="1:4" ht="37.5">
      <c r="A617" s="308" t="s">
        <v>2271</v>
      </c>
      <c r="B617" s="309" t="s">
        <v>2272</v>
      </c>
      <c r="C617" s="175" t="s">
        <v>1027</v>
      </c>
      <c r="D617" s="310">
        <v>54347.8</v>
      </c>
    </row>
    <row r="618" spans="1:4" ht="37.5">
      <c r="A618" s="308" t="s">
        <v>2273</v>
      </c>
      <c r="B618" s="309" t="s">
        <v>2274</v>
      </c>
      <c r="C618" s="175" t="s">
        <v>1027</v>
      </c>
      <c r="D618" s="310">
        <v>1200000</v>
      </c>
    </row>
    <row r="619" spans="1:4" ht="37.5">
      <c r="A619" s="308" t="s">
        <v>2275</v>
      </c>
      <c r="B619" s="309" t="s">
        <v>2276</v>
      </c>
      <c r="C619" s="175" t="s">
        <v>1027</v>
      </c>
      <c r="D619" s="310">
        <v>156000</v>
      </c>
    </row>
    <row r="620" spans="1:4" ht="37.5">
      <c r="A620" s="308" t="s">
        <v>2277</v>
      </c>
      <c r="B620" s="309" t="s">
        <v>2278</v>
      </c>
      <c r="C620" s="175" t="s">
        <v>1027</v>
      </c>
      <c r="D620" s="310">
        <v>929347.8</v>
      </c>
    </row>
    <row r="621" spans="1:4" ht="56.25">
      <c r="A621" s="308" t="s">
        <v>2279</v>
      </c>
      <c r="B621" s="309" t="s">
        <v>2280</v>
      </c>
      <c r="C621" s="175" t="s">
        <v>1027</v>
      </c>
      <c r="D621" s="310">
        <v>154891.29999999999</v>
      </c>
    </row>
    <row r="622" spans="1:4" ht="37.5">
      <c r="A622" s="308" t="s">
        <v>2281</v>
      </c>
      <c r="B622" s="309" t="s">
        <v>2282</v>
      </c>
      <c r="C622" s="175" t="s">
        <v>1027</v>
      </c>
      <c r="D622" s="310">
        <v>123913</v>
      </c>
    </row>
    <row r="623" spans="1:4" ht="37.5">
      <c r="A623" s="308" t="s">
        <v>2283</v>
      </c>
      <c r="B623" s="309" t="s">
        <v>2284</v>
      </c>
      <c r="C623" s="175" t="s">
        <v>1027</v>
      </c>
      <c r="D623" s="310">
        <v>78000</v>
      </c>
    </row>
    <row r="624" spans="1:4" ht="37.5">
      <c r="A624" s="308" t="s">
        <v>2285</v>
      </c>
      <c r="B624" s="309" t="s">
        <v>2286</v>
      </c>
      <c r="C624" s="175" t="s">
        <v>1027</v>
      </c>
      <c r="D624" s="310">
        <v>150000</v>
      </c>
    </row>
    <row r="625" spans="1:4" ht="37.5">
      <c r="A625" s="308" t="s">
        <v>2287</v>
      </c>
      <c r="B625" s="309" t="s">
        <v>2288</v>
      </c>
      <c r="C625" s="175" t="s">
        <v>1027</v>
      </c>
      <c r="D625" s="310">
        <v>69565.2</v>
      </c>
    </row>
    <row r="626" spans="1:4" ht="37.5">
      <c r="A626" s="308" t="s">
        <v>2289</v>
      </c>
      <c r="B626" s="309" t="s">
        <v>2290</v>
      </c>
      <c r="C626" s="175" t="s">
        <v>1027</v>
      </c>
      <c r="D626" s="310">
        <v>207336.9</v>
      </c>
    </row>
    <row r="627" spans="1:4" ht="37.5">
      <c r="A627" s="308" t="s">
        <v>2291</v>
      </c>
      <c r="B627" s="309" t="s">
        <v>2292</v>
      </c>
      <c r="C627" s="175" t="s">
        <v>1027</v>
      </c>
      <c r="D627" s="310">
        <v>550543.4</v>
      </c>
    </row>
    <row r="628" spans="1:4" ht="37.5">
      <c r="A628" s="308" t="s">
        <v>2293</v>
      </c>
      <c r="B628" s="309" t="s">
        <v>2294</v>
      </c>
      <c r="C628" s="175" t="s">
        <v>1027</v>
      </c>
      <c r="D628" s="310">
        <v>153804.29999999999</v>
      </c>
    </row>
    <row r="629" spans="1:4" ht="37.5">
      <c r="A629" s="308" t="s">
        <v>2295</v>
      </c>
      <c r="B629" s="309" t="s">
        <v>2296</v>
      </c>
      <c r="C629" s="175" t="s">
        <v>1027</v>
      </c>
      <c r="D629" s="310">
        <v>54258.1</v>
      </c>
    </row>
    <row r="630" spans="1:4">
      <c r="A630" s="308" t="s">
        <v>2297</v>
      </c>
      <c r="B630" s="309" t="s">
        <v>2298</v>
      </c>
      <c r="C630" s="175" t="s">
        <v>1169</v>
      </c>
      <c r="D630" s="310">
        <v>3688589.1</v>
      </c>
    </row>
    <row r="631" spans="1:4">
      <c r="A631" s="308" t="s">
        <v>2299</v>
      </c>
      <c r="B631" s="309" t="s">
        <v>2300</v>
      </c>
      <c r="C631" s="175" t="s">
        <v>533</v>
      </c>
      <c r="D631" s="310">
        <v>3680000</v>
      </c>
    </row>
    <row r="632" spans="1:4">
      <c r="A632" s="308" t="s">
        <v>2301</v>
      </c>
      <c r="B632" s="309" t="s">
        <v>2302</v>
      </c>
      <c r="C632" s="175" t="s">
        <v>533</v>
      </c>
      <c r="D632" s="310">
        <v>1840000</v>
      </c>
    </row>
    <row r="633" spans="1:4" ht="56.25">
      <c r="A633" s="308" t="s">
        <v>2303</v>
      </c>
      <c r="B633" s="309" t="s">
        <v>2304</v>
      </c>
      <c r="C633" s="175" t="s">
        <v>533</v>
      </c>
      <c r="D633" s="310">
        <v>368000</v>
      </c>
    </row>
    <row r="634" spans="1:4">
      <c r="A634" s="308" t="s">
        <v>2305</v>
      </c>
      <c r="B634" s="309" t="s">
        <v>2306</v>
      </c>
      <c r="C634" s="175" t="s">
        <v>2307</v>
      </c>
      <c r="D634" s="310">
        <v>128086.6</v>
      </c>
    </row>
    <row r="635" spans="1:4">
      <c r="A635" s="308" t="s">
        <v>2308</v>
      </c>
      <c r="B635" s="309" t="s">
        <v>2309</v>
      </c>
      <c r="C635" s="175" t="s">
        <v>2307</v>
      </c>
      <c r="D635" s="310">
        <v>106737.5</v>
      </c>
    </row>
    <row r="636" spans="1:4">
      <c r="A636" s="308" t="s">
        <v>2310</v>
      </c>
      <c r="B636" s="309" t="s">
        <v>2311</v>
      </c>
      <c r="C636" s="175" t="s">
        <v>533</v>
      </c>
      <c r="D636" s="310">
        <v>84977.600000000006</v>
      </c>
    </row>
    <row r="637" spans="1:4" ht="37.5">
      <c r="A637" s="308" t="s">
        <v>2312</v>
      </c>
      <c r="B637" s="309" t="s">
        <v>2313</v>
      </c>
      <c r="C637" s="175" t="s">
        <v>1027</v>
      </c>
      <c r="D637" s="310">
        <v>20827.099999999999</v>
      </c>
    </row>
    <row r="638" spans="1:4">
      <c r="A638" s="308" t="s">
        <v>2314</v>
      </c>
      <c r="B638" s="309" t="s">
        <v>2315</v>
      </c>
      <c r="C638" s="175" t="s">
        <v>533</v>
      </c>
      <c r="D638" s="310">
        <v>53281472.100000001</v>
      </c>
    </row>
    <row r="639" spans="1:4">
      <c r="A639" s="308" t="s">
        <v>2316</v>
      </c>
      <c r="B639" s="309" t="s">
        <v>2317</v>
      </c>
      <c r="C639" s="175" t="s">
        <v>1688</v>
      </c>
      <c r="D639" s="310">
        <v>6322346.5</v>
      </c>
    </row>
    <row r="640" spans="1:4">
      <c r="A640" s="308" t="s">
        <v>2318</v>
      </c>
      <c r="B640" s="309" t="s">
        <v>2319</v>
      </c>
      <c r="C640" s="175" t="s">
        <v>533</v>
      </c>
      <c r="D640" s="310">
        <v>774998.6</v>
      </c>
    </row>
    <row r="641" spans="1:4">
      <c r="A641" s="308" t="s">
        <v>2320</v>
      </c>
      <c r="B641" s="309" t="s">
        <v>2321</v>
      </c>
      <c r="C641" s="175" t="s">
        <v>1688</v>
      </c>
      <c r="D641" s="310">
        <v>15296001</v>
      </c>
    </row>
    <row r="642" spans="1:4">
      <c r="A642" s="308" t="s">
        <v>2322</v>
      </c>
      <c r="B642" s="309" t="s">
        <v>2323</v>
      </c>
      <c r="C642" s="175" t="s">
        <v>547</v>
      </c>
      <c r="D642" s="310">
        <v>38543.4</v>
      </c>
    </row>
    <row r="643" spans="1:4">
      <c r="A643" s="308" t="s">
        <v>2324</v>
      </c>
      <c r="B643" s="309" t="s">
        <v>2325</v>
      </c>
      <c r="C643" s="175" t="s">
        <v>1884</v>
      </c>
      <c r="D643" s="310">
        <v>40792.6</v>
      </c>
    </row>
    <row r="644" spans="1:4">
      <c r="A644" s="308" t="s">
        <v>2326</v>
      </c>
      <c r="B644" s="309" t="s">
        <v>2327</v>
      </c>
      <c r="C644" s="175" t="s">
        <v>2172</v>
      </c>
      <c r="D644" s="310">
        <v>24472</v>
      </c>
    </row>
    <row r="645" spans="1:4">
      <c r="A645" s="308" t="s">
        <v>2328</v>
      </c>
      <c r="B645" s="309" t="s">
        <v>2329</v>
      </c>
      <c r="C645" s="175" t="s">
        <v>1884</v>
      </c>
      <c r="D645" s="310">
        <v>96255.7</v>
      </c>
    </row>
    <row r="646" spans="1:4" ht="37.5">
      <c r="A646" s="308" t="s">
        <v>2330</v>
      </c>
      <c r="B646" s="309" t="s">
        <v>2331</v>
      </c>
      <c r="C646" s="175" t="s">
        <v>1027</v>
      </c>
      <c r="D646" s="311">
        <v>3366.6</v>
      </c>
    </row>
    <row r="647" spans="1:4">
      <c r="A647" s="308" t="s">
        <v>2332</v>
      </c>
      <c r="B647" s="309" t="s">
        <v>2333</v>
      </c>
      <c r="C647" s="175" t="s">
        <v>533</v>
      </c>
      <c r="D647" s="310">
        <v>1674400</v>
      </c>
    </row>
    <row r="648" spans="1:4" ht="56.25">
      <c r="A648" s="308" t="s">
        <v>2334</v>
      </c>
      <c r="B648" s="309" t="s">
        <v>2335</v>
      </c>
      <c r="C648" s="175" t="s">
        <v>533</v>
      </c>
      <c r="D648" s="310">
        <v>8280000</v>
      </c>
    </row>
    <row r="649" spans="1:4">
      <c r="A649" s="308" t="s">
        <v>2336</v>
      </c>
      <c r="B649" s="309" t="s">
        <v>2337</v>
      </c>
      <c r="C649" s="175" t="s">
        <v>533</v>
      </c>
      <c r="D649" s="310">
        <v>146832</v>
      </c>
    </row>
    <row r="650" spans="1:4">
      <c r="A650" s="308" t="s">
        <v>2338</v>
      </c>
      <c r="B650" s="309" t="s">
        <v>2339</v>
      </c>
      <c r="C650" s="175" t="s">
        <v>533</v>
      </c>
      <c r="D650" s="310">
        <v>1101240</v>
      </c>
    </row>
    <row r="651" spans="1:4">
      <c r="A651" s="308" t="s">
        <v>2340</v>
      </c>
      <c r="B651" s="309" t="s">
        <v>2341</v>
      </c>
      <c r="C651" s="175" t="s">
        <v>533</v>
      </c>
      <c r="D651" s="310">
        <v>13296657.1</v>
      </c>
    </row>
    <row r="652" spans="1:4">
      <c r="A652" s="308" t="s">
        <v>2342</v>
      </c>
      <c r="B652" s="309" t="s">
        <v>2343</v>
      </c>
      <c r="C652" s="175" t="s">
        <v>79</v>
      </c>
      <c r="D652" s="310">
        <v>36708</v>
      </c>
    </row>
    <row r="653" spans="1:4">
      <c r="A653" s="308" t="s">
        <v>2344</v>
      </c>
      <c r="B653" s="309" t="s">
        <v>2343</v>
      </c>
      <c r="C653" s="175" t="s">
        <v>1015</v>
      </c>
      <c r="D653" s="310">
        <v>92000</v>
      </c>
    </row>
    <row r="654" spans="1:4">
      <c r="A654" s="308" t="s">
        <v>2345</v>
      </c>
      <c r="B654" s="309" t="s">
        <v>2346</v>
      </c>
      <c r="C654" s="175" t="s">
        <v>547</v>
      </c>
      <c r="D654" s="310">
        <v>195776</v>
      </c>
    </row>
    <row r="655" spans="1:4">
      <c r="A655" s="308" t="s">
        <v>2347</v>
      </c>
      <c r="B655" s="309" t="s">
        <v>2348</v>
      </c>
      <c r="C655" s="175" t="s">
        <v>1852</v>
      </c>
      <c r="D655" s="311">
        <v>4080.2</v>
      </c>
    </row>
    <row r="656" spans="1:4">
      <c r="A656" s="308" t="s">
        <v>2349</v>
      </c>
      <c r="B656" s="309" t="s">
        <v>2350</v>
      </c>
      <c r="C656" s="175" t="s">
        <v>1852</v>
      </c>
      <c r="D656" s="311">
        <v>122.4</v>
      </c>
    </row>
    <row r="657" spans="1:4">
      <c r="A657" s="308" t="s">
        <v>2351</v>
      </c>
      <c r="B657" s="309" t="s">
        <v>2352</v>
      </c>
      <c r="C657" s="175" t="s">
        <v>533</v>
      </c>
      <c r="D657" s="310">
        <v>2767556.3</v>
      </c>
    </row>
    <row r="658" spans="1:4">
      <c r="A658" s="308" t="s">
        <v>2353</v>
      </c>
      <c r="B658" s="309" t="s">
        <v>2354</v>
      </c>
      <c r="C658" s="175" t="s">
        <v>1688</v>
      </c>
      <c r="D658" s="310">
        <v>12236799.699999999</v>
      </c>
    </row>
    <row r="659" spans="1:4" ht="37.5">
      <c r="A659" s="308" t="s">
        <v>2355</v>
      </c>
      <c r="B659" s="309" t="s">
        <v>2356</v>
      </c>
      <c r="C659" s="175" t="s">
        <v>1027</v>
      </c>
      <c r="D659" s="310">
        <v>489440</v>
      </c>
    </row>
    <row r="660" spans="1:4" ht="37.5">
      <c r="A660" s="308" t="s">
        <v>2357</v>
      </c>
      <c r="B660" s="309" t="s">
        <v>2358</v>
      </c>
      <c r="C660" s="175" t="s">
        <v>533</v>
      </c>
      <c r="D660" s="310">
        <v>1288000</v>
      </c>
    </row>
    <row r="661" spans="1:4">
      <c r="A661" s="308" t="s">
        <v>2359</v>
      </c>
      <c r="B661" s="309" t="s">
        <v>2360</v>
      </c>
      <c r="C661" s="175" t="s">
        <v>533</v>
      </c>
      <c r="D661" s="310">
        <v>351807.3</v>
      </c>
    </row>
    <row r="662" spans="1:4">
      <c r="A662" s="308" t="s">
        <v>2361</v>
      </c>
      <c r="B662" s="309" t="s">
        <v>2362</v>
      </c>
      <c r="C662" s="175" t="s">
        <v>533</v>
      </c>
      <c r="D662" s="310">
        <v>73081.3</v>
      </c>
    </row>
    <row r="663" spans="1:4">
      <c r="A663" s="308" t="s">
        <v>2363</v>
      </c>
      <c r="B663" s="309" t="s">
        <v>2364</v>
      </c>
      <c r="C663" s="175" t="s">
        <v>533</v>
      </c>
      <c r="D663" s="310">
        <v>1877784.2</v>
      </c>
    </row>
    <row r="664" spans="1:4">
      <c r="A664" s="308" t="s">
        <v>2365</v>
      </c>
      <c r="B664" s="309" t="s">
        <v>2366</v>
      </c>
      <c r="C664" s="175" t="s">
        <v>1804</v>
      </c>
      <c r="D664" s="310">
        <v>1957760</v>
      </c>
    </row>
    <row r="665" spans="1:4">
      <c r="A665" s="308" t="s">
        <v>2367</v>
      </c>
      <c r="B665" s="309" t="s">
        <v>2368</v>
      </c>
      <c r="C665" s="175" t="s">
        <v>1852</v>
      </c>
      <c r="D665" s="310">
        <v>50283.5</v>
      </c>
    </row>
    <row r="666" spans="1:4">
      <c r="A666" s="308" t="s">
        <v>2369</v>
      </c>
      <c r="B666" s="309" t="s">
        <v>2370</v>
      </c>
      <c r="C666" s="175" t="s">
        <v>533</v>
      </c>
      <c r="D666" s="310">
        <v>849780.1</v>
      </c>
    </row>
    <row r="667" spans="1:4">
      <c r="A667" s="308" t="s">
        <v>2371</v>
      </c>
      <c r="B667" s="309" t="s">
        <v>2372</v>
      </c>
      <c r="C667" s="175" t="s">
        <v>533</v>
      </c>
      <c r="D667" s="310">
        <v>12746665.1</v>
      </c>
    </row>
    <row r="668" spans="1:4" ht="37.5">
      <c r="A668" s="308" t="s">
        <v>2373</v>
      </c>
      <c r="B668" s="309" t="s">
        <v>2374</v>
      </c>
      <c r="C668" s="175" t="s">
        <v>1027</v>
      </c>
      <c r="D668" s="310">
        <v>28891.7</v>
      </c>
    </row>
    <row r="669" spans="1:4" ht="37.5">
      <c r="A669" s="308" t="s">
        <v>2375</v>
      </c>
      <c r="B669" s="309" t="s">
        <v>2376</v>
      </c>
      <c r="C669" s="175" t="s">
        <v>1027</v>
      </c>
      <c r="D669" s="310">
        <v>174800</v>
      </c>
    </row>
    <row r="670" spans="1:4">
      <c r="A670" s="308" t="s">
        <v>2377</v>
      </c>
      <c r="B670" s="309" t="s">
        <v>2378</v>
      </c>
      <c r="C670" s="175" t="s">
        <v>533</v>
      </c>
      <c r="D670" s="310">
        <v>57036502.299999997</v>
      </c>
    </row>
    <row r="671" spans="1:4">
      <c r="A671" s="308" t="s">
        <v>2379</v>
      </c>
      <c r="B671" s="309" t="s">
        <v>2380</v>
      </c>
      <c r="C671" s="175" t="s">
        <v>533</v>
      </c>
      <c r="D671" s="310">
        <v>59488887.5</v>
      </c>
    </row>
    <row r="672" spans="1:4" ht="37.5">
      <c r="A672" s="308" t="s">
        <v>2381</v>
      </c>
      <c r="B672" s="309" t="s">
        <v>2382</v>
      </c>
      <c r="C672" s="175" t="s">
        <v>1027</v>
      </c>
      <c r="D672" s="310">
        <v>888880.6</v>
      </c>
    </row>
    <row r="673" spans="1:4" ht="37.5">
      <c r="A673" s="308" t="s">
        <v>2383</v>
      </c>
      <c r="B673" s="309" t="s">
        <v>2384</v>
      </c>
      <c r="C673" s="175" t="s">
        <v>1027</v>
      </c>
      <c r="D673" s="310">
        <v>41903.4</v>
      </c>
    </row>
    <row r="674" spans="1:4" ht="37.5">
      <c r="A674" s="308" t="s">
        <v>2385</v>
      </c>
      <c r="B674" s="309" t="s">
        <v>2386</v>
      </c>
      <c r="C674" s="175" t="s">
        <v>1027</v>
      </c>
      <c r="D674" s="310">
        <v>63815.8</v>
      </c>
    </row>
    <row r="675" spans="1:4" ht="37.5">
      <c r="A675" s="308" t="s">
        <v>2387</v>
      </c>
      <c r="B675" s="309" t="s">
        <v>2388</v>
      </c>
      <c r="C675" s="175" t="s">
        <v>1027</v>
      </c>
      <c r="D675" s="311">
        <v>6947.7</v>
      </c>
    </row>
    <row r="676" spans="1:4" ht="37.5">
      <c r="A676" s="308" t="s">
        <v>2389</v>
      </c>
      <c r="B676" s="309" t="s">
        <v>2390</v>
      </c>
      <c r="C676" s="175" t="s">
        <v>1027</v>
      </c>
      <c r="D676" s="310">
        <v>29643</v>
      </c>
    </row>
    <row r="677" spans="1:4" ht="37.5">
      <c r="A677" s="308" t="s">
        <v>2391</v>
      </c>
      <c r="B677" s="309" t="s">
        <v>2392</v>
      </c>
      <c r="C677" s="175" t="s">
        <v>1027</v>
      </c>
      <c r="D677" s="311">
        <v>6044.6</v>
      </c>
    </row>
    <row r="678" spans="1:4">
      <c r="A678" s="308" t="s">
        <v>2393</v>
      </c>
      <c r="B678" s="309" t="s">
        <v>2394</v>
      </c>
      <c r="C678" s="175" t="s">
        <v>2395</v>
      </c>
      <c r="D678" s="310">
        <v>380698.4</v>
      </c>
    </row>
    <row r="679" spans="1:4">
      <c r="A679" s="308" t="s">
        <v>2396</v>
      </c>
      <c r="B679" s="309" t="s">
        <v>2397</v>
      </c>
      <c r="C679" s="175" t="s">
        <v>2398</v>
      </c>
      <c r="D679" s="310">
        <v>6094121.4000000004</v>
      </c>
    </row>
    <row r="680" spans="1:4">
      <c r="A680" s="308" t="s">
        <v>2399</v>
      </c>
      <c r="B680" s="309" t="s">
        <v>2400</v>
      </c>
      <c r="C680" s="175" t="s">
        <v>533</v>
      </c>
      <c r="D680" s="310">
        <v>7341600</v>
      </c>
    </row>
    <row r="681" spans="1:4">
      <c r="A681" s="308" t="s">
        <v>2401</v>
      </c>
      <c r="B681" s="309" t="s">
        <v>2402</v>
      </c>
      <c r="C681" s="175" t="s">
        <v>533</v>
      </c>
      <c r="D681" s="310">
        <v>11197.7</v>
      </c>
    </row>
  </sheetData>
  <printOptions horizontalCentered="1"/>
  <pageMargins left="0.7" right="0.7" top="0.75" bottom="0.75" header="0.3" footer="0.3"/>
  <pageSetup paperSize="9" orientation="portrait" r:id="rId1"/>
  <headerFooter>
    <oddHeader>&amp;C&amp;G</oddHeader>
    <oddFooter>&amp;C&amp;"B Nazanin,Regular"&amp;14&amp;P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90"/>
  <sheetViews>
    <sheetView rightToLeft="1" view="pageLayout" topLeftCell="A65" zoomScale="90" zoomScalePageLayoutView="90" workbookViewId="0">
      <selection activeCell="G71" sqref="G71"/>
    </sheetView>
  </sheetViews>
  <sheetFormatPr defaultColWidth="7.75" defaultRowHeight="18.75"/>
  <cols>
    <col min="1" max="1" width="8.875" style="314" bestFit="1" customWidth="1"/>
    <col min="2" max="2" width="40.125" style="327" customWidth="1"/>
    <col min="3" max="3" width="8.75" style="180" customWidth="1"/>
    <col min="4" max="4" width="11.75" style="328" customWidth="1"/>
    <col min="5" max="16384" width="7.75" style="307"/>
  </cols>
  <sheetData>
    <row r="1" spans="1:4" ht="63">
      <c r="A1" s="169" t="s">
        <v>128</v>
      </c>
      <c r="B1" s="317" t="s">
        <v>129</v>
      </c>
      <c r="C1" s="170" t="s">
        <v>130</v>
      </c>
      <c r="D1" s="171" t="s">
        <v>131</v>
      </c>
    </row>
    <row r="2" spans="1:4" s="172" customFormat="1">
      <c r="A2" s="308" t="s">
        <v>2403</v>
      </c>
      <c r="B2" s="318" t="s">
        <v>2404</v>
      </c>
      <c r="C2" s="175" t="s">
        <v>1015</v>
      </c>
      <c r="D2" s="319">
        <v>136550</v>
      </c>
    </row>
    <row r="3" spans="1:4">
      <c r="A3" s="308" t="s">
        <v>2405</v>
      </c>
      <c r="B3" s="318" t="s">
        <v>2406</v>
      </c>
      <c r="C3" s="175" t="s">
        <v>1015</v>
      </c>
      <c r="D3" s="320">
        <v>3828</v>
      </c>
    </row>
    <row r="4" spans="1:4">
      <c r="A4" s="308" t="s">
        <v>2407</v>
      </c>
      <c r="B4" s="318" t="s">
        <v>2408</v>
      </c>
      <c r="C4" s="175" t="s">
        <v>1015</v>
      </c>
      <c r="D4" s="319">
        <v>25912.799999999999</v>
      </c>
    </row>
    <row r="5" spans="1:4">
      <c r="A5" s="308" t="s">
        <v>2409</v>
      </c>
      <c r="B5" s="318" t="s">
        <v>2410</v>
      </c>
      <c r="C5" s="175" t="s">
        <v>1015</v>
      </c>
      <c r="D5" s="319">
        <v>470000</v>
      </c>
    </row>
    <row r="6" spans="1:4">
      <c r="A6" s="308" t="s">
        <v>2411</v>
      </c>
      <c r="B6" s="318" t="s">
        <v>2412</v>
      </c>
      <c r="C6" s="175" t="s">
        <v>1015</v>
      </c>
      <c r="D6" s="319">
        <v>870000</v>
      </c>
    </row>
    <row r="7" spans="1:4">
      <c r="A7" s="308" t="s">
        <v>2413</v>
      </c>
      <c r="B7" s="318" t="s">
        <v>2414</v>
      </c>
      <c r="C7" s="175" t="s">
        <v>1015</v>
      </c>
      <c r="D7" s="319">
        <v>520000</v>
      </c>
    </row>
    <row r="8" spans="1:4">
      <c r="A8" s="308" t="s">
        <v>2415</v>
      </c>
      <c r="B8" s="318" t="s">
        <v>2416</v>
      </c>
      <c r="C8" s="175" t="s">
        <v>1015</v>
      </c>
      <c r="D8" s="319">
        <v>620000</v>
      </c>
    </row>
    <row r="9" spans="1:4">
      <c r="A9" s="308" t="s">
        <v>2417</v>
      </c>
      <c r="B9" s="318" t="s">
        <v>2418</v>
      </c>
      <c r="C9" s="175" t="s">
        <v>1015</v>
      </c>
      <c r="D9" s="319">
        <v>162675</v>
      </c>
    </row>
    <row r="10" spans="1:4">
      <c r="A10" s="308" t="s">
        <v>2419</v>
      </c>
      <c r="B10" s="318" t="s">
        <v>2420</v>
      </c>
      <c r="C10" s="175" t="s">
        <v>1015</v>
      </c>
      <c r="D10" s="319">
        <v>320000</v>
      </c>
    </row>
    <row r="11" spans="1:4">
      <c r="A11" s="308" t="s">
        <v>2421</v>
      </c>
      <c r="B11" s="318" t="s">
        <v>2422</v>
      </c>
      <c r="C11" s="175" t="s">
        <v>1015</v>
      </c>
      <c r="D11" s="319">
        <v>109899</v>
      </c>
    </row>
    <row r="12" spans="1:4">
      <c r="A12" s="308" t="s">
        <v>2423</v>
      </c>
      <c r="B12" s="318" t="s">
        <v>2424</v>
      </c>
      <c r="C12" s="175" t="s">
        <v>1015</v>
      </c>
      <c r="D12" s="319">
        <v>370000</v>
      </c>
    </row>
    <row r="13" spans="1:4">
      <c r="A13" s="308" t="s">
        <v>2425</v>
      </c>
      <c r="B13" s="318" t="s">
        <v>2426</v>
      </c>
      <c r="C13" s="175" t="s">
        <v>1015</v>
      </c>
      <c r="D13" s="319">
        <v>675000</v>
      </c>
    </row>
    <row r="14" spans="1:4">
      <c r="A14" s="308" t="s">
        <v>2427</v>
      </c>
      <c r="B14" s="318" t="s">
        <v>2428</v>
      </c>
      <c r="C14" s="175" t="s">
        <v>1015</v>
      </c>
      <c r="D14" s="319">
        <v>974375</v>
      </c>
    </row>
    <row r="15" spans="1:4">
      <c r="A15" s="308" t="s">
        <v>2429</v>
      </c>
      <c r="B15" s="318" t="s">
        <v>2430</v>
      </c>
      <c r="C15" s="175" t="s">
        <v>1015</v>
      </c>
      <c r="D15" s="319">
        <v>1067833.3</v>
      </c>
    </row>
    <row r="16" spans="1:4">
      <c r="A16" s="308" t="s">
        <v>2431</v>
      </c>
      <c r="B16" s="318" t="s">
        <v>2432</v>
      </c>
      <c r="C16" s="175" t="s">
        <v>1015</v>
      </c>
      <c r="D16" s="319">
        <v>800000</v>
      </c>
    </row>
    <row r="17" spans="1:4" ht="37.5">
      <c r="A17" s="308" t="s">
        <v>2433</v>
      </c>
      <c r="B17" s="318" t="s">
        <v>2434</v>
      </c>
      <c r="C17" s="175" t="s">
        <v>1015</v>
      </c>
      <c r="D17" s="319">
        <v>597295</v>
      </c>
    </row>
    <row r="18" spans="1:4">
      <c r="A18" s="308" t="s">
        <v>2435</v>
      </c>
      <c r="B18" s="318" t="s">
        <v>2436</v>
      </c>
      <c r="C18" s="175" t="s">
        <v>1015</v>
      </c>
      <c r="D18" s="319">
        <v>851666.6</v>
      </c>
    </row>
    <row r="19" spans="1:4">
      <c r="A19" s="308" t="s">
        <v>2437</v>
      </c>
      <c r="B19" s="318" t="s">
        <v>2438</v>
      </c>
      <c r="C19" s="175" t="s">
        <v>1015</v>
      </c>
      <c r="D19" s="319">
        <v>900000</v>
      </c>
    </row>
    <row r="20" spans="1:4">
      <c r="A20" s="308" t="s">
        <v>2439</v>
      </c>
      <c r="B20" s="318" t="s">
        <v>2440</v>
      </c>
      <c r="C20" s="175" t="s">
        <v>1015</v>
      </c>
      <c r="D20" s="319">
        <v>900000</v>
      </c>
    </row>
    <row r="21" spans="1:4">
      <c r="A21" s="308" t="s">
        <v>2441</v>
      </c>
      <c r="B21" s="318" t="s">
        <v>2442</v>
      </c>
      <c r="C21" s="175" t="s">
        <v>1015</v>
      </c>
      <c r="D21" s="319">
        <v>900000</v>
      </c>
    </row>
    <row r="22" spans="1:4">
      <c r="A22" s="308" t="s">
        <v>2443</v>
      </c>
      <c r="B22" s="318" t="s">
        <v>2444</v>
      </c>
      <c r="C22" s="175" t="s">
        <v>1015</v>
      </c>
      <c r="D22" s="319">
        <v>900000</v>
      </c>
    </row>
    <row r="23" spans="1:4">
      <c r="A23" s="308" t="s">
        <v>2445</v>
      </c>
      <c r="B23" s="318" t="s">
        <v>2446</v>
      </c>
      <c r="C23" s="175" t="s">
        <v>1015</v>
      </c>
      <c r="D23" s="319">
        <v>900000</v>
      </c>
    </row>
    <row r="24" spans="1:4">
      <c r="A24" s="308" t="s">
        <v>2447</v>
      </c>
      <c r="B24" s="318" t="s">
        <v>2448</v>
      </c>
      <c r="C24" s="175" t="s">
        <v>1015</v>
      </c>
      <c r="D24" s="319">
        <v>800000</v>
      </c>
    </row>
    <row r="25" spans="1:4">
      <c r="A25" s="308" t="s">
        <v>2449</v>
      </c>
      <c r="B25" s="318" t="s">
        <v>2450</v>
      </c>
      <c r="C25" s="175" t="s">
        <v>1015</v>
      </c>
      <c r="D25" s="319">
        <v>800000</v>
      </c>
    </row>
    <row r="26" spans="1:4">
      <c r="A26" s="308" t="s">
        <v>2451</v>
      </c>
      <c r="B26" s="318" t="s">
        <v>2452</v>
      </c>
      <c r="C26" s="175" t="s">
        <v>1015</v>
      </c>
      <c r="D26" s="319">
        <v>642279</v>
      </c>
    </row>
    <row r="27" spans="1:4" ht="18" customHeight="1">
      <c r="A27" s="321" t="s">
        <v>2453</v>
      </c>
      <c r="B27" s="318" t="s">
        <v>2454</v>
      </c>
      <c r="C27" s="175" t="s">
        <v>1015</v>
      </c>
      <c r="D27" s="319">
        <v>800000</v>
      </c>
    </row>
    <row r="28" spans="1:4">
      <c r="A28" s="308" t="s">
        <v>2455</v>
      </c>
      <c r="B28" s="318" t="s">
        <v>2456</v>
      </c>
      <c r="C28" s="175" t="s">
        <v>1015</v>
      </c>
      <c r="D28" s="319">
        <v>913000</v>
      </c>
    </row>
    <row r="29" spans="1:4">
      <c r="A29" s="308" t="s">
        <v>2457</v>
      </c>
      <c r="B29" s="318" t="s">
        <v>2458</v>
      </c>
      <c r="C29" s="175" t="s">
        <v>1015</v>
      </c>
      <c r="D29" s="319">
        <v>833500</v>
      </c>
    </row>
    <row r="30" spans="1:4">
      <c r="A30" s="308" t="s">
        <v>2459</v>
      </c>
      <c r="B30" s="318" t="s">
        <v>2460</v>
      </c>
      <c r="C30" s="175" t="s">
        <v>1015</v>
      </c>
      <c r="D30" s="319">
        <v>98633</v>
      </c>
    </row>
    <row r="31" spans="1:4" ht="37.5">
      <c r="A31" s="308" t="s">
        <v>2461</v>
      </c>
      <c r="B31" s="318" t="s">
        <v>2462</v>
      </c>
      <c r="C31" s="175" t="s">
        <v>871</v>
      </c>
      <c r="D31" s="319">
        <v>420000</v>
      </c>
    </row>
    <row r="32" spans="1:4">
      <c r="A32" s="308" t="s">
        <v>2463</v>
      </c>
      <c r="B32" s="318" t="s">
        <v>1023</v>
      </c>
      <c r="C32" s="175" t="s">
        <v>1015</v>
      </c>
      <c r="D32" s="319">
        <v>497200</v>
      </c>
    </row>
    <row r="33" spans="1:4">
      <c r="A33" s="308" t="s">
        <v>2464</v>
      </c>
      <c r="B33" s="318" t="s">
        <v>2465</v>
      </c>
      <c r="C33" s="175" t="s">
        <v>1015</v>
      </c>
      <c r="D33" s="319">
        <v>12000</v>
      </c>
    </row>
    <row r="34" spans="1:4" ht="37.5">
      <c r="A34" s="308" t="s">
        <v>2466</v>
      </c>
      <c r="B34" s="318" t="s">
        <v>2467</v>
      </c>
      <c r="C34" s="175" t="s">
        <v>1015</v>
      </c>
      <c r="D34" s="319">
        <v>652000</v>
      </c>
    </row>
    <row r="35" spans="1:4" ht="37.5">
      <c r="A35" s="308" t="s">
        <v>2468</v>
      </c>
      <c r="B35" s="318" t="s">
        <v>2469</v>
      </c>
      <c r="C35" s="175" t="s">
        <v>1015</v>
      </c>
      <c r="D35" s="319">
        <v>674500</v>
      </c>
    </row>
    <row r="36" spans="1:4" ht="37.5">
      <c r="A36" s="308" t="s">
        <v>2470</v>
      </c>
      <c r="B36" s="318" t="s">
        <v>2471</v>
      </c>
      <c r="C36" s="175" t="s">
        <v>1015</v>
      </c>
      <c r="D36" s="319">
        <v>674500</v>
      </c>
    </row>
    <row r="37" spans="1:4" ht="37.5">
      <c r="A37" s="308" t="s">
        <v>2472</v>
      </c>
      <c r="B37" s="318" t="s">
        <v>2473</v>
      </c>
      <c r="C37" s="175" t="s">
        <v>1015</v>
      </c>
      <c r="D37" s="319">
        <v>917500</v>
      </c>
    </row>
    <row r="38" spans="1:4" ht="37.5">
      <c r="A38" s="308" t="s">
        <v>2474</v>
      </c>
      <c r="B38" s="318" t="s">
        <v>2475</v>
      </c>
      <c r="C38" s="175" t="s">
        <v>1015</v>
      </c>
      <c r="D38" s="319">
        <v>917500</v>
      </c>
    </row>
    <row r="39" spans="1:4" ht="37.5">
      <c r="A39" s="308" t="s">
        <v>2476</v>
      </c>
      <c r="B39" s="318" t="s">
        <v>2477</v>
      </c>
      <c r="C39" s="175" t="s">
        <v>1015</v>
      </c>
      <c r="D39" s="319">
        <v>917500</v>
      </c>
    </row>
    <row r="40" spans="1:4" ht="37.5">
      <c r="A40" s="308" t="s">
        <v>2478</v>
      </c>
      <c r="B40" s="318" t="s">
        <v>2479</v>
      </c>
      <c r="C40" s="175" t="s">
        <v>1015</v>
      </c>
      <c r="D40" s="319">
        <v>185551</v>
      </c>
    </row>
    <row r="41" spans="1:4" ht="37.5">
      <c r="A41" s="308" t="s">
        <v>2480</v>
      </c>
      <c r="B41" s="318" t="s">
        <v>2481</v>
      </c>
      <c r="C41" s="175" t="s">
        <v>1015</v>
      </c>
      <c r="D41" s="319">
        <v>191498</v>
      </c>
    </row>
    <row r="42" spans="1:4" ht="37.5">
      <c r="A42" s="308" t="s">
        <v>2482</v>
      </c>
      <c r="B42" s="318" t="s">
        <v>2483</v>
      </c>
      <c r="C42" s="175" t="s">
        <v>1015</v>
      </c>
      <c r="D42" s="319">
        <v>209738</v>
      </c>
    </row>
    <row r="43" spans="1:4" ht="56.25">
      <c r="A43" s="308" t="s">
        <v>2484</v>
      </c>
      <c r="B43" s="318" t="s">
        <v>2485</v>
      </c>
      <c r="C43" s="175" t="s">
        <v>1015</v>
      </c>
      <c r="D43" s="319">
        <v>293877</v>
      </c>
    </row>
    <row r="44" spans="1:4" ht="56.25">
      <c r="A44" s="308" t="s">
        <v>2486</v>
      </c>
      <c r="B44" s="318" t="s">
        <v>2487</v>
      </c>
      <c r="C44" s="175" t="s">
        <v>1015</v>
      </c>
      <c r="D44" s="319">
        <v>309072</v>
      </c>
    </row>
    <row r="45" spans="1:4" ht="56.25">
      <c r="A45" s="308" t="s">
        <v>2488</v>
      </c>
      <c r="B45" s="318" t="s">
        <v>2489</v>
      </c>
      <c r="C45" s="175" t="s">
        <v>1015</v>
      </c>
      <c r="D45" s="319">
        <v>312131</v>
      </c>
    </row>
    <row r="46" spans="1:4" ht="37.5">
      <c r="A46" s="308" t="s">
        <v>2490</v>
      </c>
      <c r="B46" s="318" t="s">
        <v>2491</v>
      </c>
      <c r="C46" s="175" t="s">
        <v>1015</v>
      </c>
      <c r="D46" s="319">
        <v>492596</v>
      </c>
    </row>
    <row r="47" spans="1:4" ht="56.25">
      <c r="A47" s="308" t="s">
        <v>2492</v>
      </c>
      <c r="B47" s="318" t="s">
        <v>2493</v>
      </c>
      <c r="C47" s="175" t="s">
        <v>1015</v>
      </c>
      <c r="D47" s="319">
        <v>523250</v>
      </c>
    </row>
    <row r="48" spans="1:4" ht="37.5">
      <c r="A48" s="308" t="s">
        <v>2494</v>
      </c>
      <c r="B48" s="318" t="s">
        <v>2495</v>
      </c>
      <c r="C48" s="175" t="s">
        <v>1015</v>
      </c>
      <c r="D48" s="319">
        <v>537114</v>
      </c>
    </row>
    <row r="49" spans="1:4" ht="56.25">
      <c r="A49" s="308" t="s">
        <v>2496</v>
      </c>
      <c r="B49" s="318" t="s">
        <v>2497</v>
      </c>
      <c r="C49" s="175" t="s">
        <v>1015</v>
      </c>
      <c r="D49" s="319">
        <v>845677</v>
      </c>
    </row>
    <row r="50" spans="1:4" ht="56.25">
      <c r="A50" s="308" t="s">
        <v>2498</v>
      </c>
      <c r="B50" s="318" t="s">
        <v>2499</v>
      </c>
      <c r="C50" s="175" t="s">
        <v>1015</v>
      </c>
      <c r="D50" s="319">
        <v>1019008</v>
      </c>
    </row>
    <row r="51" spans="1:4" ht="56.25">
      <c r="A51" s="308" t="s">
        <v>2500</v>
      </c>
      <c r="B51" s="318" t="s">
        <v>2501</v>
      </c>
      <c r="C51" s="175" t="s">
        <v>1015</v>
      </c>
      <c r="D51" s="319">
        <v>1112815</v>
      </c>
    </row>
    <row r="52" spans="1:4" ht="56.25">
      <c r="A52" s="308" t="s">
        <v>2502</v>
      </c>
      <c r="B52" s="318" t="s">
        <v>2503</v>
      </c>
      <c r="C52" s="175" t="s">
        <v>1015</v>
      </c>
      <c r="D52" s="319">
        <v>1160540</v>
      </c>
    </row>
    <row r="53" spans="1:4" ht="56.25">
      <c r="A53" s="308" t="s">
        <v>2504</v>
      </c>
      <c r="B53" s="318" t="s">
        <v>2505</v>
      </c>
      <c r="C53" s="175" t="s">
        <v>1015</v>
      </c>
      <c r="D53" s="319">
        <v>356198</v>
      </c>
    </row>
    <row r="54" spans="1:4" ht="56.25">
      <c r="A54" s="308" t="s">
        <v>2506</v>
      </c>
      <c r="B54" s="318" t="s">
        <v>2507</v>
      </c>
      <c r="C54" s="175" t="s">
        <v>1015</v>
      </c>
      <c r="D54" s="319">
        <v>405589</v>
      </c>
    </row>
    <row r="55" spans="1:4" ht="56.25">
      <c r="A55" s="308" t="s">
        <v>2508</v>
      </c>
      <c r="B55" s="318" t="s">
        <v>2509</v>
      </c>
      <c r="C55" s="175" t="s">
        <v>1015</v>
      </c>
      <c r="D55" s="319">
        <v>404893</v>
      </c>
    </row>
    <row r="56" spans="1:4" ht="56.25">
      <c r="A56" s="308" t="s">
        <v>2510</v>
      </c>
      <c r="B56" s="318" t="s">
        <v>2511</v>
      </c>
      <c r="C56" s="175" t="s">
        <v>1015</v>
      </c>
      <c r="D56" s="319">
        <v>395129</v>
      </c>
    </row>
    <row r="57" spans="1:4" ht="56.25">
      <c r="A57" s="308" t="s">
        <v>2512</v>
      </c>
      <c r="B57" s="318" t="s">
        <v>2513</v>
      </c>
      <c r="C57" s="175" t="s">
        <v>1015</v>
      </c>
      <c r="D57" s="319">
        <v>649722</v>
      </c>
    </row>
    <row r="58" spans="1:4" ht="56.25">
      <c r="A58" s="308" t="s">
        <v>2514</v>
      </c>
      <c r="B58" s="318" t="s">
        <v>2515</v>
      </c>
      <c r="C58" s="175" t="s">
        <v>1015</v>
      </c>
      <c r="D58" s="319">
        <v>741867</v>
      </c>
    </row>
    <row r="59" spans="1:4" ht="56.25">
      <c r="A59" s="308" t="s">
        <v>2516</v>
      </c>
      <c r="B59" s="318" t="s">
        <v>2517</v>
      </c>
      <c r="C59" s="175" t="s">
        <v>1015</v>
      </c>
      <c r="D59" s="319">
        <v>763687</v>
      </c>
    </row>
    <row r="60" spans="1:4" ht="56.25">
      <c r="A60" s="308" t="s">
        <v>2518</v>
      </c>
      <c r="B60" s="318" t="s">
        <v>2519</v>
      </c>
      <c r="C60" s="175" t="s">
        <v>1015</v>
      </c>
      <c r="D60" s="319">
        <v>754722</v>
      </c>
    </row>
    <row r="61" spans="1:4">
      <c r="A61" s="308" t="s">
        <v>2520</v>
      </c>
      <c r="B61" s="318" t="s">
        <v>2521</v>
      </c>
      <c r="C61" s="175" t="s">
        <v>1015</v>
      </c>
      <c r="D61" s="319">
        <v>553673</v>
      </c>
    </row>
    <row r="62" spans="1:4">
      <c r="A62" s="308" t="s">
        <v>2522</v>
      </c>
      <c r="B62" s="318" t="s">
        <v>2523</v>
      </c>
      <c r="C62" s="175" t="s">
        <v>1015</v>
      </c>
      <c r="D62" s="319">
        <v>806079</v>
      </c>
    </row>
    <row r="63" spans="1:4">
      <c r="A63" s="308" t="s">
        <v>2524</v>
      </c>
      <c r="B63" s="318" t="s">
        <v>2525</v>
      </c>
      <c r="C63" s="175" t="s">
        <v>1015</v>
      </c>
      <c r="D63" s="319">
        <v>147160</v>
      </c>
    </row>
    <row r="64" spans="1:4" ht="37.5">
      <c r="A64" s="308" t="s">
        <v>2526</v>
      </c>
      <c r="B64" s="318" t="s">
        <v>2527</v>
      </c>
      <c r="C64" s="175" t="s">
        <v>1015</v>
      </c>
      <c r="D64" s="319">
        <v>1388900</v>
      </c>
    </row>
    <row r="65" spans="1:4" ht="37.5">
      <c r="A65" s="308" t="s">
        <v>2528</v>
      </c>
      <c r="B65" s="318" t="s">
        <v>2529</v>
      </c>
      <c r="C65" s="175" t="s">
        <v>2530</v>
      </c>
      <c r="D65" s="319">
        <v>554000</v>
      </c>
    </row>
    <row r="66" spans="1:4" ht="37.5">
      <c r="A66" s="308" t="s">
        <v>2531</v>
      </c>
      <c r="B66" s="318" t="s">
        <v>2532</v>
      </c>
      <c r="C66" s="175" t="s">
        <v>2530</v>
      </c>
      <c r="D66" s="319">
        <v>579000</v>
      </c>
    </row>
    <row r="67" spans="1:4" ht="37.5">
      <c r="A67" s="308" t="s">
        <v>2533</v>
      </c>
      <c r="B67" s="318" t="s">
        <v>2534</v>
      </c>
      <c r="C67" s="175" t="s">
        <v>2530</v>
      </c>
      <c r="D67" s="319">
        <v>604000</v>
      </c>
    </row>
    <row r="68" spans="1:4" ht="37.5">
      <c r="A68" s="308" t="s">
        <v>2535</v>
      </c>
      <c r="B68" s="318" t="s">
        <v>2536</v>
      </c>
      <c r="C68" s="175" t="s">
        <v>1015</v>
      </c>
      <c r="D68" s="319">
        <v>671108</v>
      </c>
    </row>
    <row r="69" spans="1:4" ht="37.5">
      <c r="A69" s="308" t="s">
        <v>2537</v>
      </c>
      <c r="B69" s="318" t="s">
        <v>2538</v>
      </c>
      <c r="C69" s="175" t="s">
        <v>1015</v>
      </c>
      <c r="D69" s="319">
        <v>720465</v>
      </c>
    </row>
    <row r="70" spans="1:4" ht="37.5">
      <c r="A70" s="308" t="s">
        <v>2539</v>
      </c>
      <c r="B70" s="318" t="s">
        <v>2540</v>
      </c>
      <c r="C70" s="175" t="s">
        <v>1015</v>
      </c>
      <c r="D70" s="319">
        <v>819059</v>
      </c>
    </row>
    <row r="71" spans="1:4" ht="37.5">
      <c r="A71" s="308" t="s">
        <v>2541</v>
      </c>
      <c r="B71" s="318" t="s">
        <v>2542</v>
      </c>
      <c r="C71" s="175" t="s">
        <v>1015</v>
      </c>
      <c r="D71" s="319">
        <v>636081</v>
      </c>
    </row>
    <row r="72" spans="1:4" ht="37.5">
      <c r="A72" s="308" t="s">
        <v>2543</v>
      </c>
      <c r="B72" s="318" t="s">
        <v>2544</v>
      </c>
      <c r="C72" s="175" t="s">
        <v>1015</v>
      </c>
      <c r="D72" s="319">
        <v>636045</v>
      </c>
    </row>
    <row r="73" spans="1:4">
      <c r="A73" s="308" t="s">
        <v>2545</v>
      </c>
      <c r="B73" s="318" t="s">
        <v>2546</v>
      </c>
      <c r="C73" s="175" t="s">
        <v>1015</v>
      </c>
      <c r="D73" s="320">
        <v>7000</v>
      </c>
    </row>
    <row r="74" spans="1:4">
      <c r="A74" s="308" t="s">
        <v>2547</v>
      </c>
      <c r="B74" s="318" t="s">
        <v>2548</v>
      </c>
      <c r="C74" s="175" t="s">
        <v>1015</v>
      </c>
      <c r="D74" s="319">
        <v>1030000</v>
      </c>
    </row>
    <row r="75" spans="1:4">
      <c r="A75" s="308" t="s">
        <v>2549</v>
      </c>
      <c r="B75" s="318" t="s">
        <v>2550</v>
      </c>
      <c r="C75" s="175" t="s">
        <v>1015</v>
      </c>
      <c r="D75" s="319">
        <v>695551</v>
      </c>
    </row>
    <row r="76" spans="1:4">
      <c r="A76" s="308" t="s">
        <v>2551</v>
      </c>
      <c r="B76" s="318" t="s">
        <v>2552</v>
      </c>
      <c r="C76" s="175" t="s">
        <v>1015</v>
      </c>
      <c r="D76" s="319">
        <v>1100000</v>
      </c>
    </row>
    <row r="77" spans="1:4">
      <c r="A77" s="308" t="s">
        <v>2553</v>
      </c>
      <c r="B77" s="318" t="s">
        <v>2554</v>
      </c>
      <c r="C77" s="175" t="s">
        <v>1015</v>
      </c>
      <c r="D77" s="319">
        <v>1100000</v>
      </c>
    </row>
    <row r="78" spans="1:4" ht="37.5">
      <c r="A78" s="308" t="s">
        <v>2555</v>
      </c>
      <c r="B78" s="318" t="s">
        <v>2556</v>
      </c>
      <c r="C78" s="175" t="s">
        <v>871</v>
      </c>
      <c r="D78" s="319">
        <v>1100000</v>
      </c>
    </row>
    <row r="79" spans="1:4">
      <c r="A79" s="308" t="s">
        <v>2557</v>
      </c>
      <c r="B79" s="318" t="s">
        <v>2558</v>
      </c>
      <c r="C79" s="175" t="s">
        <v>1015</v>
      </c>
      <c r="D79" s="319">
        <v>2421392</v>
      </c>
    </row>
    <row r="80" spans="1:4">
      <c r="A80" s="308" t="s">
        <v>2559</v>
      </c>
      <c r="B80" s="318" t="s">
        <v>2560</v>
      </c>
      <c r="C80" s="175" t="s">
        <v>1015</v>
      </c>
      <c r="D80" s="319">
        <v>1188000</v>
      </c>
    </row>
    <row r="81" spans="1:4" ht="37.5">
      <c r="A81" s="308" t="s">
        <v>2561</v>
      </c>
      <c r="B81" s="318" t="s">
        <v>2562</v>
      </c>
      <c r="C81" s="175" t="s">
        <v>79</v>
      </c>
      <c r="D81" s="319">
        <v>1300000</v>
      </c>
    </row>
    <row r="82" spans="1:4">
      <c r="A82" s="308" t="s">
        <v>2563</v>
      </c>
      <c r="B82" s="318" t="s">
        <v>2564</v>
      </c>
      <c r="C82" s="175" t="s">
        <v>1015</v>
      </c>
      <c r="D82" s="319">
        <v>2053309</v>
      </c>
    </row>
    <row r="83" spans="1:4">
      <c r="A83" s="308" t="s">
        <v>2565</v>
      </c>
      <c r="B83" s="318" t="s">
        <v>2566</v>
      </c>
      <c r="C83" s="175" t="s">
        <v>79</v>
      </c>
      <c r="D83" s="319">
        <v>1100000</v>
      </c>
    </row>
    <row r="84" spans="1:4">
      <c r="A84" s="308" t="s">
        <v>2567</v>
      </c>
      <c r="B84" s="318" t="s">
        <v>2568</v>
      </c>
      <c r="C84" s="175" t="s">
        <v>1015</v>
      </c>
      <c r="D84" s="319">
        <v>3334940</v>
      </c>
    </row>
    <row r="85" spans="1:4">
      <c r="A85" s="308" t="s">
        <v>2569</v>
      </c>
      <c r="B85" s="318" t="s">
        <v>2570</v>
      </c>
      <c r="C85" s="175" t="s">
        <v>79</v>
      </c>
      <c r="D85" s="319">
        <v>552508</v>
      </c>
    </row>
    <row r="86" spans="1:4">
      <c r="A86" s="308" t="s">
        <v>2571</v>
      </c>
      <c r="B86" s="318" t="s">
        <v>2572</v>
      </c>
      <c r="C86" s="175" t="s">
        <v>1015</v>
      </c>
      <c r="D86" s="319">
        <v>37800000</v>
      </c>
    </row>
    <row r="87" spans="1:4">
      <c r="A87" s="308" t="s">
        <v>2573</v>
      </c>
      <c r="B87" s="318" t="s">
        <v>2574</v>
      </c>
      <c r="C87" s="175" t="s">
        <v>79</v>
      </c>
      <c r="D87" s="319">
        <v>2500000</v>
      </c>
    </row>
    <row r="88" spans="1:4">
      <c r="A88" s="308" t="s">
        <v>2575</v>
      </c>
      <c r="B88" s="318" t="s">
        <v>2576</v>
      </c>
      <c r="C88" s="175" t="s">
        <v>1015</v>
      </c>
      <c r="D88" s="319">
        <v>3776208</v>
      </c>
    </row>
    <row r="89" spans="1:4">
      <c r="A89" s="308" t="s">
        <v>2577</v>
      </c>
      <c r="B89" s="318" t="s">
        <v>2578</v>
      </c>
      <c r="C89" s="175" t="s">
        <v>1015</v>
      </c>
      <c r="D89" s="319">
        <v>5363080</v>
      </c>
    </row>
    <row r="90" spans="1:4">
      <c r="A90" s="308" t="s">
        <v>2579</v>
      </c>
      <c r="B90" s="318" t="s">
        <v>2580</v>
      </c>
      <c r="C90" s="175" t="s">
        <v>1015</v>
      </c>
      <c r="D90" s="319">
        <v>39900000</v>
      </c>
    </row>
    <row r="91" spans="1:4">
      <c r="A91" s="308" t="s">
        <v>2581</v>
      </c>
      <c r="B91" s="318" t="s">
        <v>2582</v>
      </c>
      <c r="C91" s="175" t="s">
        <v>1015</v>
      </c>
      <c r="D91" s="319">
        <v>38850000</v>
      </c>
    </row>
    <row r="92" spans="1:4">
      <c r="A92" s="308" t="s">
        <v>2583</v>
      </c>
      <c r="B92" s="318" t="s">
        <v>2584</v>
      </c>
      <c r="C92" s="175" t="s">
        <v>1015</v>
      </c>
      <c r="D92" s="319">
        <v>32550000</v>
      </c>
    </row>
    <row r="93" spans="1:4">
      <c r="A93" s="308" t="s">
        <v>2585</v>
      </c>
      <c r="B93" s="318" t="s">
        <v>2586</v>
      </c>
      <c r="C93" s="175" t="s">
        <v>1015</v>
      </c>
      <c r="D93" s="319">
        <v>45500000</v>
      </c>
    </row>
    <row r="94" spans="1:4">
      <c r="A94" s="308" t="s">
        <v>2587</v>
      </c>
      <c r="B94" s="318" t="s">
        <v>2588</v>
      </c>
      <c r="C94" s="175" t="s">
        <v>1015</v>
      </c>
      <c r="D94" s="319">
        <v>49000000</v>
      </c>
    </row>
    <row r="95" spans="1:4">
      <c r="A95" s="308" t="s">
        <v>2589</v>
      </c>
      <c r="B95" s="318" t="s">
        <v>2590</v>
      </c>
      <c r="C95" s="175" t="s">
        <v>1015</v>
      </c>
      <c r="D95" s="319">
        <v>53500000</v>
      </c>
    </row>
    <row r="96" spans="1:4">
      <c r="A96" s="308" t="s">
        <v>2591</v>
      </c>
      <c r="B96" s="318" t="s">
        <v>2592</v>
      </c>
      <c r="C96" s="175" t="s">
        <v>1015</v>
      </c>
      <c r="D96" s="319">
        <v>34650000</v>
      </c>
    </row>
    <row r="97" spans="1:4">
      <c r="A97" s="308" t="s">
        <v>2593</v>
      </c>
      <c r="B97" s="318" t="s">
        <v>2594</v>
      </c>
      <c r="C97" s="175" t="s">
        <v>1015</v>
      </c>
      <c r="D97" s="319">
        <v>44100000</v>
      </c>
    </row>
    <row r="98" spans="1:4">
      <c r="A98" s="308" t="s">
        <v>2595</v>
      </c>
      <c r="B98" s="318" t="s">
        <v>2596</v>
      </c>
      <c r="C98" s="175" t="s">
        <v>1015</v>
      </c>
      <c r="D98" s="319">
        <v>29500000</v>
      </c>
    </row>
    <row r="99" spans="1:4">
      <c r="A99" s="308" t="s">
        <v>2597</v>
      </c>
      <c r="B99" s="318" t="s">
        <v>2598</v>
      </c>
      <c r="C99" s="175" t="s">
        <v>1015</v>
      </c>
      <c r="D99" s="319">
        <v>49000000</v>
      </c>
    </row>
    <row r="100" spans="1:4">
      <c r="A100" s="308" t="s">
        <v>2599</v>
      </c>
      <c r="B100" s="318" t="s">
        <v>2600</v>
      </c>
      <c r="C100" s="175" t="s">
        <v>1015</v>
      </c>
      <c r="D100" s="319">
        <v>44500000</v>
      </c>
    </row>
    <row r="101" spans="1:4">
      <c r="A101" s="308" t="s">
        <v>2601</v>
      </c>
      <c r="B101" s="318" t="s">
        <v>2602</v>
      </c>
      <c r="C101" s="175" t="s">
        <v>871</v>
      </c>
      <c r="D101" s="319">
        <v>1100000</v>
      </c>
    </row>
    <row r="102" spans="1:4">
      <c r="A102" s="308" t="s">
        <v>2603</v>
      </c>
      <c r="B102" s="318" t="s">
        <v>2604</v>
      </c>
      <c r="C102" s="175" t="s">
        <v>871</v>
      </c>
      <c r="D102" s="319">
        <v>1100000</v>
      </c>
    </row>
    <row r="103" spans="1:4">
      <c r="A103" s="308" t="s">
        <v>2605</v>
      </c>
      <c r="B103" s="318" t="s">
        <v>2606</v>
      </c>
      <c r="C103" s="175" t="s">
        <v>79</v>
      </c>
      <c r="D103" s="319">
        <v>2660000</v>
      </c>
    </row>
    <row r="104" spans="1:4">
      <c r="A104" s="308" t="s">
        <v>2607</v>
      </c>
      <c r="B104" s="318" t="s">
        <v>2608</v>
      </c>
      <c r="C104" s="175" t="s">
        <v>79</v>
      </c>
      <c r="D104" s="319">
        <v>2305000</v>
      </c>
    </row>
    <row r="105" spans="1:4">
      <c r="A105" s="308" t="s">
        <v>2609</v>
      </c>
      <c r="B105" s="318" t="s">
        <v>2610</v>
      </c>
      <c r="C105" s="175" t="s">
        <v>79</v>
      </c>
      <c r="D105" s="319">
        <v>1460000</v>
      </c>
    </row>
    <row r="106" spans="1:4">
      <c r="A106" s="308" t="s">
        <v>2611</v>
      </c>
      <c r="B106" s="318" t="s">
        <v>2612</v>
      </c>
      <c r="C106" s="175" t="s">
        <v>79</v>
      </c>
      <c r="D106" s="319">
        <v>1500000</v>
      </c>
    </row>
    <row r="107" spans="1:4">
      <c r="A107" s="308" t="s">
        <v>2613</v>
      </c>
      <c r="B107" s="318" t="s">
        <v>2614</v>
      </c>
      <c r="C107" s="175" t="s">
        <v>79</v>
      </c>
      <c r="D107" s="319">
        <v>1300000</v>
      </c>
    </row>
    <row r="108" spans="1:4">
      <c r="A108" s="308" t="s">
        <v>2615</v>
      </c>
      <c r="B108" s="318" t="s">
        <v>2616</v>
      </c>
      <c r="C108" s="175" t="s">
        <v>79</v>
      </c>
      <c r="D108" s="319">
        <v>1450000</v>
      </c>
    </row>
    <row r="109" spans="1:4">
      <c r="A109" s="308" t="s">
        <v>2617</v>
      </c>
      <c r="B109" s="318" t="s">
        <v>2618</v>
      </c>
      <c r="C109" s="175" t="s">
        <v>79</v>
      </c>
      <c r="D109" s="319">
        <v>1520000</v>
      </c>
    </row>
    <row r="110" spans="1:4">
      <c r="A110" s="308" t="s">
        <v>2619</v>
      </c>
      <c r="B110" s="318" t="s">
        <v>2620</v>
      </c>
      <c r="C110" s="175" t="s">
        <v>79</v>
      </c>
      <c r="D110" s="319">
        <v>1570000</v>
      </c>
    </row>
    <row r="111" spans="1:4">
      <c r="A111" s="308" t="s">
        <v>2621</v>
      </c>
      <c r="B111" s="318" t="s">
        <v>2622</v>
      </c>
      <c r="C111" s="175" t="s">
        <v>79</v>
      </c>
      <c r="D111" s="319">
        <v>2540000</v>
      </c>
    </row>
    <row r="112" spans="1:4">
      <c r="A112" s="308" t="s">
        <v>2623</v>
      </c>
      <c r="B112" s="318" t="s">
        <v>2624</v>
      </c>
      <c r="C112" s="175" t="s">
        <v>79</v>
      </c>
      <c r="D112" s="319">
        <v>1192000</v>
      </c>
    </row>
    <row r="113" spans="1:4">
      <c r="A113" s="308" t="s">
        <v>2625</v>
      </c>
      <c r="B113" s="318" t="s">
        <v>2626</v>
      </c>
      <c r="C113" s="175" t="s">
        <v>79</v>
      </c>
      <c r="D113" s="319">
        <v>1740000</v>
      </c>
    </row>
    <row r="114" spans="1:4">
      <c r="A114" s="308" t="s">
        <v>2627</v>
      </c>
      <c r="B114" s="318" t="s">
        <v>2628</v>
      </c>
      <c r="C114" s="175" t="s">
        <v>79</v>
      </c>
      <c r="D114" s="319">
        <v>3060000</v>
      </c>
    </row>
    <row r="115" spans="1:4">
      <c r="A115" s="308" t="s">
        <v>2629</v>
      </c>
      <c r="B115" s="318" t="s">
        <v>2630</v>
      </c>
      <c r="C115" s="175" t="s">
        <v>79</v>
      </c>
      <c r="D115" s="319">
        <v>2100000</v>
      </c>
    </row>
    <row r="116" spans="1:4">
      <c r="A116" s="308" t="s">
        <v>2631</v>
      </c>
      <c r="B116" s="318" t="s">
        <v>2632</v>
      </c>
      <c r="C116" s="175" t="s">
        <v>79</v>
      </c>
      <c r="D116" s="319">
        <v>2740000</v>
      </c>
    </row>
    <row r="117" spans="1:4">
      <c r="A117" s="308" t="s">
        <v>2633</v>
      </c>
      <c r="B117" s="318" t="s">
        <v>2634</v>
      </c>
      <c r="C117" s="175" t="s">
        <v>79</v>
      </c>
      <c r="D117" s="319">
        <v>2000000</v>
      </c>
    </row>
    <row r="118" spans="1:4">
      <c r="A118" s="308" t="s">
        <v>2635</v>
      </c>
      <c r="B118" s="318" t="s">
        <v>2636</v>
      </c>
      <c r="C118" s="175" t="s">
        <v>79</v>
      </c>
      <c r="D118" s="319">
        <v>3200000</v>
      </c>
    </row>
    <row r="119" spans="1:4">
      <c r="A119" s="308" t="s">
        <v>2637</v>
      </c>
      <c r="B119" s="318" t="s">
        <v>2638</v>
      </c>
      <c r="C119" s="175" t="s">
        <v>79</v>
      </c>
      <c r="D119" s="319">
        <v>3225000</v>
      </c>
    </row>
    <row r="120" spans="1:4">
      <c r="A120" s="308" t="s">
        <v>2639</v>
      </c>
      <c r="B120" s="318" t="s">
        <v>2640</v>
      </c>
      <c r="C120" s="175" t="s">
        <v>79</v>
      </c>
      <c r="D120" s="319">
        <v>1450000</v>
      </c>
    </row>
    <row r="121" spans="1:4">
      <c r="A121" s="308" t="s">
        <v>2641</v>
      </c>
      <c r="B121" s="318" t="s">
        <v>2642</v>
      </c>
      <c r="C121" s="175" t="s">
        <v>79</v>
      </c>
      <c r="D121" s="319">
        <v>1740000</v>
      </c>
    </row>
    <row r="122" spans="1:4">
      <c r="A122" s="308" t="s">
        <v>2643</v>
      </c>
      <c r="B122" s="318" t="s">
        <v>2644</v>
      </c>
      <c r="C122" s="175" t="s">
        <v>79</v>
      </c>
      <c r="D122" s="319">
        <v>2520000</v>
      </c>
    </row>
    <row r="123" spans="1:4">
      <c r="A123" s="308" t="s">
        <v>2645</v>
      </c>
      <c r="B123" s="318" t="s">
        <v>2646</v>
      </c>
      <c r="C123" s="175" t="s">
        <v>79</v>
      </c>
      <c r="D123" s="319">
        <v>1450000</v>
      </c>
    </row>
    <row r="124" spans="1:4">
      <c r="A124" s="308" t="s">
        <v>2647</v>
      </c>
      <c r="B124" s="318" t="s">
        <v>2648</v>
      </c>
      <c r="C124" s="175" t="s">
        <v>79</v>
      </c>
      <c r="D124" s="319">
        <v>1390000</v>
      </c>
    </row>
    <row r="125" spans="1:4">
      <c r="A125" s="308" t="s">
        <v>2649</v>
      </c>
      <c r="B125" s="318" t="s">
        <v>2650</v>
      </c>
      <c r="C125" s="175" t="s">
        <v>79</v>
      </c>
      <c r="D125" s="319">
        <v>1450000</v>
      </c>
    </row>
    <row r="126" spans="1:4">
      <c r="A126" s="308" t="s">
        <v>2651</v>
      </c>
      <c r="B126" s="318" t="s">
        <v>2652</v>
      </c>
      <c r="C126" s="175" t="s">
        <v>79</v>
      </c>
      <c r="D126" s="319">
        <v>5500000</v>
      </c>
    </row>
    <row r="127" spans="1:4">
      <c r="A127" s="308" t="s">
        <v>2653</v>
      </c>
      <c r="B127" s="318" t="s">
        <v>2654</v>
      </c>
      <c r="C127" s="175" t="s">
        <v>79</v>
      </c>
      <c r="D127" s="319">
        <v>3700000</v>
      </c>
    </row>
    <row r="128" spans="1:4">
      <c r="A128" s="308" t="s">
        <v>2655</v>
      </c>
      <c r="B128" s="318" t="s">
        <v>2656</v>
      </c>
      <c r="C128" s="175" t="s">
        <v>79</v>
      </c>
      <c r="D128" s="319">
        <v>3200000</v>
      </c>
    </row>
    <row r="129" spans="1:4">
      <c r="A129" s="308" t="s">
        <v>2657</v>
      </c>
      <c r="B129" s="318" t="s">
        <v>2658</v>
      </c>
      <c r="C129" s="175" t="s">
        <v>871</v>
      </c>
      <c r="D129" s="319">
        <v>1090000</v>
      </c>
    </row>
    <row r="130" spans="1:4">
      <c r="A130" s="308" t="s">
        <v>2659</v>
      </c>
      <c r="B130" s="318" t="s">
        <v>2660</v>
      </c>
      <c r="C130" s="175" t="s">
        <v>871</v>
      </c>
      <c r="D130" s="319">
        <v>400000</v>
      </c>
    </row>
    <row r="131" spans="1:4">
      <c r="A131" s="308" t="s">
        <v>2661</v>
      </c>
      <c r="B131" s="318" t="s">
        <v>2662</v>
      </c>
      <c r="C131" s="175" t="s">
        <v>871</v>
      </c>
      <c r="D131" s="319">
        <v>1800000</v>
      </c>
    </row>
    <row r="132" spans="1:4">
      <c r="A132" s="308" t="s">
        <v>2663</v>
      </c>
      <c r="B132" s="318" t="s">
        <v>2664</v>
      </c>
      <c r="C132" s="175" t="s">
        <v>871</v>
      </c>
      <c r="D132" s="319">
        <v>1800000</v>
      </c>
    </row>
    <row r="133" spans="1:4">
      <c r="A133" s="308" t="s">
        <v>2665</v>
      </c>
      <c r="B133" s="318" t="s">
        <v>2666</v>
      </c>
      <c r="C133" s="175" t="s">
        <v>1005</v>
      </c>
      <c r="D133" s="319">
        <v>2025000</v>
      </c>
    </row>
    <row r="134" spans="1:4">
      <c r="A134" s="308" t="s">
        <v>2667</v>
      </c>
      <c r="B134" s="318" t="s">
        <v>2668</v>
      </c>
      <c r="C134" s="175" t="s">
        <v>1005</v>
      </c>
      <c r="D134" s="319">
        <v>4335000</v>
      </c>
    </row>
    <row r="135" spans="1:4">
      <c r="A135" s="308" t="s">
        <v>2669</v>
      </c>
      <c r="B135" s="318" t="s">
        <v>2670</v>
      </c>
      <c r="C135" s="175" t="s">
        <v>1005</v>
      </c>
      <c r="D135" s="319">
        <v>3733333.3</v>
      </c>
    </row>
    <row r="136" spans="1:4">
      <c r="A136" s="308" t="s">
        <v>2671</v>
      </c>
      <c r="B136" s="318" t="s">
        <v>2672</v>
      </c>
      <c r="C136" s="175" t="s">
        <v>1005</v>
      </c>
      <c r="D136" s="319">
        <v>2788000</v>
      </c>
    </row>
    <row r="137" spans="1:4">
      <c r="A137" s="308" t="s">
        <v>2673</v>
      </c>
      <c r="B137" s="318" t="s">
        <v>2674</v>
      </c>
      <c r="C137" s="175" t="s">
        <v>1005</v>
      </c>
      <c r="D137" s="319">
        <v>2718000</v>
      </c>
    </row>
    <row r="138" spans="1:4">
      <c r="A138" s="308" t="s">
        <v>2675</v>
      </c>
      <c r="B138" s="318" t="s">
        <v>2676</v>
      </c>
      <c r="C138" s="175" t="s">
        <v>1005</v>
      </c>
      <c r="D138" s="319">
        <v>1730000</v>
      </c>
    </row>
    <row r="139" spans="1:4" ht="37.5">
      <c r="A139" s="308" t="s">
        <v>2677</v>
      </c>
      <c r="B139" s="318" t="s">
        <v>2678</v>
      </c>
      <c r="C139" s="175" t="s">
        <v>1005</v>
      </c>
      <c r="D139" s="319">
        <v>2566666.6</v>
      </c>
    </row>
    <row r="140" spans="1:4" ht="37.5">
      <c r="A140" s="308" t="s">
        <v>2679</v>
      </c>
      <c r="B140" s="318" t="s">
        <v>2680</v>
      </c>
      <c r="C140" s="175" t="s">
        <v>1005</v>
      </c>
      <c r="D140" s="319">
        <v>1440000</v>
      </c>
    </row>
    <row r="141" spans="1:4">
      <c r="A141" s="308" t="s">
        <v>2681</v>
      </c>
      <c r="B141" s="318" t="s">
        <v>2682</v>
      </c>
      <c r="C141" s="175" t="s">
        <v>1005</v>
      </c>
      <c r="D141" s="319">
        <v>1440000</v>
      </c>
    </row>
    <row r="142" spans="1:4" ht="37.5">
      <c r="A142" s="308" t="s">
        <v>2683</v>
      </c>
      <c r="B142" s="318" t="s">
        <v>2684</v>
      </c>
      <c r="C142" s="175" t="s">
        <v>1005</v>
      </c>
      <c r="D142" s="319">
        <v>1770000</v>
      </c>
    </row>
    <row r="143" spans="1:4">
      <c r="A143" s="308" t="s">
        <v>2685</v>
      </c>
      <c r="B143" s="318" t="s">
        <v>2686</v>
      </c>
      <c r="C143" s="175" t="s">
        <v>1005</v>
      </c>
      <c r="D143" s="319">
        <v>2850000</v>
      </c>
    </row>
    <row r="144" spans="1:4" ht="37.5">
      <c r="A144" s="308" t="s">
        <v>2687</v>
      </c>
      <c r="B144" s="318" t="s">
        <v>2688</v>
      </c>
      <c r="C144" s="175" t="s">
        <v>1005</v>
      </c>
      <c r="D144" s="319">
        <v>2085000</v>
      </c>
    </row>
    <row r="145" spans="1:4" ht="37.5">
      <c r="A145" s="308" t="s">
        <v>2689</v>
      </c>
      <c r="B145" s="318" t="s">
        <v>2690</v>
      </c>
      <c r="C145" s="175" t="s">
        <v>1005</v>
      </c>
      <c r="D145" s="319">
        <v>1755000</v>
      </c>
    </row>
    <row r="146" spans="1:4">
      <c r="A146" s="308" t="s">
        <v>2691</v>
      </c>
      <c r="B146" s="318" t="s">
        <v>2692</v>
      </c>
      <c r="C146" s="175" t="s">
        <v>1005</v>
      </c>
      <c r="D146" s="319">
        <v>1800000</v>
      </c>
    </row>
    <row r="147" spans="1:4" ht="37.5">
      <c r="A147" s="308" t="s">
        <v>2693</v>
      </c>
      <c r="B147" s="318" t="s">
        <v>2694</v>
      </c>
      <c r="C147" s="175" t="s">
        <v>1005</v>
      </c>
      <c r="D147" s="319">
        <v>1700000</v>
      </c>
    </row>
    <row r="148" spans="1:4">
      <c r="A148" s="308" t="s">
        <v>2695</v>
      </c>
      <c r="B148" s="318" t="s">
        <v>2696</v>
      </c>
      <c r="C148" s="175" t="s">
        <v>1005</v>
      </c>
      <c r="D148" s="319">
        <v>2540000</v>
      </c>
    </row>
    <row r="149" spans="1:4">
      <c r="A149" s="308" t="s">
        <v>2697</v>
      </c>
      <c r="B149" s="318" t="s">
        <v>2698</v>
      </c>
      <c r="C149" s="175" t="s">
        <v>1005</v>
      </c>
      <c r="D149" s="319">
        <v>2500000</v>
      </c>
    </row>
    <row r="150" spans="1:4">
      <c r="A150" s="308" t="s">
        <v>2699</v>
      </c>
      <c r="B150" s="318" t="s">
        <v>2700</v>
      </c>
      <c r="C150" s="175" t="s">
        <v>1005</v>
      </c>
      <c r="D150" s="319">
        <v>1500000</v>
      </c>
    </row>
    <row r="151" spans="1:4">
      <c r="A151" s="308" t="s">
        <v>2701</v>
      </c>
      <c r="B151" s="318" t="s">
        <v>2702</v>
      </c>
      <c r="C151" s="175" t="s">
        <v>1005</v>
      </c>
      <c r="D151" s="319">
        <v>1500000</v>
      </c>
    </row>
    <row r="152" spans="1:4">
      <c r="A152" s="308" t="s">
        <v>2703</v>
      </c>
      <c r="B152" s="318" t="s">
        <v>2704</v>
      </c>
      <c r="C152" s="175" t="s">
        <v>1005</v>
      </c>
      <c r="D152" s="319">
        <v>1500000</v>
      </c>
    </row>
    <row r="153" spans="1:4">
      <c r="A153" s="308" t="s">
        <v>2705</v>
      </c>
      <c r="B153" s="318" t="s">
        <v>2706</v>
      </c>
      <c r="C153" s="175" t="s">
        <v>1005</v>
      </c>
      <c r="D153" s="319">
        <v>1900000</v>
      </c>
    </row>
    <row r="154" spans="1:4">
      <c r="A154" s="308" t="s">
        <v>2707</v>
      </c>
      <c r="B154" s="318" t="s">
        <v>2708</v>
      </c>
      <c r="C154" s="175" t="s">
        <v>1005</v>
      </c>
      <c r="D154" s="319">
        <v>6500000</v>
      </c>
    </row>
    <row r="155" spans="1:4" ht="37.5">
      <c r="A155" s="308" t="s">
        <v>2709</v>
      </c>
      <c r="B155" s="318" t="s">
        <v>2710</v>
      </c>
      <c r="C155" s="175" t="s">
        <v>1005</v>
      </c>
      <c r="D155" s="319">
        <v>5500000</v>
      </c>
    </row>
    <row r="156" spans="1:4" ht="37.5">
      <c r="A156" s="308" t="s">
        <v>2711</v>
      </c>
      <c r="B156" s="318" t="s">
        <v>2712</v>
      </c>
      <c r="C156" s="175" t="s">
        <v>1005</v>
      </c>
      <c r="D156" s="319">
        <v>2600000</v>
      </c>
    </row>
    <row r="157" spans="1:4">
      <c r="A157" s="308" t="s">
        <v>2713</v>
      </c>
      <c r="B157" s="318" t="s">
        <v>2714</v>
      </c>
      <c r="C157" s="175" t="s">
        <v>1005</v>
      </c>
      <c r="D157" s="319">
        <v>3800000</v>
      </c>
    </row>
    <row r="158" spans="1:4" ht="37.5">
      <c r="A158" s="308" t="s">
        <v>2715</v>
      </c>
      <c r="B158" s="318" t="s">
        <v>2716</v>
      </c>
      <c r="C158" s="175" t="s">
        <v>1005</v>
      </c>
      <c r="D158" s="319">
        <v>3000000</v>
      </c>
    </row>
    <row r="159" spans="1:4" ht="75">
      <c r="A159" s="308" t="s">
        <v>2717</v>
      </c>
      <c r="B159" s="318" t="s">
        <v>2718</v>
      </c>
      <c r="C159" s="175" t="s">
        <v>1005</v>
      </c>
      <c r="D159" s="319">
        <v>2500000</v>
      </c>
    </row>
    <row r="160" spans="1:4">
      <c r="A160" s="308" t="s">
        <v>2719</v>
      </c>
      <c r="B160" s="318" t="s">
        <v>2720</v>
      </c>
      <c r="C160" s="175" t="s">
        <v>1005</v>
      </c>
      <c r="D160" s="319">
        <v>1852500</v>
      </c>
    </row>
    <row r="161" spans="1:4">
      <c r="A161" s="308" t="s">
        <v>2721</v>
      </c>
      <c r="B161" s="318" t="s">
        <v>2722</v>
      </c>
      <c r="C161" s="175" t="s">
        <v>1005</v>
      </c>
      <c r="D161" s="319">
        <v>1700000</v>
      </c>
    </row>
    <row r="162" spans="1:4">
      <c r="A162" s="308" t="s">
        <v>2723</v>
      </c>
      <c r="B162" s="318" t="s">
        <v>2724</v>
      </c>
      <c r="C162" s="175" t="s">
        <v>1005</v>
      </c>
      <c r="D162" s="319">
        <v>1400000</v>
      </c>
    </row>
    <row r="163" spans="1:4">
      <c r="A163" s="308" t="s">
        <v>2725</v>
      </c>
      <c r="B163" s="318" t="s">
        <v>2726</v>
      </c>
      <c r="C163" s="175" t="s">
        <v>1005</v>
      </c>
      <c r="D163" s="319">
        <v>1700000</v>
      </c>
    </row>
    <row r="164" spans="1:4">
      <c r="A164" s="308" t="s">
        <v>2727</v>
      </c>
      <c r="B164" s="318" t="s">
        <v>2728</v>
      </c>
      <c r="C164" s="175" t="s">
        <v>1005</v>
      </c>
      <c r="D164" s="319">
        <v>1700000</v>
      </c>
    </row>
    <row r="165" spans="1:4">
      <c r="A165" s="308" t="s">
        <v>2729</v>
      </c>
      <c r="B165" s="318" t="s">
        <v>2730</v>
      </c>
      <c r="C165" s="175" t="s">
        <v>1005</v>
      </c>
      <c r="D165" s="319">
        <v>1650000</v>
      </c>
    </row>
    <row r="166" spans="1:4">
      <c r="A166" s="308" t="s">
        <v>2731</v>
      </c>
      <c r="B166" s="318" t="s">
        <v>2732</v>
      </c>
      <c r="C166" s="175" t="s">
        <v>1005</v>
      </c>
      <c r="D166" s="319">
        <v>1600000</v>
      </c>
    </row>
    <row r="167" spans="1:4">
      <c r="A167" s="308" t="s">
        <v>2733</v>
      </c>
      <c r="B167" s="318" t="s">
        <v>2734</v>
      </c>
      <c r="C167" s="175" t="s">
        <v>1005</v>
      </c>
      <c r="D167" s="319">
        <v>1350000</v>
      </c>
    </row>
    <row r="168" spans="1:4">
      <c r="A168" s="308" t="s">
        <v>2735</v>
      </c>
      <c r="B168" s="318" t="s">
        <v>2736</v>
      </c>
      <c r="C168" s="175" t="s">
        <v>1005</v>
      </c>
      <c r="D168" s="319">
        <v>1350000</v>
      </c>
    </row>
    <row r="169" spans="1:4">
      <c r="A169" s="308" t="s">
        <v>2737</v>
      </c>
      <c r="B169" s="318" t="s">
        <v>2738</v>
      </c>
      <c r="C169" s="175" t="s">
        <v>1005</v>
      </c>
      <c r="D169" s="319">
        <v>1100000</v>
      </c>
    </row>
    <row r="170" spans="1:4">
      <c r="A170" s="308" t="s">
        <v>2739</v>
      </c>
      <c r="B170" s="318" t="s">
        <v>2740</v>
      </c>
      <c r="C170" s="175" t="s">
        <v>1005</v>
      </c>
      <c r="D170" s="319">
        <v>2000000</v>
      </c>
    </row>
    <row r="171" spans="1:4" ht="37.5">
      <c r="A171" s="308" t="s">
        <v>2741</v>
      </c>
      <c r="B171" s="318" t="s">
        <v>2742</v>
      </c>
      <c r="C171" s="175" t="s">
        <v>1005</v>
      </c>
      <c r="D171" s="319">
        <v>1800000</v>
      </c>
    </row>
    <row r="172" spans="1:4" ht="37.5">
      <c r="A172" s="308" t="s">
        <v>2743</v>
      </c>
      <c r="B172" s="318" t="s">
        <v>2744</v>
      </c>
      <c r="C172" s="175" t="s">
        <v>1005</v>
      </c>
      <c r="D172" s="319">
        <v>2200000</v>
      </c>
    </row>
    <row r="173" spans="1:4">
      <c r="A173" s="308" t="s">
        <v>2745</v>
      </c>
      <c r="B173" s="318" t="s">
        <v>2746</v>
      </c>
      <c r="C173" s="175" t="s">
        <v>1005</v>
      </c>
      <c r="D173" s="319">
        <v>2500000</v>
      </c>
    </row>
    <row r="174" spans="1:4">
      <c r="A174" s="308" t="s">
        <v>2747</v>
      </c>
      <c r="B174" s="318" t="s">
        <v>2748</v>
      </c>
      <c r="C174" s="175" t="s">
        <v>1005</v>
      </c>
      <c r="D174" s="319">
        <v>1400000</v>
      </c>
    </row>
    <row r="175" spans="1:4">
      <c r="A175" s="308" t="s">
        <v>2749</v>
      </c>
      <c r="B175" s="318" t="s">
        <v>2750</v>
      </c>
      <c r="C175" s="175" t="s">
        <v>1005</v>
      </c>
      <c r="D175" s="319">
        <v>1800000</v>
      </c>
    </row>
    <row r="176" spans="1:4" ht="37.5">
      <c r="A176" s="308" t="s">
        <v>2751</v>
      </c>
      <c r="B176" s="318" t="s">
        <v>2752</v>
      </c>
      <c r="C176" s="175" t="s">
        <v>1005</v>
      </c>
      <c r="D176" s="319">
        <v>1550000</v>
      </c>
    </row>
    <row r="177" spans="1:4">
      <c r="A177" s="308" t="s">
        <v>2753</v>
      </c>
      <c r="B177" s="318" t="s">
        <v>2754</v>
      </c>
      <c r="C177" s="175" t="s">
        <v>1005</v>
      </c>
      <c r="D177" s="319">
        <v>1800000</v>
      </c>
    </row>
    <row r="178" spans="1:4" ht="37.5">
      <c r="A178" s="308" t="s">
        <v>2755</v>
      </c>
      <c r="B178" s="318" t="s">
        <v>2756</v>
      </c>
      <c r="C178" s="175" t="s">
        <v>1005</v>
      </c>
      <c r="D178" s="319">
        <v>2200000</v>
      </c>
    </row>
    <row r="179" spans="1:4">
      <c r="A179" s="308" t="s">
        <v>2757</v>
      </c>
      <c r="B179" s="318" t="s">
        <v>2758</v>
      </c>
      <c r="C179" s="175" t="s">
        <v>1005</v>
      </c>
      <c r="D179" s="319">
        <v>1400000</v>
      </c>
    </row>
    <row r="180" spans="1:4">
      <c r="A180" s="308" t="s">
        <v>2759</v>
      </c>
      <c r="B180" s="318" t="s">
        <v>2760</v>
      </c>
      <c r="C180" s="175" t="s">
        <v>1005</v>
      </c>
      <c r="D180" s="319">
        <v>1250000</v>
      </c>
    </row>
    <row r="181" spans="1:4">
      <c r="A181" s="308" t="s">
        <v>2761</v>
      </c>
      <c r="B181" s="318" t="s">
        <v>2762</v>
      </c>
      <c r="C181" s="175" t="s">
        <v>1005</v>
      </c>
      <c r="D181" s="319">
        <v>1400000</v>
      </c>
    </row>
    <row r="182" spans="1:4">
      <c r="A182" s="308" t="s">
        <v>2763</v>
      </c>
      <c r="B182" s="318" t="s">
        <v>2764</v>
      </c>
      <c r="C182" s="175" t="s">
        <v>1005</v>
      </c>
      <c r="D182" s="319">
        <v>1250000</v>
      </c>
    </row>
    <row r="183" spans="1:4">
      <c r="A183" s="308" t="s">
        <v>2765</v>
      </c>
      <c r="B183" s="318" t="s">
        <v>2766</v>
      </c>
      <c r="C183" s="175" t="s">
        <v>1005</v>
      </c>
      <c r="D183" s="319">
        <v>1350000</v>
      </c>
    </row>
    <row r="184" spans="1:4" ht="37.5">
      <c r="A184" s="308" t="s">
        <v>2767</v>
      </c>
      <c r="B184" s="318" t="s">
        <v>2768</v>
      </c>
      <c r="C184" s="175" t="s">
        <v>1005</v>
      </c>
      <c r="D184" s="319">
        <v>1550000</v>
      </c>
    </row>
    <row r="185" spans="1:4">
      <c r="A185" s="308" t="s">
        <v>2769</v>
      </c>
      <c r="B185" s="318" t="s">
        <v>2770</v>
      </c>
      <c r="C185" s="175" t="s">
        <v>1005</v>
      </c>
      <c r="D185" s="319">
        <v>2700000</v>
      </c>
    </row>
    <row r="186" spans="1:4" ht="37.5">
      <c r="A186" s="308" t="s">
        <v>2771</v>
      </c>
      <c r="B186" s="318" t="s">
        <v>2772</v>
      </c>
      <c r="C186" s="175" t="s">
        <v>1005</v>
      </c>
      <c r="D186" s="319">
        <v>1350000</v>
      </c>
    </row>
    <row r="187" spans="1:4">
      <c r="A187" s="308" t="s">
        <v>2773</v>
      </c>
      <c r="B187" s="318" t="s">
        <v>2774</v>
      </c>
      <c r="C187" s="175" t="s">
        <v>1005</v>
      </c>
      <c r="D187" s="319">
        <v>1400000</v>
      </c>
    </row>
    <row r="188" spans="1:4" ht="37.5">
      <c r="A188" s="308" t="s">
        <v>2775</v>
      </c>
      <c r="B188" s="318" t="s">
        <v>2776</v>
      </c>
      <c r="C188" s="175" t="s">
        <v>1005</v>
      </c>
      <c r="D188" s="319">
        <v>2600000</v>
      </c>
    </row>
    <row r="189" spans="1:4">
      <c r="A189" s="308" t="s">
        <v>2777</v>
      </c>
      <c r="B189" s="318" t="s">
        <v>2778</v>
      </c>
      <c r="C189" s="175" t="s">
        <v>1005</v>
      </c>
      <c r="D189" s="319">
        <v>1300000</v>
      </c>
    </row>
    <row r="190" spans="1:4">
      <c r="A190" s="308" t="s">
        <v>2779</v>
      </c>
      <c r="B190" s="318" t="s">
        <v>2780</v>
      </c>
      <c r="C190" s="175" t="s">
        <v>1005</v>
      </c>
      <c r="D190" s="319">
        <v>2000000</v>
      </c>
    </row>
    <row r="191" spans="1:4">
      <c r="A191" s="308" t="s">
        <v>2781</v>
      </c>
      <c r="B191" s="318" t="s">
        <v>2782</v>
      </c>
      <c r="C191" s="175" t="s">
        <v>1005</v>
      </c>
      <c r="D191" s="319">
        <v>1500000</v>
      </c>
    </row>
    <row r="192" spans="1:4">
      <c r="A192" s="308" t="s">
        <v>2783</v>
      </c>
      <c r="B192" s="318" t="s">
        <v>2784</v>
      </c>
      <c r="C192" s="175" t="s">
        <v>871</v>
      </c>
      <c r="D192" s="319">
        <v>1300000</v>
      </c>
    </row>
    <row r="193" spans="1:4">
      <c r="A193" s="308" t="s">
        <v>2785</v>
      </c>
      <c r="B193" s="318" t="s">
        <v>2786</v>
      </c>
      <c r="C193" s="175" t="s">
        <v>871</v>
      </c>
      <c r="D193" s="319">
        <v>1300000</v>
      </c>
    </row>
    <row r="194" spans="1:4" ht="37.5">
      <c r="A194" s="308" t="s">
        <v>2787</v>
      </c>
      <c r="B194" s="318" t="s">
        <v>2788</v>
      </c>
      <c r="C194" s="175" t="s">
        <v>1005</v>
      </c>
      <c r="D194" s="319">
        <v>1600000</v>
      </c>
    </row>
    <row r="195" spans="1:4">
      <c r="A195" s="308" t="s">
        <v>2789</v>
      </c>
      <c r="B195" s="318" t="s">
        <v>2790</v>
      </c>
      <c r="C195" s="175" t="s">
        <v>1005</v>
      </c>
      <c r="D195" s="319">
        <v>1900000</v>
      </c>
    </row>
    <row r="196" spans="1:4">
      <c r="A196" s="308" t="s">
        <v>2791</v>
      </c>
      <c r="B196" s="318" t="s">
        <v>2792</v>
      </c>
      <c r="C196" s="175" t="s">
        <v>1005</v>
      </c>
      <c r="D196" s="319">
        <v>2000000</v>
      </c>
    </row>
    <row r="197" spans="1:4">
      <c r="A197" s="308" t="s">
        <v>2793</v>
      </c>
      <c r="B197" s="318" t="s">
        <v>2794</v>
      </c>
      <c r="C197" s="175" t="s">
        <v>1005</v>
      </c>
      <c r="D197" s="319">
        <v>1700000</v>
      </c>
    </row>
    <row r="198" spans="1:4">
      <c r="A198" s="308" t="s">
        <v>2795</v>
      </c>
      <c r="B198" s="318" t="s">
        <v>2796</v>
      </c>
      <c r="C198" s="175" t="s">
        <v>1005</v>
      </c>
      <c r="D198" s="319">
        <v>750000</v>
      </c>
    </row>
    <row r="199" spans="1:4" ht="37.5">
      <c r="A199" s="308" t="s">
        <v>2797</v>
      </c>
      <c r="B199" s="318" t="s">
        <v>2798</v>
      </c>
      <c r="C199" s="175" t="s">
        <v>1005</v>
      </c>
      <c r="D199" s="319">
        <v>1800000</v>
      </c>
    </row>
    <row r="200" spans="1:4">
      <c r="A200" s="308" t="s">
        <v>2799</v>
      </c>
      <c r="B200" s="318" t="s">
        <v>2800</v>
      </c>
      <c r="C200" s="175" t="s">
        <v>1005</v>
      </c>
      <c r="D200" s="319">
        <v>1800000</v>
      </c>
    </row>
    <row r="201" spans="1:4">
      <c r="A201" s="308" t="s">
        <v>2801</v>
      </c>
      <c r="B201" s="318" t="s">
        <v>2802</v>
      </c>
      <c r="C201" s="175" t="s">
        <v>1005</v>
      </c>
      <c r="D201" s="319">
        <v>1250000</v>
      </c>
    </row>
    <row r="202" spans="1:4">
      <c r="A202" s="308" t="s">
        <v>2803</v>
      </c>
      <c r="B202" s="318" t="s">
        <v>2804</v>
      </c>
      <c r="C202" s="175" t="s">
        <v>1005</v>
      </c>
      <c r="D202" s="319">
        <v>3500000</v>
      </c>
    </row>
    <row r="203" spans="1:4" ht="37.5">
      <c r="A203" s="308" t="s">
        <v>2805</v>
      </c>
      <c r="B203" s="318" t="s">
        <v>2806</v>
      </c>
      <c r="C203" s="175" t="s">
        <v>1005</v>
      </c>
      <c r="D203" s="319">
        <v>1600000</v>
      </c>
    </row>
    <row r="204" spans="1:4">
      <c r="A204" s="308" t="s">
        <v>2807</v>
      </c>
      <c r="B204" s="318" t="s">
        <v>2808</v>
      </c>
      <c r="C204" s="175" t="s">
        <v>1005</v>
      </c>
      <c r="D204" s="319">
        <v>1800000</v>
      </c>
    </row>
    <row r="205" spans="1:4">
      <c r="A205" s="308" t="s">
        <v>2809</v>
      </c>
      <c r="B205" s="318" t="s">
        <v>2810</v>
      </c>
      <c r="C205" s="175" t="s">
        <v>871</v>
      </c>
      <c r="D205" s="319">
        <v>1500000</v>
      </c>
    </row>
    <row r="206" spans="1:4" ht="37.5">
      <c r="A206" s="308" t="s">
        <v>2811</v>
      </c>
      <c r="B206" s="318" t="s">
        <v>2812</v>
      </c>
      <c r="C206" s="175" t="s">
        <v>871</v>
      </c>
      <c r="D206" s="319">
        <v>6500000</v>
      </c>
    </row>
    <row r="207" spans="1:4" ht="37.5">
      <c r="A207" s="308" t="s">
        <v>2813</v>
      </c>
      <c r="B207" s="318" t="s">
        <v>2814</v>
      </c>
      <c r="C207" s="175" t="s">
        <v>871</v>
      </c>
      <c r="D207" s="319">
        <v>8500000</v>
      </c>
    </row>
    <row r="208" spans="1:4" ht="37.5">
      <c r="A208" s="308" t="s">
        <v>2815</v>
      </c>
      <c r="B208" s="318" t="s">
        <v>2816</v>
      </c>
      <c r="C208" s="175" t="s">
        <v>871</v>
      </c>
      <c r="D208" s="319">
        <v>8000000</v>
      </c>
    </row>
    <row r="209" spans="1:4" ht="37.5">
      <c r="A209" s="308" t="s">
        <v>2817</v>
      </c>
      <c r="B209" s="318" t="s">
        <v>2818</v>
      </c>
      <c r="C209" s="175" t="s">
        <v>871</v>
      </c>
      <c r="D209" s="319">
        <v>11250000</v>
      </c>
    </row>
    <row r="210" spans="1:4" ht="37.5">
      <c r="A210" s="308" t="s">
        <v>2819</v>
      </c>
      <c r="B210" s="318" t="s">
        <v>2820</v>
      </c>
      <c r="C210" s="175" t="s">
        <v>871</v>
      </c>
      <c r="D210" s="319">
        <v>12750000</v>
      </c>
    </row>
    <row r="211" spans="1:4" ht="37.5">
      <c r="A211" s="308" t="s">
        <v>2821</v>
      </c>
      <c r="B211" s="318" t="s">
        <v>2822</v>
      </c>
      <c r="C211" s="175" t="s">
        <v>871</v>
      </c>
      <c r="D211" s="319">
        <v>12150000</v>
      </c>
    </row>
    <row r="212" spans="1:4" ht="37.5">
      <c r="A212" s="308" t="s">
        <v>2823</v>
      </c>
      <c r="B212" s="318" t="s">
        <v>2824</v>
      </c>
      <c r="C212" s="175" t="s">
        <v>871</v>
      </c>
      <c r="D212" s="319">
        <v>14000000</v>
      </c>
    </row>
    <row r="213" spans="1:4" ht="37.5">
      <c r="A213" s="308" t="s">
        <v>2825</v>
      </c>
      <c r="B213" s="318" t="s">
        <v>2826</v>
      </c>
      <c r="C213" s="175" t="s">
        <v>871</v>
      </c>
      <c r="D213" s="319">
        <v>14000000</v>
      </c>
    </row>
    <row r="214" spans="1:4" ht="37.5">
      <c r="A214" s="308" t="s">
        <v>2827</v>
      </c>
      <c r="B214" s="318" t="s">
        <v>2828</v>
      </c>
      <c r="C214" s="175" t="s">
        <v>1005</v>
      </c>
      <c r="D214" s="319">
        <v>1950000</v>
      </c>
    </row>
    <row r="215" spans="1:4" ht="37.5">
      <c r="A215" s="308" t="s">
        <v>2829</v>
      </c>
      <c r="B215" s="318" t="s">
        <v>2830</v>
      </c>
      <c r="C215" s="175" t="s">
        <v>1005</v>
      </c>
      <c r="D215" s="319">
        <v>900000</v>
      </c>
    </row>
    <row r="216" spans="1:4" ht="37.5">
      <c r="A216" s="308" t="s">
        <v>2831</v>
      </c>
      <c r="B216" s="318" t="s">
        <v>2832</v>
      </c>
      <c r="C216" s="175" t="s">
        <v>1005</v>
      </c>
      <c r="D216" s="319">
        <v>990000</v>
      </c>
    </row>
    <row r="217" spans="1:4">
      <c r="A217" s="308" t="s">
        <v>2833</v>
      </c>
      <c r="B217" s="318" t="s">
        <v>2834</v>
      </c>
      <c r="C217" s="175" t="s">
        <v>1015</v>
      </c>
      <c r="D217" s="319">
        <v>2900000</v>
      </c>
    </row>
    <row r="218" spans="1:4">
      <c r="A218" s="308" t="s">
        <v>2835</v>
      </c>
      <c r="B218" s="318" t="s">
        <v>2836</v>
      </c>
      <c r="C218" s="175" t="s">
        <v>1015</v>
      </c>
      <c r="D218" s="319">
        <v>700000</v>
      </c>
    </row>
    <row r="219" spans="1:4">
      <c r="A219" s="308" t="s">
        <v>2837</v>
      </c>
      <c r="B219" s="318" t="s">
        <v>2838</v>
      </c>
      <c r="C219" s="175" t="s">
        <v>871</v>
      </c>
      <c r="D219" s="319">
        <v>3130000</v>
      </c>
    </row>
    <row r="220" spans="1:4">
      <c r="A220" s="308" t="s">
        <v>2839</v>
      </c>
      <c r="B220" s="318" t="s">
        <v>2840</v>
      </c>
      <c r="C220" s="175" t="s">
        <v>871</v>
      </c>
      <c r="D220" s="319">
        <v>2230000</v>
      </c>
    </row>
    <row r="221" spans="1:4">
      <c r="A221" s="308" t="s">
        <v>2841</v>
      </c>
      <c r="B221" s="318" t="s">
        <v>2842</v>
      </c>
      <c r="C221" s="175" t="s">
        <v>871</v>
      </c>
      <c r="D221" s="319">
        <v>2590000</v>
      </c>
    </row>
    <row r="222" spans="1:4">
      <c r="A222" s="308" t="s">
        <v>2843</v>
      </c>
      <c r="B222" s="318" t="s">
        <v>2844</v>
      </c>
      <c r="C222" s="175" t="s">
        <v>871</v>
      </c>
      <c r="D222" s="319">
        <v>3100000</v>
      </c>
    </row>
    <row r="223" spans="1:4">
      <c r="A223" s="308" t="s">
        <v>2845</v>
      </c>
      <c r="B223" s="318" t="s">
        <v>2846</v>
      </c>
      <c r="C223" s="175" t="s">
        <v>871</v>
      </c>
      <c r="D223" s="319">
        <v>2200000</v>
      </c>
    </row>
    <row r="224" spans="1:4">
      <c r="A224" s="308" t="s">
        <v>2847</v>
      </c>
      <c r="B224" s="318" t="s">
        <v>2848</v>
      </c>
      <c r="C224" s="175" t="s">
        <v>871</v>
      </c>
      <c r="D224" s="319">
        <v>2560000</v>
      </c>
    </row>
    <row r="225" spans="1:4">
      <c r="A225" s="308" t="s">
        <v>2849</v>
      </c>
      <c r="B225" s="318" t="s">
        <v>2850</v>
      </c>
      <c r="C225" s="175" t="s">
        <v>871</v>
      </c>
      <c r="D225" s="319">
        <v>3153000</v>
      </c>
    </row>
    <row r="226" spans="1:4">
      <c r="A226" s="308" t="s">
        <v>2851</v>
      </c>
      <c r="B226" s="318" t="s">
        <v>2852</v>
      </c>
      <c r="C226" s="175" t="s">
        <v>871</v>
      </c>
      <c r="D226" s="319">
        <v>2253000</v>
      </c>
    </row>
    <row r="227" spans="1:4">
      <c r="A227" s="308" t="s">
        <v>2853</v>
      </c>
      <c r="B227" s="318" t="s">
        <v>2854</v>
      </c>
      <c r="C227" s="175" t="s">
        <v>871</v>
      </c>
      <c r="D227" s="319">
        <v>2613000</v>
      </c>
    </row>
    <row r="228" spans="1:4">
      <c r="A228" s="308" t="s">
        <v>2855</v>
      </c>
      <c r="B228" s="318" t="s">
        <v>2856</v>
      </c>
      <c r="C228" s="175" t="s">
        <v>871</v>
      </c>
      <c r="D228" s="319">
        <v>4900000</v>
      </c>
    </row>
    <row r="229" spans="1:4">
      <c r="A229" s="308" t="s">
        <v>2857</v>
      </c>
      <c r="B229" s="318" t="s">
        <v>2858</v>
      </c>
      <c r="C229" s="175" t="s">
        <v>871</v>
      </c>
      <c r="D229" s="319">
        <v>5552000</v>
      </c>
    </row>
    <row r="230" spans="1:4">
      <c r="A230" s="308" t="s">
        <v>2859</v>
      </c>
      <c r="B230" s="318" t="s">
        <v>2860</v>
      </c>
      <c r="C230" s="175" t="s">
        <v>871</v>
      </c>
      <c r="D230" s="319">
        <v>5205000</v>
      </c>
    </row>
    <row r="231" spans="1:4">
      <c r="A231" s="308" t="s">
        <v>2861</v>
      </c>
      <c r="B231" s="318" t="s">
        <v>2862</v>
      </c>
      <c r="C231" s="175" t="s">
        <v>871</v>
      </c>
      <c r="D231" s="319">
        <v>2193000</v>
      </c>
    </row>
    <row r="232" spans="1:4">
      <c r="A232" s="308" t="s">
        <v>2863</v>
      </c>
      <c r="B232" s="318" t="s">
        <v>2864</v>
      </c>
      <c r="C232" s="175" t="s">
        <v>871</v>
      </c>
      <c r="D232" s="319">
        <v>4800000</v>
      </c>
    </row>
    <row r="233" spans="1:4">
      <c r="A233" s="308" t="s">
        <v>2865</v>
      </c>
      <c r="B233" s="318" t="s">
        <v>2866</v>
      </c>
      <c r="C233" s="175" t="s">
        <v>547</v>
      </c>
      <c r="D233" s="319">
        <v>150000</v>
      </c>
    </row>
    <row r="234" spans="1:4">
      <c r="A234" s="308" t="s">
        <v>2867</v>
      </c>
      <c r="B234" s="318" t="s">
        <v>2868</v>
      </c>
      <c r="C234" s="175" t="s">
        <v>871</v>
      </c>
      <c r="D234" s="319">
        <v>2700000</v>
      </c>
    </row>
    <row r="235" spans="1:4">
      <c r="A235" s="308" t="s">
        <v>2869</v>
      </c>
      <c r="B235" s="318" t="s">
        <v>2870</v>
      </c>
      <c r="C235" s="175" t="s">
        <v>871</v>
      </c>
      <c r="D235" s="319">
        <v>2970000</v>
      </c>
    </row>
    <row r="236" spans="1:4">
      <c r="A236" s="308" t="s">
        <v>2871</v>
      </c>
      <c r="B236" s="318" t="s">
        <v>2872</v>
      </c>
      <c r="C236" s="175" t="s">
        <v>871</v>
      </c>
      <c r="D236" s="319">
        <v>2185285.7000000002</v>
      </c>
    </row>
    <row r="237" spans="1:4">
      <c r="A237" s="308" t="s">
        <v>2873</v>
      </c>
      <c r="B237" s="318" t="s">
        <v>2874</v>
      </c>
      <c r="C237" s="175" t="s">
        <v>871</v>
      </c>
      <c r="D237" s="319">
        <v>1381750</v>
      </c>
    </row>
    <row r="238" spans="1:4">
      <c r="A238" s="308" t="s">
        <v>2875</v>
      </c>
      <c r="B238" s="318" t="s">
        <v>2876</v>
      </c>
      <c r="C238" s="175" t="s">
        <v>871</v>
      </c>
      <c r="D238" s="319">
        <v>6905200</v>
      </c>
    </row>
    <row r="239" spans="1:4">
      <c r="A239" s="308" t="s">
        <v>2877</v>
      </c>
      <c r="B239" s="318" t="s">
        <v>2878</v>
      </c>
      <c r="C239" s="175" t="s">
        <v>547</v>
      </c>
      <c r="D239" s="319">
        <v>11800</v>
      </c>
    </row>
    <row r="240" spans="1:4">
      <c r="A240" s="308" t="s">
        <v>2879</v>
      </c>
      <c r="B240" s="318" t="s">
        <v>2880</v>
      </c>
      <c r="C240" s="175" t="s">
        <v>2881</v>
      </c>
      <c r="D240" s="319">
        <v>150000</v>
      </c>
    </row>
    <row r="241" spans="1:4">
      <c r="A241" s="308" t="s">
        <v>2882</v>
      </c>
      <c r="B241" s="318" t="s">
        <v>2883</v>
      </c>
      <c r="C241" s="175" t="s">
        <v>871</v>
      </c>
      <c r="D241" s="319">
        <v>10840000</v>
      </c>
    </row>
    <row r="242" spans="1:4">
      <c r="A242" s="308" t="s">
        <v>2884</v>
      </c>
      <c r="B242" s="318" t="s">
        <v>2885</v>
      </c>
      <c r="C242" s="175" t="s">
        <v>871</v>
      </c>
      <c r="D242" s="319">
        <v>11460000</v>
      </c>
    </row>
    <row r="243" spans="1:4">
      <c r="A243" s="308" t="s">
        <v>2886</v>
      </c>
      <c r="B243" s="318" t="s">
        <v>2887</v>
      </c>
      <c r="C243" s="175" t="s">
        <v>79</v>
      </c>
      <c r="D243" s="319">
        <v>208600</v>
      </c>
    </row>
    <row r="244" spans="1:4" ht="37.5">
      <c r="A244" s="308" t="s">
        <v>2888</v>
      </c>
      <c r="B244" s="318" t="s">
        <v>2889</v>
      </c>
      <c r="C244" s="175" t="s">
        <v>79</v>
      </c>
      <c r="D244" s="319">
        <v>272500</v>
      </c>
    </row>
    <row r="245" spans="1:4" ht="37.5">
      <c r="A245" s="308" t="s">
        <v>2890</v>
      </c>
      <c r="B245" s="318" t="s">
        <v>2891</v>
      </c>
      <c r="C245" s="175" t="s">
        <v>79</v>
      </c>
      <c r="D245" s="319">
        <v>243600</v>
      </c>
    </row>
    <row r="246" spans="1:4" ht="37.5">
      <c r="A246" s="308" t="s">
        <v>2892</v>
      </c>
      <c r="B246" s="318" t="s">
        <v>2893</v>
      </c>
      <c r="C246" s="175" t="s">
        <v>79</v>
      </c>
      <c r="D246" s="319">
        <v>300100</v>
      </c>
    </row>
    <row r="247" spans="1:4">
      <c r="A247" s="308" t="s">
        <v>2894</v>
      </c>
      <c r="B247" s="318" t="s">
        <v>2895</v>
      </c>
      <c r="C247" s="175" t="s">
        <v>79</v>
      </c>
      <c r="D247" s="319">
        <v>278000</v>
      </c>
    </row>
    <row r="248" spans="1:4">
      <c r="A248" s="308" t="s">
        <v>2896</v>
      </c>
      <c r="B248" s="318" t="s">
        <v>2897</v>
      </c>
      <c r="C248" s="175" t="s">
        <v>79</v>
      </c>
      <c r="D248" s="319">
        <v>314000</v>
      </c>
    </row>
    <row r="249" spans="1:4" ht="37.5">
      <c r="A249" s="308" t="s">
        <v>2898</v>
      </c>
      <c r="B249" s="318" t="s">
        <v>2899</v>
      </c>
      <c r="C249" s="175" t="s">
        <v>79</v>
      </c>
      <c r="D249" s="319">
        <v>235000</v>
      </c>
    </row>
    <row r="250" spans="1:4" ht="37.5">
      <c r="A250" s="308" t="s">
        <v>2900</v>
      </c>
      <c r="B250" s="318" t="s">
        <v>2901</v>
      </c>
      <c r="C250" s="175" t="s">
        <v>79</v>
      </c>
      <c r="D250" s="319">
        <v>352000</v>
      </c>
    </row>
    <row r="251" spans="1:4" ht="37.5">
      <c r="A251" s="308" t="s">
        <v>2902</v>
      </c>
      <c r="B251" s="318" t="s">
        <v>2903</v>
      </c>
      <c r="C251" s="175" t="s">
        <v>79</v>
      </c>
      <c r="D251" s="319">
        <v>413000</v>
      </c>
    </row>
    <row r="252" spans="1:4">
      <c r="A252" s="308" t="s">
        <v>2904</v>
      </c>
      <c r="B252" s="318" t="s">
        <v>2905</v>
      </c>
      <c r="C252" s="175" t="s">
        <v>79</v>
      </c>
      <c r="D252" s="319">
        <v>339000</v>
      </c>
    </row>
    <row r="253" spans="1:4">
      <c r="A253" s="308" t="s">
        <v>2906</v>
      </c>
      <c r="B253" s="318" t="s">
        <v>2907</v>
      </c>
      <c r="C253" s="175" t="s">
        <v>79</v>
      </c>
      <c r="D253" s="319">
        <v>391000</v>
      </c>
    </row>
    <row r="254" spans="1:4">
      <c r="A254" s="308" t="s">
        <v>2908</v>
      </c>
      <c r="B254" s="318" t="s">
        <v>2909</v>
      </c>
      <c r="C254" s="175" t="s">
        <v>547</v>
      </c>
      <c r="D254" s="319">
        <v>236333.3</v>
      </c>
    </row>
    <row r="255" spans="1:4">
      <c r="A255" s="308" t="s">
        <v>2910</v>
      </c>
      <c r="B255" s="318" t="s">
        <v>2911</v>
      </c>
      <c r="C255" s="175" t="s">
        <v>79</v>
      </c>
      <c r="D255" s="319">
        <v>438200</v>
      </c>
    </row>
    <row r="256" spans="1:4" ht="37.5">
      <c r="A256" s="308" t="s">
        <v>2912</v>
      </c>
      <c r="B256" s="318" t="s">
        <v>2913</v>
      </c>
      <c r="C256" s="175" t="s">
        <v>79</v>
      </c>
      <c r="D256" s="319">
        <v>569800</v>
      </c>
    </row>
    <row r="257" spans="1:4" ht="37.5">
      <c r="A257" s="308" t="s">
        <v>2914</v>
      </c>
      <c r="B257" s="318" t="s">
        <v>2915</v>
      </c>
      <c r="C257" s="175" t="s">
        <v>79</v>
      </c>
      <c r="D257" s="319">
        <v>1043000</v>
      </c>
    </row>
    <row r="258" spans="1:4" ht="37.5">
      <c r="A258" s="308" t="s">
        <v>2916</v>
      </c>
      <c r="B258" s="318" t="s">
        <v>2917</v>
      </c>
      <c r="C258" s="175" t="s">
        <v>79</v>
      </c>
      <c r="D258" s="319">
        <v>1180200</v>
      </c>
    </row>
    <row r="259" spans="1:4">
      <c r="A259" s="308" t="s">
        <v>2918</v>
      </c>
      <c r="B259" s="318" t="s">
        <v>2919</v>
      </c>
      <c r="C259" s="175" t="s">
        <v>79</v>
      </c>
      <c r="D259" s="319">
        <v>195400</v>
      </c>
    </row>
    <row r="260" spans="1:4">
      <c r="A260" s="308" t="s">
        <v>2920</v>
      </c>
      <c r="B260" s="318" t="s">
        <v>2921</v>
      </c>
      <c r="C260" s="175" t="s">
        <v>79</v>
      </c>
      <c r="D260" s="319">
        <v>236200</v>
      </c>
    </row>
    <row r="261" spans="1:4">
      <c r="A261" s="308" t="s">
        <v>2922</v>
      </c>
      <c r="B261" s="318" t="s">
        <v>2923</v>
      </c>
      <c r="C261" s="175" t="s">
        <v>79</v>
      </c>
      <c r="D261" s="319">
        <v>270000</v>
      </c>
    </row>
    <row r="262" spans="1:4">
      <c r="A262" s="308" t="s">
        <v>2924</v>
      </c>
      <c r="B262" s="318" t="s">
        <v>2925</v>
      </c>
      <c r="C262" s="175" t="s">
        <v>79</v>
      </c>
      <c r="D262" s="319">
        <v>590000</v>
      </c>
    </row>
    <row r="263" spans="1:4">
      <c r="A263" s="308" t="s">
        <v>2926</v>
      </c>
      <c r="B263" s="318" t="s">
        <v>2927</v>
      </c>
      <c r="C263" s="175" t="s">
        <v>79</v>
      </c>
      <c r="D263" s="319">
        <v>780000</v>
      </c>
    </row>
    <row r="264" spans="1:4">
      <c r="A264" s="308" t="s">
        <v>2928</v>
      </c>
      <c r="B264" s="318" t="s">
        <v>2929</v>
      </c>
      <c r="C264" s="175" t="s">
        <v>79</v>
      </c>
      <c r="D264" s="319">
        <v>960000</v>
      </c>
    </row>
    <row r="265" spans="1:4">
      <c r="A265" s="308" t="s">
        <v>2930</v>
      </c>
      <c r="B265" s="318" t="s">
        <v>2931</v>
      </c>
      <c r="C265" s="175" t="s">
        <v>79</v>
      </c>
      <c r="D265" s="319">
        <v>1100000</v>
      </c>
    </row>
    <row r="266" spans="1:4">
      <c r="A266" s="308" t="s">
        <v>2932</v>
      </c>
      <c r="B266" s="318" t="s">
        <v>2933</v>
      </c>
      <c r="C266" s="175" t="s">
        <v>79</v>
      </c>
      <c r="D266" s="319">
        <v>1400000</v>
      </c>
    </row>
    <row r="267" spans="1:4" ht="37.5">
      <c r="A267" s="308" t="s">
        <v>2934</v>
      </c>
      <c r="B267" s="318" t="s">
        <v>2935</v>
      </c>
      <c r="C267" s="175" t="s">
        <v>79</v>
      </c>
      <c r="D267" s="319">
        <v>1200000</v>
      </c>
    </row>
    <row r="268" spans="1:4">
      <c r="A268" s="308" t="s">
        <v>2936</v>
      </c>
      <c r="B268" s="318" t="s">
        <v>2937</v>
      </c>
      <c r="C268" s="175" t="s">
        <v>2938</v>
      </c>
      <c r="D268" s="320">
        <v>4300</v>
      </c>
    </row>
    <row r="269" spans="1:4">
      <c r="A269" s="308" t="s">
        <v>2939</v>
      </c>
      <c r="B269" s="318" t="s">
        <v>2940</v>
      </c>
      <c r="C269" s="175" t="s">
        <v>2938</v>
      </c>
      <c r="D269" s="320">
        <v>6175</v>
      </c>
    </row>
    <row r="270" spans="1:4">
      <c r="A270" s="308" t="s">
        <v>2941</v>
      </c>
      <c r="B270" s="318" t="s">
        <v>2942</v>
      </c>
      <c r="C270" s="175" t="s">
        <v>2938</v>
      </c>
      <c r="D270" s="320">
        <v>3104</v>
      </c>
    </row>
    <row r="271" spans="1:4">
      <c r="A271" s="308" t="s">
        <v>2943</v>
      </c>
      <c r="B271" s="318" t="s">
        <v>2944</v>
      </c>
      <c r="C271" s="175" t="s">
        <v>2938</v>
      </c>
      <c r="D271" s="320">
        <v>3300</v>
      </c>
    </row>
    <row r="272" spans="1:4">
      <c r="A272" s="308" t="s">
        <v>2945</v>
      </c>
      <c r="B272" s="318" t="s">
        <v>2946</v>
      </c>
      <c r="C272" s="175" t="s">
        <v>2938</v>
      </c>
      <c r="D272" s="320">
        <v>4850</v>
      </c>
    </row>
    <row r="273" spans="1:4">
      <c r="A273" s="308" t="s">
        <v>2947</v>
      </c>
      <c r="B273" s="318" t="s">
        <v>2948</v>
      </c>
      <c r="C273" s="175" t="s">
        <v>2938</v>
      </c>
      <c r="D273" s="320">
        <v>7480</v>
      </c>
    </row>
    <row r="274" spans="1:4">
      <c r="A274" s="308" t="s">
        <v>2949</v>
      </c>
      <c r="B274" s="318" t="s">
        <v>2950</v>
      </c>
      <c r="C274" s="175" t="s">
        <v>2938</v>
      </c>
      <c r="D274" s="320">
        <v>3550</v>
      </c>
    </row>
    <row r="275" spans="1:4">
      <c r="A275" s="308" t="s">
        <v>2951</v>
      </c>
      <c r="B275" s="318" t="s">
        <v>2952</v>
      </c>
      <c r="C275" s="175" t="s">
        <v>2938</v>
      </c>
      <c r="D275" s="320">
        <v>4300</v>
      </c>
    </row>
    <row r="276" spans="1:4">
      <c r="A276" s="308" t="s">
        <v>2953</v>
      </c>
      <c r="B276" s="318" t="s">
        <v>2954</v>
      </c>
      <c r="C276" s="175" t="s">
        <v>2938</v>
      </c>
      <c r="D276" s="320">
        <v>6300</v>
      </c>
    </row>
    <row r="277" spans="1:4">
      <c r="A277" s="308" t="s">
        <v>2955</v>
      </c>
      <c r="B277" s="318" t="s">
        <v>2956</v>
      </c>
      <c r="C277" s="175" t="s">
        <v>2938</v>
      </c>
      <c r="D277" s="320">
        <v>9200</v>
      </c>
    </row>
    <row r="278" spans="1:4">
      <c r="A278" s="308" t="s">
        <v>2957</v>
      </c>
      <c r="B278" s="318" t="s">
        <v>2958</v>
      </c>
      <c r="C278" s="175" t="s">
        <v>2938</v>
      </c>
      <c r="D278" s="319">
        <v>11000</v>
      </c>
    </row>
    <row r="279" spans="1:4">
      <c r="A279" s="308" t="s">
        <v>2959</v>
      </c>
      <c r="B279" s="318" t="s">
        <v>2960</v>
      </c>
      <c r="C279" s="175" t="s">
        <v>2938</v>
      </c>
      <c r="D279" s="319">
        <v>11600</v>
      </c>
    </row>
    <row r="280" spans="1:4">
      <c r="A280" s="308" t="s">
        <v>2961</v>
      </c>
      <c r="B280" s="318" t="s">
        <v>2962</v>
      </c>
      <c r="C280" s="175" t="s">
        <v>2938</v>
      </c>
      <c r="D280" s="319">
        <v>12600</v>
      </c>
    </row>
    <row r="281" spans="1:4">
      <c r="A281" s="308" t="s">
        <v>2963</v>
      </c>
      <c r="B281" s="318" t="s">
        <v>2964</v>
      </c>
      <c r="C281" s="175" t="s">
        <v>2938</v>
      </c>
      <c r="D281" s="320">
        <v>7400</v>
      </c>
    </row>
    <row r="282" spans="1:4">
      <c r="A282" s="308" t="s">
        <v>2965</v>
      </c>
      <c r="B282" s="318" t="s">
        <v>2966</v>
      </c>
      <c r="C282" s="175" t="s">
        <v>2938</v>
      </c>
      <c r="D282" s="320">
        <v>8000</v>
      </c>
    </row>
    <row r="283" spans="1:4">
      <c r="A283" s="308" t="s">
        <v>2967</v>
      </c>
      <c r="B283" s="318" t="s">
        <v>2968</v>
      </c>
      <c r="C283" s="175" t="s">
        <v>2938</v>
      </c>
      <c r="D283" s="319">
        <v>17100</v>
      </c>
    </row>
    <row r="284" spans="1:4">
      <c r="A284" s="308" t="s">
        <v>2969</v>
      </c>
      <c r="B284" s="318" t="s">
        <v>2970</v>
      </c>
      <c r="C284" s="175" t="s">
        <v>2938</v>
      </c>
      <c r="D284" s="319">
        <v>40000</v>
      </c>
    </row>
    <row r="285" spans="1:4">
      <c r="A285" s="308" t="s">
        <v>2971</v>
      </c>
      <c r="B285" s="318" t="s">
        <v>2972</v>
      </c>
      <c r="C285" s="175" t="s">
        <v>2938</v>
      </c>
      <c r="D285" s="319">
        <v>42000</v>
      </c>
    </row>
    <row r="286" spans="1:4">
      <c r="A286" s="308" t="s">
        <v>2973</v>
      </c>
      <c r="B286" s="318" t="s">
        <v>2974</v>
      </c>
      <c r="C286" s="175" t="s">
        <v>2938</v>
      </c>
      <c r="D286" s="319">
        <v>43900</v>
      </c>
    </row>
    <row r="287" spans="1:4">
      <c r="A287" s="308" t="s">
        <v>2975</v>
      </c>
      <c r="B287" s="318" t="s">
        <v>2976</v>
      </c>
      <c r="C287" s="175" t="s">
        <v>2938</v>
      </c>
      <c r="D287" s="319">
        <v>38900</v>
      </c>
    </row>
    <row r="288" spans="1:4">
      <c r="A288" s="308" t="s">
        <v>2977</v>
      </c>
      <c r="B288" s="318" t="s">
        <v>2978</v>
      </c>
      <c r="C288" s="175" t="s">
        <v>2938</v>
      </c>
      <c r="D288" s="319">
        <v>35010</v>
      </c>
    </row>
    <row r="289" spans="1:4">
      <c r="A289" s="308" t="s">
        <v>2979</v>
      </c>
      <c r="B289" s="318" t="s">
        <v>2980</v>
      </c>
      <c r="C289" s="175" t="s">
        <v>1852</v>
      </c>
      <c r="D289" s="319">
        <v>697680</v>
      </c>
    </row>
    <row r="290" spans="1:4">
      <c r="A290" s="308" t="s">
        <v>2981</v>
      </c>
      <c r="B290" s="318" t="s">
        <v>2982</v>
      </c>
      <c r="C290" s="175" t="s">
        <v>533</v>
      </c>
      <c r="D290" s="319">
        <v>78000</v>
      </c>
    </row>
    <row r="291" spans="1:4">
      <c r="A291" s="308" t="s">
        <v>2983</v>
      </c>
      <c r="B291" s="318" t="s">
        <v>2984</v>
      </c>
      <c r="C291" s="175" t="s">
        <v>2938</v>
      </c>
      <c r="D291" s="320">
        <v>4109.7</v>
      </c>
    </row>
    <row r="292" spans="1:4">
      <c r="A292" s="308" t="s">
        <v>2985</v>
      </c>
      <c r="B292" s="318" t="s">
        <v>2986</v>
      </c>
      <c r="C292" s="175" t="s">
        <v>2938</v>
      </c>
      <c r="D292" s="320">
        <v>4288.3</v>
      </c>
    </row>
    <row r="293" spans="1:4" ht="56.25">
      <c r="A293" s="308" t="s">
        <v>2987</v>
      </c>
      <c r="B293" s="318" t="s">
        <v>2988</v>
      </c>
      <c r="C293" s="175" t="s">
        <v>2938</v>
      </c>
      <c r="D293" s="319">
        <v>23000</v>
      </c>
    </row>
    <row r="294" spans="1:4" ht="56.25">
      <c r="A294" s="308" t="s">
        <v>2989</v>
      </c>
      <c r="B294" s="318" t="s">
        <v>2990</v>
      </c>
      <c r="C294" s="175" t="s">
        <v>2938</v>
      </c>
      <c r="D294" s="319">
        <v>25000</v>
      </c>
    </row>
    <row r="295" spans="1:4" ht="56.25">
      <c r="A295" s="308" t="s">
        <v>2991</v>
      </c>
      <c r="B295" s="318" t="s">
        <v>2992</v>
      </c>
      <c r="C295" s="175" t="s">
        <v>2938</v>
      </c>
      <c r="D295" s="319">
        <v>27000</v>
      </c>
    </row>
    <row r="296" spans="1:4" ht="56.25">
      <c r="A296" s="308" t="s">
        <v>2993</v>
      </c>
      <c r="B296" s="318" t="s">
        <v>2994</v>
      </c>
      <c r="C296" s="175" t="s">
        <v>2938</v>
      </c>
      <c r="D296" s="320">
        <v>4560</v>
      </c>
    </row>
    <row r="297" spans="1:4" ht="56.25">
      <c r="A297" s="308" t="s">
        <v>2995</v>
      </c>
      <c r="B297" s="318" t="s">
        <v>2996</v>
      </c>
      <c r="C297" s="175" t="s">
        <v>2938</v>
      </c>
      <c r="D297" s="320">
        <v>5130</v>
      </c>
    </row>
    <row r="298" spans="1:4">
      <c r="A298" s="308" t="s">
        <v>2997</v>
      </c>
      <c r="B298" s="318" t="s">
        <v>2998</v>
      </c>
      <c r="C298" s="175" t="s">
        <v>2938</v>
      </c>
      <c r="D298" s="319">
        <v>12600</v>
      </c>
    </row>
    <row r="299" spans="1:4">
      <c r="A299" s="308" t="s">
        <v>2999</v>
      </c>
      <c r="B299" s="318" t="s">
        <v>3000</v>
      </c>
      <c r="C299" s="175" t="s">
        <v>2938</v>
      </c>
      <c r="D299" s="319">
        <v>14500</v>
      </c>
    </row>
    <row r="300" spans="1:4">
      <c r="A300" s="308" t="s">
        <v>3001</v>
      </c>
      <c r="B300" s="318" t="s">
        <v>3002</v>
      </c>
      <c r="C300" s="175" t="s">
        <v>2938</v>
      </c>
      <c r="D300" s="319">
        <v>14000</v>
      </c>
    </row>
    <row r="301" spans="1:4">
      <c r="A301" s="308" t="s">
        <v>3003</v>
      </c>
      <c r="B301" s="318" t="s">
        <v>3004</v>
      </c>
      <c r="C301" s="175" t="s">
        <v>2938</v>
      </c>
      <c r="D301" s="319">
        <v>22500</v>
      </c>
    </row>
    <row r="302" spans="1:4">
      <c r="A302" s="308" t="s">
        <v>3005</v>
      </c>
      <c r="B302" s="318" t="s">
        <v>3006</v>
      </c>
      <c r="C302" s="175" t="s">
        <v>2938</v>
      </c>
      <c r="D302" s="319">
        <v>31000</v>
      </c>
    </row>
    <row r="303" spans="1:4">
      <c r="A303" s="308" t="s">
        <v>3007</v>
      </c>
      <c r="B303" s="318" t="s">
        <v>3008</v>
      </c>
      <c r="C303" s="175" t="s">
        <v>2938</v>
      </c>
      <c r="D303" s="319">
        <v>21100</v>
      </c>
    </row>
    <row r="304" spans="1:4">
      <c r="A304" s="308" t="s">
        <v>3009</v>
      </c>
      <c r="B304" s="318" t="s">
        <v>3010</v>
      </c>
      <c r="C304" s="175" t="s">
        <v>2938</v>
      </c>
      <c r="D304" s="319">
        <v>49000</v>
      </c>
    </row>
    <row r="305" spans="1:4">
      <c r="A305" s="308" t="s">
        <v>3011</v>
      </c>
      <c r="B305" s="318" t="s">
        <v>3012</v>
      </c>
      <c r="C305" s="175" t="s">
        <v>2938</v>
      </c>
      <c r="D305" s="319">
        <v>130000</v>
      </c>
    </row>
    <row r="306" spans="1:4">
      <c r="A306" s="308" t="s">
        <v>3013</v>
      </c>
      <c r="B306" s="318" t="s">
        <v>3014</v>
      </c>
      <c r="C306" s="175" t="s">
        <v>2938</v>
      </c>
      <c r="D306" s="319">
        <v>118500</v>
      </c>
    </row>
    <row r="307" spans="1:4">
      <c r="A307" s="308" t="s">
        <v>3015</v>
      </c>
      <c r="B307" s="318" t="s">
        <v>3016</v>
      </c>
      <c r="C307" s="175" t="s">
        <v>2938</v>
      </c>
      <c r="D307" s="319">
        <v>169000</v>
      </c>
    </row>
    <row r="308" spans="1:4" ht="37.5">
      <c r="A308" s="308" t="s">
        <v>3017</v>
      </c>
      <c r="B308" s="318" t="s">
        <v>3018</v>
      </c>
      <c r="C308" s="175" t="s">
        <v>2938</v>
      </c>
      <c r="D308" s="319">
        <v>80000</v>
      </c>
    </row>
    <row r="309" spans="1:4" ht="37.5">
      <c r="A309" s="308" t="s">
        <v>3019</v>
      </c>
      <c r="B309" s="318" t="s">
        <v>3020</v>
      </c>
      <c r="C309" s="175" t="s">
        <v>2938</v>
      </c>
      <c r="D309" s="319">
        <v>99990</v>
      </c>
    </row>
    <row r="310" spans="1:4">
      <c r="A310" s="308" t="s">
        <v>3021</v>
      </c>
      <c r="B310" s="318" t="s">
        <v>3022</v>
      </c>
      <c r="C310" s="175" t="s">
        <v>2938</v>
      </c>
      <c r="D310" s="319">
        <v>13000</v>
      </c>
    </row>
    <row r="311" spans="1:4" ht="37.5">
      <c r="A311" s="308" t="s">
        <v>3023</v>
      </c>
      <c r="B311" s="318" t="s">
        <v>3024</v>
      </c>
      <c r="C311" s="175" t="s">
        <v>82</v>
      </c>
      <c r="D311" s="319">
        <v>900000</v>
      </c>
    </row>
    <row r="312" spans="1:4" ht="37.5">
      <c r="A312" s="308" t="s">
        <v>3025</v>
      </c>
      <c r="B312" s="318" t="s">
        <v>3026</v>
      </c>
      <c r="C312" s="175" t="s">
        <v>82</v>
      </c>
      <c r="D312" s="319">
        <v>1710000</v>
      </c>
    </row>
    <row r="313" spans="1:4" ht="37.5">
      <c r="A313" s="308" t="s">
        <v>3027</v>
      </c>
      <c r="B313" s="318" t="s">
        <v>3028</v>
      </c>
      <c r="C313" s="175" t="s">
        <v>82</v>
      </c>
      <c r="D313" s="319">
        <v>2565000</v>
      </c>
    </row>
    <row r="314" spans="1:4" ht="37.5">
      <c r="A314" s="308" t="s">
        <v>3029</v>
      </c>
      <c r="B314" s="318" t="s">
        <v>3030</v>
      </c>
      <c r="C314" s="175" t="s">
        <v>82</v>
      </c>
      <c r="D314" s="319">
        <v>3990000</v>
      </c>
    </row>
    <row r="315" spans="1:4">
      <c r="A315" s="308" t="s">
        <v>3031</v>
      </c>
      <c r="B315" s="318" t="s">
        <v>3032</v>
      </c>
      <c r="C315" s="175" t="s">
        <v>547</v>
      </c>
      <c r="D315" s="319">
        <v>189397</v>
      </c>
    </row>
    <row r="316" spans="1:4">
      <c r="A316" s="308" t="s">
        <v>3033</v>
      </c>
      <c r="B316" s="318" t="s">
        <v>3034</v>
      </c>
      <c r="C316" s="175" t="s">
        <v>547</v>
      </c>
      <c r="D316" s="319">
        <v>66000</v>
      </c>
    </row>
    <row r="317" spans="1:4">
      <c r="A317" s="308" t="s">
        <v>3035</v>
      </c>
      <c r="B317" s="318" t="s">
        <v>3036</v>
      </c>
      <c r="C317" s="175" t="s">
        <v>547</v>
      </c>
      <c r="D317" s="319">
        <v>115000</v>
      </c>
    </row>
    <row r="318" spans="1:4">
      <c r="A318" s="308" t="s">
        <v>3037</v>
      </c>
      <c r="B318" s="318" t="s">
        <v>3038</v>
      </c>
      <c r="C318" s="175" t="s">
        <v>547</v>
      </c>
      <c r="D318" s="319">
        <v>90000</v>
      </c>
    </row>
    <row r="319" spans="1:4">
      <c r="A319" s="308" t="s">
        <v>3039</v>
      </c>
      <c r="B319" s="318" t="s">
        <v>3040</v>
      </c>
      <c r="C319" s="175" t="s">
        <v>547</v>
      </c>
      <c r="D319" s="319">
        <v>53569.599999999999</v>
      </c>
    </row>
    <row r="320" spans="1:4">
      <c r="A320" s="308" t="s">
        <v>3041</v>
      </c>
      <c r="B320" s="318" t="s">
        <v>3042</v>
      </c>
      <c r="C320" s="175" t="s">
        <v>547</v>
      </c>
      <c r="D320" s="319">
        <v>145000</v>
      </c>
    </row>
    <row r="321" spans="1:4">
      <c r="A321" s="308" t="s">
        <v>3043</v>
      </c>
      <c r="B321" s="318" t="s">
        <v>3044</v>
      </c>
      <c r="C321" s="175" t="s">
        <v>547</v>
      </c>
      <c r="D321" s="319">
        <v>185000</v>
      </c>
    </row>
    <row r="322" spans="1:4">
      <c r="A322" s="308" t="s">
        <v>3045</v>
      </c>
      <c r="B322" s="318" t="s">
        <v>3046</v>
      </c>
      <c r="C322" s="175" t="s">
        <v>547</v>
      </c>
      <c r="D322" s="319">
        <v>280000</v>
      </c>
    </row>
    <row r="323" spans="1:4">
      <c r="A323" s="308" t="s">
        <v>3047</v>
      </c>
      <c r="B323" s="318" t="s">
        <v>3048</v>
      </c>
      <c r="C323" s="175" t="s">
        <v>547</v>
      </c>
      <c r="D323" s="319">
        <v>17400</v>
      </c>
    </row>
    <row r="324" spans="1:4">
      <c r="A324" s="308" t="s">
        <v>3049</v>
      </c>
      <c r="B324" s="318" t="s">
        <v>3050</v>
      </c>
      <c r="C324" s="175" t="s">
        <v>547</v>
      </c>
      <c r="D324" s="319">
        <v>493000</v>
      </c>
    </row>
    <row r="325" spans="1:4">
      <c r="A325" s="308" t="s">
        <v>3051</v>
      </c>
      <c r="B325" s="318" t="s">
        <v>3052</v>
      </c>
      <c r="C325" s="175" t="s">
        <v>547</v>
      </c>
      <c r="D325" s="319">
        <v>22500</v>
      </c>
    </row>
    <row r="326" spans="1:4">
      <c r="A326" s="308" t="s">
        <v>3053</v>
      </c>
      <c r="B326" s="318" t="s">
        <v>3054</v>
      </c>
      <c r="C326" s="175" t="s">
        <v>547</v>
      </c>
      <c r="D326" s="319">
        <v>27500</v>
      </c>
    </row>
    <row r="327" spans="1:4">
      <c r="A327" s="308" t="s">
        <v>3055</v>
      </c>
      <c r="B327" s="318" t="s">
        <v>3056</v>
      </c>
      <c r="C327" s="175" t="s">
        <v>547</v>
      </c>
      <c r="D327" s="319">
        <v>28500</v>
      </c>
    </row>
    <row r="328" spans="1:4">
      <c r="A328" s="308" t="s">
        <v>3057</v>
      </c>
      <c r="B328" s="318" t="s">
        <v>3058</v>
      </c>
      <c r="C328" s="175" t="s">
        <v>547</v>
      </c>
      <c r="D328" s="319">
        <v>29500</v>
      </c>
    </row>
    <row r="329" spans="1:4">
      <c r="A329" s="308" t="s">
        <v>3059</v>
      </c>
      <c r="B329" s="318" t="s">
        <v>3060</v>
      </c>
      <c r="C329" s="175" t="s">
        <v>3061</v>
      </c>
      <c r="D329" s="319">
        <v>82500</v>
      </c>
    </row>
    <row r="330" spans="1:4">
      <c r="A330" s="308" t="s">
        <v>3062</v>
      </c>
      <c r="B330" s="318" t="s">
        <v>3063</v>
      </c>
      <c r="C330" s="175" t="s">
        <v>1015</v>
      </c>
      <c r="D330" s="319">
        <v>2987847</v>
      </c>
    </row>
    <row r="331" spans="1:4">
      <c r="A331" s="308" t="s">
        <v>3064</v>
      </c>
      <c r="B331" s="318" t="s">
        <v>3065</v>
      </c>
      <c r="C331" s="175" t="s">
        <v>1015</v>
      </c>
      <c r="D331" s="319">
        <v>3082967</v>
      </c>
    </row>
    <row r="332" spans="1:4">
      <c r="A332" s="308" t="s">
        <v>3066</v>
      </c>
      <c r="B332" s="318" t="s">
        <v>3067</v>
      </c>
      <c r="C332" s="175" t="s">
        <v>1015</v>
      </c>
      <c r="D332" s="319">
        <v>3258855</v>
      </c>
    </row>
    <row r="333" spans="1:4">
      <c r="A333" s="308" t="s">
        <v>3068</v>
      </c>
      <c r="B333" s="318" t="s">
        <v>3069</v>
      </c>
      <c r="C333" s="175" t="s">
        <v>1015</v>
      </c>
      <c r="D333" s="319">
        <v>3400000</v>
      </c>
    </row>
    <row r="334" spans="1:4">
      <c r="A334" s="308" t="s">
        <v>3070</v>
      </c>
      <c r="B334" s="318" t="s">
        <v>3071</v>
      </c>
      <c r="C334" s="175" t="s">
        <v>1015</v>
      </c>
      <c r="D334" s="319">
        <v>3307281</v>
      </c>
    </row>
    <row r="335" spans="1:4">
      <c r="A335" s="308" t="s">
        <v>3072</v>
      </c>
      <c r="B335" s="318" t="s">
        <v>3073</v>
      </c>
      <c r="C335" s="175" t="s">
        <v>1015</v>
      </c>
      <c r="D335" s="319">
        <v>3200983</v>
      </c>
    </row>
    <row r="336" spans="1:4">
      <c r="A336" s="308" t="s">
        <v>3074</v>
      </c>
      <c r="B336" s="318" t="s">
        <v>3075</v>
      </c>
      <c r="C336" s="175" t="s">
        <v>1015</v>
      </c>
      <c r="D336" s="319">
        <v>3078196</v>
      </c>
    </row>
    <row r="337" spans="1:4">
      <c r="A337" s="308" t="s">
        <v>3076</v>
      </c>
      <c r="B337" s="318" t="s">
        <v>3077</v>
      </c>
      <c r="C337" s="175" t="s">
        <v>1015</v>
      </c>
      <c r="D337" s="319">
        <v>4181941</v>
      </c>
    </row>
    <row r="338" spans="1:4">
      <c r="A338" s="308" t="s">
        <v>3078</v>
      </c>
      <c r="B338" s="318" t="s">
        <v>3079</v>
      </c>
      <c r="C338" s="175" t="s">
        <v>1015</v>
      </c>
      <c r="D338" s="319">
        <v>3087583</v>
      </c>
    </row>
    <row r="339" spans="1:4">
      <c r="A339" s="308" t="s">
        <v>3080</v>
      </c>
      <c r="B339" s="318" t="s">
        <v>3081</v>
      </c>
      <c r="C339" s="175" t="s">
        <v>1015</v>
      </c>
      <c r="D339" s="319">
        <v>2883157</v>
      </c>
    </row>
    <row r="340" spans="1:4">
      <c r="A340" s="308" t="s">
        <v>3082</v>
      </c>
      <c r="B340" s="318" t="s">
        <v>3083</v>
      </c>
      <c r="C340" s="175" t="s">
        <v>1015</v>
      </c>
      <c r="D340" s="319">
        <v>2357713</v>
      </c>
    </row>
    <row r="341" spans="1:4">
      <c r="A341" s="308" t="s">
        <v>3084</v>
      </c>
      <c r="B341" s="318" t="s">
        <v>3085</v>
      </c>
      <c r="C341" s="175" t="s">
        <v>1015</v>
      </c>
      <c r="D341" s="319">
        <v>3955050</v>
      </c>
    </row>
    <row r="342" spans="1:4">
      <c r="A342" s="308" t="s">
        <v>3086</v>
      </c>
      <c r="B342" s="318" t="s">
        <v>3087</v>
      </c>
      <c r="C342" s="175" t="s">
        <v>1015</v>
      </c>
      <c r="D342" s="319">
        <v>2698284</v>
      </c>
    </row>
    <row r="343" spans="1:4">
      <c r="A343" s="308" t="s">
        <v>3088</v>
      </c>
      <c r="B343" s="318" t="s">
        <v>3089</v>
      </c>
      <c r="C343" s="175" t="s">
        <v>1015</v>
      </c>
      <c r="D343" s="319">
        <v>2532925</v>
      </c>
    </row>
    <row r="344" spans="1:4">
      <c r="A344" s="308" t="s">
        <v>3090</v>
      </c>
      <c r="B344" s="318" t="s">
        <v>3091</v>
      </c>
      <c r="C344" s="175" t="s">
        <v>1015</v>
      </c>
      <c r="D344" s="319">
        <v>3665995</v>
      </c>
    </row>
    <row r="345" spans="1:4">
      <c r="A345" s="308" t="s">
        <v>3092</v>
      </c>
      <c r="B345" s="318" t="s">
        <v>3093</v>
      </c>
      <c r="C345" s="175" t="s">
        <v>1015</v>
      </c>
      <c r="D345" s="319">
        <v>3794710</v>
      </c>
    </row>
    <row r="346" spans="1:4">
      <c r="A346" s="308" t="s">
        <v>3094</v>
      </c>
      <c r="B346" s="318" t="s">
        <v>3095</v>
      </c>
      <c r="C346" s="175" t="s">
        <v>1015</v>
      </c>
      <c r="D346" s="319">
        <v>4971152</v>
      </c>
    </row>
    <row r="347" spans="1:4">
      <c r="A347" s="308" t="s">
        <v>3096</v>
      </c>
      <c r="B347" s="318" t="s">
        <v>3097</v>
      </c>
      <c r="C347" s="175" t="s">
        <v>1015</v>
      </c>
      <c r="D347" s="319">
        <v>1912078</v>
      </c>
    </row>
    <row r="348" spans="1:4">
      <c r="A348" s="308" t="s">
        <v>3098</v>
      </c>
      <c r="B348" s="318" t="s">
        <v>3099</v>
      </c>
      <c r="C348" s="175" t="s">
        <v>1015</v>
      </c>
      <c r="D348" s="319">
        <v>6024073</v>
      </c>
    </row>
    <row r="349" spans="1:4">
      <c r="A349" s="308" t="s">
        <v>3100</v>
      </c>
      <c r="B349" s="318" t="s">
        <v>3101</v>
      </c>
      <c r="C349" s="175" t="s">
        <v>1015</v>
      </c>
      <c r="D349" s="319">
        <v>2897491</v>
      </c>
    </row>
    <row r="350" spans="1:4">
      <c r="A350" s="308" t="s">
        <v>3102</v>
      </c>
      <c r="B350" s="318" t="s">
        <v>3103</v>
      </c>
      <c r="C350" s="175" t="s">
        <v>1015</v>
      </c>
      <c r="D350" s="319">
        <v>4548407</v>
      </c>
    </row>
    <row r="351" spans="1:4">
      <c r="A351" s="308" t="s">
        <v>3104</v>
      </c>
      <c r="B351" s="318" t="s">
        <v>3105</v>
      </c>
      <c r="C351" s="175" t="s">
        <v>1015</v>
      </c>
      <c r="D351" s="319">
        <v>4268105</v>
      </c>
    </row>
    <row r="352" spans="1:4">
      <c r="A352" s="308" t="s">
        <v>3106</v>
      </c>
      <c r="B352" s="318" t="s">
        <v>3107</v>
      </c>
      <c r="C352" s="175" t="s">
        <v>1015</v>
      </c>
      <c r="D352" s="319">
        <v>4818383</v>
      </c>
    </row>
    <row r="353" spans="1:4">
      <c r="A353" s="308" t="s">
        <v>3108</v>
      </c>
      <c r="B353" s="318" t="s">
        <v>3109</v>
      </c>
      <c r="C353" s="175" t="s">
        <v>1015</v>
      </c>
      <c r="D353" s="319">
        <v>3785061</v>
      </c>
    </row>
    <row r="354" spans="1:4">
      <c r="A354" s="308" t="s">
        <v>3110</v>
      </c>
      <c r="B354" s="318" t="s">
        <v>3111</v>
      </c>
      <c r="C354" s="175" t="s">
        <v>1015</v>
      </c>
      <c r="D354" s="319">
        <v>3697978</v>
      </c>
    </row>
    <row r="355" spans="1:4">
      <c r="A355" s="308" t="s">
        <v>3112</v>
      </c>
      <c r="B355" s="318" t="s">
        <v>3113</v>
      </c>
      <c r="C355" s="175" t="s">
        <v>1015</v>
      </c>
      <c r="D355" s="319">
        <v>4748532</v>
      </c>
    </row>
    <row r="356" spans="1:4">
      <c r="A356" s="308" t="s">
        <v>3114</v>
      </c>
      <c r="B356" s="318" t="s">
        <v>3115</v>
      </c>
      <c r="C356" s="175" t="s">
        <v>1015</v>
      </c>
      <c r="D356" s="319">
        <v>5467125</v>
      </c>
    </row>
    <row r="357" spans="1:4">
      <c r="A357" s="308" t="s">
        <v>3116</v>
      </c>
      <c r="B357" s="318" t="s">
        <v>3117</v>
      </c>
      <c r="C357" s="175" t="s">
        <v>1015</v>
      </c>
      <c r="D357" s="319">
        <v>2360157</v>
      </c>
    </row>
    <row r="358" spans="1:4">
      <c r="A358" s="308" t="s">
        <v>3118</v>
      </c>
      <c r="B358" s="318" t="s">
        <v>3119</v>
      </c>
      <c r="C358" s="175" t="s">
        <v>1015</v>
      </c>
      <c r="D358" s="319">
        <v>2582133</v>
      </c>
    </row>
    <row r="359" spans="1:4">
      <c r="A359" s="308" t="s">
        <v>3120</v>
      </c>
      <c r="B359" s="318" t="s">
        <v>3121</v>
      </c>
      <c r="C359" s="175" t="s">
        <v>1015</v>
      </c>
      <c r="D359" s="319">
        <v>2527598</v>
      </c>
    </row>
    <row r="360" spans="1:4">
      <c r="A360" s="308" t="s">
        <v>3122</v>
      </c>
      <c r="B360" s="318" t="s">
        <v>3123</v>
      </c>
      <c r="C360" s="175" t="s">
        <v>1015</v>
      </c>
      <c r="D360" s="319">
        <v>2694936</v>
      </c>
    </row>
    <row r="361" spans="1:4">
      <c r="A361" s="308" t="s">
        <v>3124</v>
      </c>
      <c r="B361" s="318" t="s">
        <v>3125</v>
      </c>
      <c r="C361" s="175" t="s">
        <v>1015</v>
      </c>
      <c r="D361" s="319">
        <v>2906274</v>
      </c>
    </row>
    <row r="362" spans="1:4">
      <c r="A362" s="308" t="s">
        <v>3126</v>
      </c>
      <c r="B362" s="318" t="s">
        <v>3127</v>
      </c>
      <c r="C362" s="175" t="s">
        <v>547</v>
      </c>
      <c r="D362" s="319">
        <v>832320</v>
      </c>
    </row>
    <row r="363" spans="1:4">
      <c r="A363" s="308" t="s">
        <v>3128</v>
      </c>
      <c r="B363" s="318" t="s">
        <v>3129</v>
      </c>
      <c r="C363" s="175" t="s">
        <v>1015</v>
      </c>
      <c r="D363" s="319">
        <v>1750385</v>
      </c>
    </row>
    <row r="364" spans="1:4">
      <c r="A364" s="308" t="s">
        <v>3130</v>
      </c>
      <c r="B364" s="318" t="s">
        <v>3131</v>
      </c>
      <c r="C364" s="175" t="s">
        <v>1015</v>
      </c>
      <c r="D364" s="319">
        <v>7248665</v>
      </c>
    </row>
    <row r="365" spans="1:4">
      <c r="A365" s="308" t="s">
        <v>3132</v>
      </c>
      <c r="B365" s="318" t="s">
        <v>3133</v>
      </c>
      <c r="C365" s="175" t="s">
        <v>3061</v>
      </c>
      <c r="D365" s="319">
        <v>40000</v>
      </c>
    </row>
    <row r="366" spans="1:4">
      <c r="A366" s="308" t="s">
        <v>3134</v>
      </c>
      <c r="B366" s="318" t="s">
        <v>3135</v>
      </c>
      <c r="C366" s="175" t="s">
        <v>3061</v>
      </c>
      <c r="D366" s="320">
        <v>7350</v>
      </c>
    </row>
    <row r="367" spans="1:4">
      <c r="A367" s="308" t="s">
        <v>3136</v>
      </c>
      <c r="B367" s="318" t="s">
        <v>3137</v>
      </c>
      <c r="C367" s="175" t="s">
        <v>2938</v>
      </c>
      <c r="D367" s="320">
        <v>7476</v>
      </c>
    </row>
    <row r="368" spans="1:4">
      <c r="A368" s="308" t="s">
        <v>3138</v>
      </c>
      <c r="B368" s="318" t="s">
        <v>3139</v>
      </c>
      <c r="C368" s="175" t="s">
        <v>1015</v>
      </c>
      <c r="D368" s="319">
        <v>425622.8</v>
      </c>
    </row>
    <row r="369" spans="1:4">
      <c r="A369" s="308" t="s">
        <v>3140</v>
      </c>
      <c r="B369" s="318" t="s">
        <v>3141</v>
      </c>
      <c r="C369" s="175" t="s">
        <v>1015</v>
      </c>
      <c r="D369" s="319">
        <v>622426.69999999995</v>
      </c>
    </row>
    <row r="370" spans="1:4">
      <c r="A370" s="308" t="s">
        <v>3142</v>
      </c>
      <c r="B370" s="318" t="s">
        <v>3143</v>
      </c>
      <c r="C370" s="175" t="s">
        <v>2938</v>
      </c>
      <c r="D370" s="319">
        <v>24800</v>
      </c>
    </row>
    <row r="371" spans="1:4">
      <c r="A371" s="308" t="s">
        <v>3144</v>
      </c>
      <c r="B371" s="318" t="s">
        <v>3145</v>
      </c>
      <c r="C371" s="175" t="s">
        <v>2938</v>
      </c>
      <c r="D371" s="319">
        <v>28600</v>
      </c>
    </row>
    <row r="372" spans="1:4">
      <c r="A372" s="308" t="s">
        <v>3146</v>
      </c>
      <c r="B372" s="318" t="s">
        <v>3147</v>
      </c>
      <c r="C372" s="175" t="s">
        <v>2938</v>
      </c>
      <c r="D372" s="319">
        <v>26000</v>
      </c>
    </row>
    <row r="373" spans="1:4">
      <c r="A373" s="308" t="s">
        <v>3148</v>
      </c>
      <c r="B373" s="318" t="s">
        <v>3149</v>
      </c>
      <c r="C373" s="175" t="s">
        <v>2938</v>
      </c>
      <c r="D373" s="319">
        <v>23500</v>
      </c>
    </row>
    <row r="374" spans="1:4">
      <c r="A374" s="308" t="s">
        <v>3150</v>
      </c>
      <c r="B374" s="318" t="s">
        <v>3151</v>
      </c>
      <c r="C374" s="175" t="s">
        <v>2938</v>
      </c>
      <c r="D374" s="319">
        <v>28000</v>
      </c>
    </row>
    <row r="375" spans="1:4">
      <c r="A375" s="308" t="s">
        <v>3152</v>
      </c>
      <c r="B375" s="318" t="s">
        <v>3153</v>
      </c>
      <c r="C375" s="175" t="s">
        <v>2938</v>
      </c>
      <c r="D375" s="319">
        <v>28750</v>
      </c>
    </row>
    <row r="376" spans="1:4">
      <c r="A376" s="308" t="s">
        <v>3154</v>
      </c>
      <c r="B376" s="318" t="s">
        <v>3155</v>
      </c>
      <c r="C376" s="175" t="s">
        <v>2938</v>
      </c>
      <c r="D376" s="319">
        <v>33000</v>
      </c>
    </row>
    <row r="377" spans="1:4">
      <c r="A377" s="308" t="s">
        <v>3156</v>
      </c>
      <c r="B377" s="318" t="s">
        <v>3157</v>
      </c>
      <c r="C377" s="175" t="s">
        <v>2938</v>
      </c>
      <c r="D377" s="319">
        <v>27000</v>
      </c>
    </row>
    <row r="378" spans="1:4">
      <c r="A378" s="308" t="s">
        <v>3158</v>
      </c>
      <c r="B378" s="318" t="s">
        <v>3159</v>
      </c>
      <c r="C378" s="175" t="s">
        <v>2938</v>
      </c>
      <c r="D378" s="319">
        <v>32000</v>
      </c>
    </row>
    <row r="379" spans="1:4">
      <c r="A379" s="308" t="s">
        <v>3160</v>
      </c>
      <c r="B379" s="318" t="s">
        <v>3161</v>
      </c>
      <c r="C379" s="175" t="s">
        <v>2938</v>
      </c>
      <c r="D379" s="319">
        <v>27000</v>
      </c>
    </row>
    <row r="380" spans="1:4">
      <c r="A380" s="308" t="s">
        <v>3162</v>
      </c>
      <c r="B380" s="318" t="s">
        <v>3163</v>
      </c>
      <c r="C380" s="175" t="s">
        <v>1015</v>
      </c>
      <c r="D380" s="319">
        <v>6316666.5999999996</v>
      </c>
    </row>
    <row r="381" spans="1:4">
      <c r="A381" s="308" t="s">
        <v>3164</v>
      </c>
      <c r="B381" s="318" t="s">
        <v>3165</v>
      </c>
      <c r="C381" s="175" t="s">
        <v>1852</v>
      </c>
      <c r="D381" s="319">
        <v>85000</v>
      </c>
    </row>
    <row r="382" spans="1:4">
      <c r="A382" s="308" t="s">
        <v>3166</v>
      </c>
      <c r="B382" s="318" t="s">
        <v>3167</v>
      </c>
      <c r="C382" s="175" t="s">
        <v>1852</v>
      </c>
      <c r="D382" s="319">
        <v>105000</v>
      </c>
    </row>
    <row r="383" spans="1:4">
      <c r="A383" s="308" t="s">
        <v>3168</v>
      </c>
      <c r="B383" s="318" t="s">
        <v>3169</v>
      </c>
      <c r="C383" s="175" t="s">
        <v>1852</v>
      </c>
      <c r="D383" s="319">
        <v>185000</v>
      </c>
    </row>
    <row r="384" spans="1:4">
      <c r="A384" s="308" t="s">
        <v>3170</v>
      </c>
      <c r="B384" s="318" t="s">
        <v>3171</v>
      </c>
      <c r="C384" s="175" t="s">
        <v>1852</v>
      </c>
      <c r="D384" s="319">
        <v>240000</v>
      </c>
    </row>
    <row r="385" spans="1:4">
      <c r="A385" s="308" t="s">
        <v>3172</v>
      </c>
      <c r="B385" s="318" t="s">
        <v>3173</v>
      </c>
      <c r="C385" s="175" t="s">
        <v>1852</v>
      </c>
      <c r="D385" s="319">
        <v>530000</v>
      </c>
    </row>
    <row r="386" spans="1:4">
      <c r="A386" s="308" t="s">
        <v>3174</v>
      </c>
      <c r="B386" s="318" t="s">
        <v>3175</v>
      </c>
      <c r="C386" s="175" t="s">
        <v>1852</v>
      </c>
      <c r="D386" s="319">
        <v>700000</v>
      </c>
    </row>
    <row r="387" spans="1:4">
      <c r="A387" s="308" t="s">
        <v>3176</v>
      </c>
      <c r="B387" s="318" t="s">
        <v>3177</v>
      </c>
      <c r="C387" s="175" t="s">
        <v>1852</v>
      </c>
      <c r="D387" s="319">
        <v>1000000</v>
      </c>
    </row>
    <row r="388" spans="1:4">
      <c r="A388" s="308" t="s">
        <v>3178</v>
      </c>
      <c r="B388" s="318" t="s">
        <v>3179</v>
      </c>
      <c r="C388" s="175" t="s">
        <v>1852</v>
      </c>
      <c r="D388" s="319">
        <v>1200000</v>
      </c>
    </row>
    <row r="389" spans="1:4" ht="37.5">
      <c r="A389" s="308" t="s">
        <v>3180</v>
      </c>
      <c r="B389" s="318" t="s">
        <v>3181</v>
      </c>
      <c r="C389" s="175" t="s">
        <v>1852</v>
      </c>
      <c r="D389" s="319">
        <v>540972</v>
      </c>
    </row>
    <row r="390" spans="1:4">
      <c r="A390" s="308" t="s">
        <v>3182</v>
      </c>
      <c r="B390" s="318" t="s">
        <v>3183</v>
      </c>
      <c r="C390" s="175" t="s">
        <v>1852</v>
      </c>
      <c r="D390" s="319">
        <v>1218409.5</v>
      </c>
    </row>
    <row r="391" spans="1:4">
      <c r="A391" s="308" t="s">
        <v>3184</v>
      </c>
      <c r="B391" s="318" t="s">
        <v>3185</v>
      </c>
      <c r="C391" s="175" t="s">
        <v>1852</v>
      </c>
      <c r="D391" s="319">
        <v>2209146</v>
      </c>
    </row>
    <row r="392" spans="1:4">
      <c r="A392" s="308" t="s">
        <v>3186</v>
      </c>
      <c r="B392" s="318" t="s">
        <v>3187</v>
      </c>
      <c r="C392" s="175" t="s">
        <v>1852</v>
      </c>
      <c r="D392" s="319">
        <v>2677752</v>
      </c>
    </row>
    <row r="393" spans="1:4" ht="37.5">
      <c r="A393" s="308" t="s">
        <v>3188</v>
      </c>
      <c r="B393" s="318" t="s">
        <v>3189</v>
      </c>
      <c r="C393" s="175" t="s">
        <v>1852</v>
      </c>
      <c r="D393" s="319">
        <v>1864573.5</v>
      </c>
    </row>
    <row r="394" spans="1:4" ht="37.5">
      <c r="A394" s="308" t="s">
        <v>3190</v>
      </c>
      <c r="B394" s="318" t="s">
        <v>3191</v>
      </c>
      <c r="C394" s="175" t="s">
        <v>1852</v>
      </c>
      <c r="D394" s="319">
        <v>2356200</v>
      </c>
    </row>
    <row r="395" spans="1:4" ht="37.5">
      <c r="A395" s="308" t="s">
        <v>3192</v>
      </c>
      <c r="B395" s="318" t="s">
        <v>3193</v>
      </c>
      <c r="C395" s="175" t="s">
        <v>1852</v>
      </c>
      <c r="D395" s="319">
        <v>2625000</v>
      </c>
    </row>
    <row r="396" spans="1:4">
      <c r="A396" s="308" t="s">
        <v>3194</v>
      </c>
      <c r="B396" s="318" t="s">
        <v>3195</v>
      </c>
      <c r="C396" s="175" t="s">
        <v>79</v>
      </c>
      <c r="D396" s="319">
        <v>765000</v>
      </c>
    </row>
    <row r="397" spans="1:4" ht="56.25">
      <c r="A397" s="308" t="s">
        <v>3196</v>
      </c>
      <c r="B397" s="318" t="s">
        <v>3197</v>
      </c>
      <c r="C397" s="175" t="s">
        <v>79</v>
      </c>
      <c r="D397" s="319">
        <v>380000</v>
      </c>
    </row>
    <row r="398" spans="1:4" ht="37.5">
      <c r="A398" s="308" t="s">
        <v>3198</v>
      </c>
      <c r="B398" s="318" t="s">
        <v>3199</v>
      </c>
      <c r="C398" s="175" t="s">
        <v>79</v>
      </c>
      <c r="D398" s="319">
        <v>380000</v>
      </c>
    </row>
    <row r="399" spans="1:4" ht="37.5">
      <c r="A399" s="308" t="s">
        <v>3200</v>
      </c>
      <c r="B399" s="318" t="s">
        <v>3201</v>
      </c>
      <c r="C399" s="175" t="s">
        <v>79</v>
      </c>
      <c r="D399" s="319">
        <v>410000</v>
      </c>
    </row>
    <row r="400" spans="1:4" ht="37.5">
      <c r="A400" s="308" t="s">
        <v>3202</v>
      </c>
      <c r="B400" s="318" t="s">
        <v>3203</v>
      </c>
      <c r="C400" s="175" t="s">
        <v>79</v>
      </c>
      <c r="D400" s="319">
        <v>410000</v>
      </c>
    </row>
    <row r="401" spans="1:4" ht="37.5">
      <c r="A401" s="308" t="s">
        <v>3204</v>
      </c>
      <c r="B401" s="318" t="s">
        <v>3205</v>
      </c>
      <c r="C401" s="175" t="s">
        <v>79</v>
      </c>
      <c r="D401" s="319">
        <v>350000</v>
      </c>
    </row>
    <row r="402" spans="1:4" ht="37.5">
      <c r="A402" s="308" t="s">
        <v>3206</v>
      </c>
      <c r="B402" s="318" t="s">
        <v>3207</v>
      </c>
      <c r="C402" s="175" t="s">
        <v>79</v>
      </c>
      <c r="D402" s="319">
        <v>350000</v>
      </c>
    </row>
    <row r="403" spans="1:4" ht="37.5">
      <c r="A403" s="308" t="s">
        <v>3208</v>
      </c>
      <c r="B403" s="318" t="s">
        <v>3209</v>
      </c>
      <c r="C403" s="175" t="s">
        <v>79</v>
      </c>
      <c r="D403" s="319">
        <v>372500</v>
      </c>
    </row>
    <row r="404" spans="1:4" ht="37.5">
      <c r="A404" s="308" t="s">
        <v>3210</v>
      </c>
      <c r="B404" s="318" t="s">
        <v>3211</v>
      </c>
      <c r="C404" s="175" t="s">
        <v>79</v>
      </c>
      <c r="D404" s="319">
        <v>380000</v>
      </c>
    </row>
    <row r="405" spans="1:4">
      <c r="A405" s="308" t="s">
        <v>3212</v>
      </c>
      <c r="B405" s="318" t="s">
        <v>3213</v>
      </c>
      <c r="C405" s="175" t="s">
        <v>2938</v>
      </c>
      <c r="D405" s="319">
        <v>52500</v>
      </c>
    </row>
    <row r="406" spans="1:4">
      <c r="A406" s="308" t="s">
        <v>3214</v>
      </c>
      <c r="B406" s="318" t="s">
        <v>3215</v>
      </c>
      <c r="C406" s="175" t="s">
        <v>2938</v>
      </c>
      <c r="D406" s="319">
        <v>78000</v>
      </c>
    </row>
    <row r="407" spans="1:4">
      <c r="A407" s="308" t="s">
        <v>3216</v>
      </c>
      <c r="B407" s="318" t="s">
        <v>3217</v>
      </c>
      <c r="C407" s="175" t="s">
        <v>2938</v>
      </c>
      <c r="D407" s="319">
        <v>105000</v>
      </c>
    </row>
    <row r="408" spans="1:4">
      <c r="A408" s="308" t="s">
        <v>3218</v>
      </c>
      <c r="B408" s="318" t="s">
        <v>3219</v>
      </c>
      <c r="C408" s="175" t="s">
        <v>2938</v>
      </c>
      <c r="D408" s="319">
        <v>115000</v>
      </c>
    </row>
    <row r="409" spans="1:4">
      <c r="A409" s="308" t="s">
        <v>3220</v>
      </c>
      <c r="B409" s="318" t="s">
        <v>3221</v>
      </c>
      <c r="C409" s="175" t="s">
        <v>2938</v>
      </c>
      <c r="D409" s="319">
        <v>157500</v>
      </c>
    </row>
    <row r="410" spans="1:4">
      <c r="A410" s="308" t="s">
        <v>3222</v>
      </c>
      <c r="B410" s="318" t="s">
        <v>3223</v>
      </c>
      <c r="C410" s="175" t="s">
        <v>2938</v>
      </c>
      <c r="D410" s="319">
        <v>42000</v>
      </c>
    </row>
    <row r="411" spans="1:4" ht="37.5">
      <c r="A411" s="308" t="s">
        <v>3224</v>
      </c>
      <c r="B411" s="318" t="s">
        <v>3225</v>
      </c>
      <c r="C411" s="175" t="s">
        <v>2938</v>
      </c>
      <c r="D411" s="319">
        <v>46000</v>
      </c>
    </row>
    <row r="412" spans="1:4" ht="37.5">
      <c r="A412" s="308" t="s">
        <v>3226</v>
      </c>
      <c r="B412" s="318" t="s">
        <v>3227</v>
      </c>
      <c r="C412" s="175" t="s">
        <v>2938</v>
      </c>
      <c r="D412" s="319">
        <v>70000</v>
      </c>
    </row>
    <row r="413" spans="1:4" ht="37.5">
      <c r="A413" s="308" t="s">
        <v>3228</v>
      </c>
      <c r="B413" s="318" t="s">
        <v>3229</v>
      </c>
      <c r="C413" s="175" t="s">
        <v>2938</v>
      </c>
      <c r="D413" s="319">
        <v>85000</v>
      </c>
    </row>
    <row r="414" spans="1:4">
      <c r="A414" s="308" t="s">
        <v>3230</v>
      </c>
      <c r="B414" s="318" t="s">
        <v>3231</v>
      </c>
      <c r="C414" s="175" t="s">
        <v>2938</v>
      </c>
      <c r="D414" s="319">
        <v>27000</v>
      </c>
    </row>
    <row r="415" spans="1:4" ht="37.5">
      <c r="A415" s="308" t="s">
        <v>3232</v>
      </c>
      <c r="B415" s="318" t="s">
        <v>3233</v>
      </c>
      <c r="C415" s="175" t="s">
        <v>2938</v>
      </c>
      <c r="D415" s="319">
        <v>30000</v>
      </c>
    </row>
    <row r="416" spans="1:4" ht="37.5">
      <c r="A416" s="308" t="s">
        <v>3234</v>
      </c>
      <c r="B416" s="318" t="s">
        <v>3235</v>
      </c>
      <c r="C416" s="175" t="s">
        <v>2938</v>
      </c>
      <c r="D416" s="319">
        <v>33000</v>
      </c>
    </row>
    <row r="417" spans="1:4" ht="37.5">
      <c r="A417" s="308" t="s">
        <v>3236</v>
      </c>
      <c r="B417" s="318" t="s">
        <v>3237</v>
      </c>
      <c r="C417" s="175" t="s">
        <v>2938</v>
      </c>
      <c r="D417" s="319">
        <v>38000</v>
      </c>
    </row>
    <row r="418" spans="1:4" ht="37.5">
      <c r="A418" s="308" t="s">
        <v>3238</v>
      </c>
      <c r="B418" s="318" t="s">
        <v>3239</v>
      </c>
      <c r="C418" s="175" t="s">
        <v>2938</v>
      </c>
      <c r="D418" s="319">
        <v>41000</v>
      </c>
    </row>
    <row r="419" spans="1:4" ht="37.5">
      <c r="A419" s="308" t="s">
        <v>3240</v>
      </c>
      <c r="B419" s="318" t="s">
        <v>3241</v>
      </c>
      <c r="C419" s="175" t="s">
        <v>2938</v>
      </c>
      <c r="D419" s="319">
        <v>38000</v>
      </c>
    </row>
    <row r="420" spans="1:4" ht="37.5">
      <c r="A420" s="308" t="s">
        <v>3242</v>
      </c>
      <c r="B420" s="318" t="s">
        <v>3243</v>
      </c>
      <c r="C420" s="175" t="s">
        <v>2938</v>
      </c>
      <c r="D420" s="319">
        <v>41000</v>
      </c>
    </row>
    <row r="421" spans="1:4" ht="37.5">
      <c r="A421" s="308" t="s">
        <v>3244</v>
      </c>
      <c r="B421" s="318" t="s">
        <v>3245</v>
      </c>
      <c r="C421" s="175" t="s">
        <v>2938</v>
      </c>
      <c r="D421" s="319">
        <v>49000</v>
      </c>
    </row>
    <row r="422" spans="1:4" ht="37.5">
      <c r="A422" s="308" t="s">
        <v>3246</v>
      </c>
      <c r="B422" s="318" t="s">
        <v>3247</v>
      </c>
      <c r="C422" s="175" t="s">
        <v>2938</v>
      </c>
      <c r="D422" s="319">
        <v>65000</v>
      </c>
    </row>
    <row r="423" spans="1:4" ht="37.5">
      <c r="A423" s="308" t="s">
        <v>3248</v>
      </c>
      <c r="B423" s="318" t="s">
        <v>3249</v>
      </c>
      <c r="C423" s="175" t="s">
        <v>2938</v>
      </c>
      <c r="D423" s="319">
        <v>55000</v>
      </c>
    </row>
    <row r="424" spans="1:4" ht="37.5">
      <c r="A424" s="308" t="s">
        <v>3250</v>
      </c>
      <c r="B424" s="318" t="s">
        <v>3251</v>
      </c>
      <c r="C424" s="175" t="s">
        <v>2938</v>
      </c>
      <c r="D424" s="319">
        <v>58000</v>
      </c>
    </row>
    <row r="425" spans="1:4" ht="37.5">
      <c r="A425" s="308" t="s">
        <v>3252</v>
      </c>
      <c r="B425" s="318" t="s">
        <v>3253</v>
      </c>
      <c r="C425" s="175" t="s">
        <v>2938</v>
      </c>
      <c r="D425" s="319">
        <v>68000</v>
      </c>
    </row>
    <row r="426" spans="1:4" ht="37.5">
      <c r="A426" s="308" t="s">
        <v>3254</v>
      </c>
      <c r="B426" s="318" t="s">
        <v>3255</v>
      </c>
      <c r="C426" s="175" t="s">
        <v>2938</v>
      </c>
      <c r="D426" s="319">
        <v>71000</v>
      </c>
    </row>
    <row r="427" spans="1:4" ht="37.5">
      <c r="A427" s="308" t="s">
        <v>3256</v>
      </c>
      <c r="B427" s="318" t="s">
        <v>3257</v>
      </c>
      <c r="C427" s="175" t="s">
        <v>2938</v>
      </c>
      <c r="D427" s="319">
        <v>1450000</v>
      </c>
    </row>
    <row r="428" spans="1:4" ht="37.5">
      <c r="A428" s="308" t="s">
        <v>3258</v>
      </c>
      <c r="B428" s="318" t="s">
        <v>3259</v>
      </c>
      <c r="C428" s="175" t="s">
        <v>2938</v>
      </c>
      <c r="D428" s="319">
        <v>1160000</v>
      </c>
    </row>
    <row r="429" spans="1:4" ht="37.5">
      <c r="A429" s="308" t="s">
        <v>3260</v>
      </c>
      <c r="B429" s="318" t="s">
        <v>3261</v>
      </c>
      <c r="C429" s="175" t="s">
        <v>2938</v>
      </c>
      <c r="D429" s="319">
        <v>990000</v>
      </c>
    </row>
    <row r="430" spans="1:4" ht="37.5">
      <c r="A430" s="308" t="s">
        <v>3262</v>
      </c>
      <c r="B430" s="318" t="s">
        <v>3263</v>
      </c>
      <c r="C430" s="175" t="s">
        <v>2938</v>
      </c>
      <c r="D430" s="319">
        <v>774000</v>
      </c>
    </row>
    <row r="431" spans="1:4" ht="37.5">
      <c r="A431" s="308" t="s">
        <v>3264</v>
      </c>
      <c r="B431" s="318" t="s">
        <v>3265</v>
      </c>
      <c r="C431" s="175" t="s">
        <v>2938</v>
      </c>
      <c r="D431" s="319">
        <v>61000</v>
      </c>
    </row>
    <row r="432" spans="1:4" ht="37.5">
      <c r="A432" s="308" t="s">
        <v>3266</v>
      </c>
      <c r="B432" s="318" t="s">
        <v>3267</v>
      </c>
      <c r="C432" s="175" t="s">
        <v>2938</v>
      </c>
      <c r="D432" s="319">
        <v>83000</v>
      </c>
    </row>
    <row r="433" spans="1:4" ht="37.5">
      <c r="A433" s="308" t="s">
        <v>3268</v>
      </c>
      <c r="B433" s="318" t="s">
        <v>3269</v>
      </c>
      <c r="C433" s="175" t="s">
        <v>2938</v>
      </c>
      <c r="D433" s="319">
        <v>630000</v>
      </c>
    </row>
    <row r="434" spans="1:4">
      <c r="A434" s="308" t="s">
        <v>3270</v>
      </c>
      <c r="B434" s="318" t="s">
        <v>3271</v>
      </c>
      <c r="C434" s="175" t="s">
        <v>2938</v>
      </c>
      <c r="D434" s="319">
        <v>60750</v>
      </c>
    </row>
    <row r="435" spans="1:4" ht="37.5">
      <c r="A435" s="308" t="s">
        <v>3272</v>
      </c>
      <c r="B435" s="318" t="s">
        <v>3273</v>
      </c>
      <c r="C435" s="175" t="s">
        <v>2938</v>
      </c>
      <c r="D435" s="319">
        <v>47000</v>
      </c>
    </row>
    <row r="436" spans="1:4" ht="37.5">
      <c r="A436" s="308" t="s">
        <v>3274</v>
      </c>
      <c r="B436" s="318" t="s">
        <v>3275</v>
      </c>
      <c r="C436" s="175" t="s">
        <v>1015</v>
      </c>
      <c r="D436" s="319">
        <v>15800000</v>
      </c>
    </row>
    <row r="437" spans="1:4" ht="37.5">
      <c r="A437" s="308" t="s">
        <v>3276</v>
      </c>
      <c r="B437" s="318" t="s">
        <v>3277</v>
      </c>
      <c r="C437" s="175" t="s">
        <v>1015</v>
      </c>
      <c r="D437" s="319">
        <v>25000000</v>
      </c>
    </row>
    <row r="438" spans="1:4" ht="37.5">
      <c r="A438" s="308" t="s">
        <v>3278</v>
      </c>
      <c r="B438" s="318" t="s">
        <v>3279</v>
      </c>
      <c r="C438" s="175" t="s">
        <v>1015</v>
      </c>
      <c r="D438" s="319">
        <v>28000000</v>
      </c>
    </row>
    <row r="439" spans="1:4" ht="37.5">
      <c r="A439" s="308" t="s">
        <v>3280</v>
      </c>
      <c r="B439" s="318" t="s">
        <v>3281</v>
      </c>
      <c r="C439" s="175" t="s">
        <v>533</v>
      </c>
      <c r="D439" s="319">
        <v>7560000</v>
      </c>
    </row>
    <row r="440" spans="1:4">
      <c r="A440" s="308" t="s">
        <v>3282</v>
      </c>
      <c r="B440" s="318" t="s">
        <v>3283</v>
      </c>
      <c r="C440" s="175" t="s">
        <v>1015</v>
      </c>
      <c r="D440" s="319">
        <v>3683333.2</v>
      </c>
    </row>
    <row r="441" spans="1:4">
      <c r="A441" s="308" t="s">
        <v>3284</v>
      </c>
      <c r="B441" s="318" t="s">
        <v>3285</v>
      </c>
      <c r="C441" s="175" t="s">
        <v>1015</v>
      </c>
      <c r="D441" s="319">
        <v>4300000</v>
      </c>
    </row>
    <row r="442" spans="1:4">
      <c r="A442" s="308" t="s">
        <v>3286</v>
      </c>
      <c r="B442" s="318" t="s">
        <v>3287</v>
      </c>
      <c r="C442" s="175" t="s">
        <v>1015</v>
      </c>
      <c r="D442" s="319">
        <v>4000000</v>
      </c>
    </row>
    <row r="443" spans="1:4">
      <c r="A443" s="308" t="s">
        <v>3288</v>
      </c>
      <c r="B443" s="318" t="s">
        <v>3289</v>
      </c>
      <c r="C443" s="175" t="s">
        <v>533</v>
      </c>
      <c r="D443" s="319">
        <v>16884000</v>
      </c>
    </row>
    <row r="444" spans="1:4" ht="37.5">
      <c r="A444" s="308" t="s">
        <v>3290</v>
      </c>
      <c r="B444" s="318" t="s">
        <v>3291</v>
      </c>
      <c r="C444" s="175" t="s">
        <v>871</v>
      </c>
      <c r="D444" s="319">
        <v>6020000</v>
      </c>
    </row>
    <row r="445" spans="1:4" ht="37.5">
      <c r="A445" s="308" t="s">
        <v>3292</v>
      </c>
      <c r="B445" s="318" t="s">
        <v>3293</v>
      </c>
      <c r="C445" s="175" t="s">
        <v>871</v>
      </c>
      <c r="D445" s="319">
        <v>5722222.2999999998</v>
      </c>
    </row>
    <row r="446" spans="1:4" ht="37.5">
      <c r="A446" s="308" t="s">
        <v>3294</v>
      </c>
      <c r="B446" s="318" t="s">
        <v>3295</v>
      </c>
      <c r="C446" s="175" t="s">
        <v>871</v>
      </c>
      <c r="D446" s="319">
        <v>5400000</v>
      </c>
    </row>
    <row r="447" spans="1:4" ht="37.5">
      <c r="A447" s="308" t="s">
        <v>3296</v>
      </c>
      <c r="B447" s="318" t="s">
        <v>3297</v>
      </c>
      <c r="C447" s="175" t="s">
        <v>871</v>
      </c>
      <c r="D447" s="319">
        <v>5500000</v>
      </c>
    </row>
    <row r="448" spans="1:4">
      <c r="A448" s="308" t="s">
        <v>3298</v>
      </c>
      <c r="B448" s="318" t="s">
        <v>3299</v>
      </c>
      <c r="C448" s="175" t="s">
        <v>871</v>
      </c>
      <c r="D448" s="319">
        <v>6333333</v>
      </c>
    </row>
    <row r="449" spans="1:4" ht="56.25">
      <c r="A449" s="308" t="s">
        <v>3300</v>
      </c>
      <c r="B449" s="318" t="s">
        <v>3301</v>
      </c>
      <c r="C449" s="175" t="s">
        <v>2530</v>
      </c>
      <c r="D449" s="319">
        <v>5500000</v>
      </c>
    </row>
    <row r="450" spans="1:4" ht="56.25">
      <c r="A450" s="308" t="s">
        <v>3302</v>
      </c>
      <c r="B450" s="318" t="s">
        <v>3303</v>
      </c>
      <c r="C450" s="175" t="s">
        <v>2530</v>
      </c>
      <c r="D450" s="319">
        <v>5800000</v>
      </c>
    </row>
    <row r="451" spans="1:4" ht="56.25">
      <c r="A451" s="308" t="s">
        <v>3304</v>
      </c>
      <c r="B451" s="318" t="s">
        <v>3305</v>
      </c>
      <c r="C451" s="175" t="s">
        <v>2530</v>
      </c>
      <c r="D451" s="319">
        <v>5800000</v>
      </c>
    </row>
    <row r="452" spans="1:4" ht="56.25">
      <c r="A452" s="308" t="s">
        <v>3306</v>
      </c>
      <c r="B452" s="318" t="s">
        <v>3307</v>
      </c>
      <c r="C452" s="175" t="s">
        <v>2530</v>
      </c>
      <c r="D452" s="319">
        <v>6200000</v>
      </c>
    </row>
    <row r="453" spans="1:4">
      <c r="A453" s="308" t="s">
        <v>3308</v>
      </c>
      <c r="B453" s="318" t="s">
        <v>3309</v>
      </c>
      <c r="C453" s="175" t="s">
        <v>79</v>
      </c>
      <c r="D453" s="319">
        <v>320000</v>
      </c>
    </row>
    <row r="454" spans="1:4" ht="37.5">
      <c r="A454" s="308" t="s">
        <v>3310</v>
      </c>
      <c r="B454" s="318" t="s">
        <v>3311</v>
      </c>
      <c r="C454" s="175" t="s">
        <v>79</v>
      </c>
      <c r="D454" s="319">
        <v>350000</v>
      </c>
    </row>
    <row r="455" spans="1:4" ht="37.5">
      <c r="A455" s="308" t="s">
        <v>3312</v>
      </c>
      <c r="B455" s="318" t="s">
        <v>3313</v>
      </c>
      <c r="C455" s="175" t="s">
        <v>79</v>
      </c>
      <c r="D455" s="319">
        <v>380000</v>
      </c>
    </row>
    <row r="456" spans="1:4" ht="37.5">
      <c r="A456" s="308" t="s">
        <v>3314</v>
      </c>
      <c r="B456" s="318" t="s">
        <v>3315</v>
      </c>
      <c r="C456" s="175" t="s">
        <v>79</v>
      </c>
      <c r="D456" s="319">
        <v>375000</v>
      </c>
    </row>
    <row r="457" spans="1:4" ht="37.5">
      <c r="A457" s="308" t="s">
        <v>3316</v>
      </c>
      <c r="B457" s="318" t="s">
        <v>3317</v>
      </c>
      <c r="C457" s="175" t="s">
        <v>79</v>
      </c>
      <c r="D457" s="319">
        <v>480000</v>
      </c>
    </row>
    <row r="458" spans="1:4" ht="56.25">
      <c r="A458" s="308" t="s">
        <v>3318</v>
      </c>
      <c r="B458" s="318" t="s">
        <v>3319</v>
      </c>
      <c r="C458" s="175" t="s">
        <v>79</v>
      </c>
      <c r="D458" s="319">
        <v>450000</v>
      </c>
    </row>
    <row r="459" spans="1:4" ht="37.5">
      <c r="A459" s="308" t="s">
        <v>3320</v>
      </c>
      <c r="B459" s="318" t="s">
        <v>3321</v>
      </c>
      <c r="C459" s="175" t="s">
        <v>79</v>
      </c>
      <c r="D459" s="319">
        <v>545000</v>
      </c>
    </row>
    <row r="460" spans="1:4" ht="37.5">
      <c r="A460" s="308" t="s">
        <v>3322</v>
      </c>
      <c r="B460" s="318" t="s">
        <v>3323</v>
      </c>
      <c r="C460" s="175" t="s">
        <v>79</v>
      </c>
      <c r="D460" s="319">
        <v>545000</v>
      </c>
    </row>
    <row r="461" spans="1:4">
      <c r="A461" s="308" t="s">
        <v>3324</v>
      </c>
      <c r="B461" s="318" t="s">
        <v>3325</v>
      </c>
      <c r="C461" s="175" t="s">
        <v>79</v>
      </c>
      <c r="D461" s="319">
        <v>416000</v>
      </c>
    </row>
    <row r="462" spans="1:4" ht="37.5">
      <c r="A462" s="308" t="s">
        <v>3326</v>
      </c>
      <c r="B462" s="318" t="s">
        <v>3327</v>
      </c>
      <c r="C462" s="175" t="s">
        <v>79</v>
      </c>
      <c r="D462" s="319">
        <v>270000</v>
      </c>
    </row>
    <row r="463" spans="1:4" ht="37.5">
      <c r="A463" s="308" t="s">
        <v>3328</v>
      </c>
      <c r="B463" s="318" t="s">
        <v>3329</v>
      </c>
      <c r="C463" s="175" t="s">
        <v>79</v>
      </c>
      <c r="D463" s="319">
        <v>280000</v>
      </c>
    </row>
    <row r="464" spans="1:4" ht="37.5">
      <c r="A464" s="308" t="s">
        <v>3330</v>
      </c>
      <c r="B464" s="318" t="s">
        <v>3331</v>
      </c>
      <c r="C464" s="175" t="s">
        <v>79</v>
      </c>
      <c r="D464" s="319">
        <v>570000</v>
      </c>
    </row>
    <row r="465" spans="1:4" ht="37.5">
      <c r="A465" s="308" t="s">
        <v>3332</v>
      </c>
      <c r="B465" s="318" t="s">
        <v>3333</v>
      </c>
      <c r="C465" s="175" t="s">
        <v>79</v>
      </c>
      <c r="D465" s="319">
        <v>550000</v>
      </c>
    </row>
    <row r="466" spans="1:4" ht="37.5">
      <c r="A466" s="308" t="s">
        <v>3334</v>
      </c>
      <c r="B466" s="318" t="s">
        <v>3335</v>
      </c>
      <c r="C466" s="175" t="s">
        <v>79</v>
      </c>
      <c r="D466" s="319">
        <v>550000</v>
      </c>
    </row>
    <row r="467" spans="1:4" ht="37.5">
      <c r="A467" s="308" t="s">
        <v>3336</v>
      </c>
      <c r="B467" s="318" t="s">
        <v>3337</v>
      </c>
      <c r="C467" s="175" t="s">
        <v>79</v>
      </c>
      <c r="D467" s="319">
        <v>635000</v>
      </c>
    </row>
    <row r="468" spans="1:4" ht="37.5">
      <c r="A468" s="308" t="s">
        <v>3338</v>
      </c>
      <c r="B468" s="318" t="s">
        <v>3339</v>
      </c>
      <c r="C468" s="175" t="s">
        <v>79</v>
      </c>
      <c r="D468" s="319">
        <v>600000</v>
      </c>
    </row>
    <row r="469" spans="1:4" ht="37.5">
      <c r="A469" s="308" t="s">
        <v>3340</v>
      </c>
      <c r="B469" s="318" t="s">
        <v>3341</v>
      </c>
      <c r="C469" s="175" t="s">
        <v>79</v>
      </c>
      <c r="D469" s="319">
        <v>687500</v>
      </c>
    </row>
    <row r="470" spans="1:4" ht="37.5">
      <c r="A470" s="308" t="s">
        <v>3342</v>
      </c>
      <c r="B470" s="318" t="s">
        <v>3343</v>
      </c>
      <c r="C470" s="175" t="s">
        <v>79</v>
      </c>
      <c r="D470" s="319">
        <v>790000</v>
      </c>
    </row>
    <row r="471" spans="1:4" ht="37.5">
      <c r="A471" s="308" t="s">
        <v>3344</v>
      </c>
      <c r="B471" s="318" t="s">
        <v>3345</v>
      </c>
      <c r="C471" s="175" t="s">
        <v>79</v>
      </c>
      <c r="D471" s="319">
        <v>1037500</v>
      </c>
    </row>
    <row r="472" spans="1:4" ht="37.5">
      <c r="A472" s="308" t="s">
        <v>3346</v>
      </c>
      <c r="B472" s="318" t="s">
        <v>3347</v>
      </c>
      <c r="C472" s="175" t="s">
        <v>79</v>
      </c>
      <c r="D472" s="319">
        <v>1127500</v>
      </c>
    </row>
    <row r="473" spans="1:4" ht="37.5">
      <c r="A473" s="308" t="s">
        <v>3348</v>
      </c>
      <c r="B473" s="318" t="s">
        <v>3349</v>
      </c>
      <c r="C473" s="175" t="s">
        <v>79</v>
      </c>
      <c r="D473" s="319">
        <v>794000</v>
      </c>
    </row>
    <row r="474" spans="1:4" ht="37.5">
      <c r="A474" s="308" t="s">
        <v>3350</v>
      </c>
      <c r="B474" s="318" t="s">
        <v>3351</v>
      </c>
      <c r="C474" s="175" t="s">
        <v>79</v>
      </c>
      <c r="D474" s="319">
        <v>887500</v>
      </c>
    </row>
    <row r="475" spans="1:4" ht="37.5">
      <c r="A475" s="308" t="s">
        <v>3352</v>
      </c>
      <c r="B475" s="318" t="s">
        <v>3353</v>
      </c>
      <c r="C475" s="175" t="s">
        <v>79</v>
      </c>
      <c r="D475" s="319">
        <v>880000</v>
      </c>
    </row>
    <row r="476" spans="1:4" ht="37.5">
      <c r="A476" s="308" t="s">
        <v>3354</v>
      </c>
      <c r="B476" s="318" t="s">
        <v>3355</v>
      </c>
      <c r="C476" s="175" t="s">
        <v>79</v>
      </c>
      <c r="D476" s="319">
        <v>950000</v>
      </c>
    </row>
    <row r="477" spans="1:4" ht="37.5">
      <c r="A477" s="308" t="s">
        <v>3356</v>
      </c>
      <c r="B477" s="318" t="s">
        <v>3357</v>
      </c>
      <c r="C477" s="175" t="s">
        <v>79</v>
      </c>
      <c r="D477" s="319">
        <v>1216666.6000000001</v>
      </c>
    </row>
    <row r="478" spans="1:4" ht="37.5">
      <c r="A478" s="308" t="s">
        <v>3358</v>
      </c>
      <c r="B478" s="318" t="s">
        <v>3359</v>
      </c>
      <c r="C478" s="175" t="s">
        <v>79</v>
      </c>
      <c r="D478" s="319">
        <v>1303333.3</v>
      </c>
    </row>
    <row r="479" spans="1:4">
      <c r="A479" s="308" t="s">
        <v>3360</v>
      </c>
      <c r="B479" s="318" t="s">
        <v>3361</v>
      </c>
      <c r="C479" s="175" t="s">
        <v>79</v>
      </c>
      <c r="D479" s="319">
        <v>1300000</v>
      </c>
    </row>
    <row r="480" spans="1:4">
      <c r="A480" s="308" t="s">
        <v>3362</v>
      </c>
      <c r="B480" s="318" t="s">
        <v>3363</v>
      </c>
      <c r="C480" s="175" t="s">
        <v>79</v>
      </c>
      <c r="D480" s="319">
        <v>2600000</v>
      </c>
    </row>
    <row r="481" spans="1:4">
      <c r="A481" s="308" t="s">
        <v>3364</v>
      </c>
      <c r="B481" s="318" t="s">
        <v>3365</v>
      </c>
      <c r="C481" s="175" t="s">
        <v>2938</v>
      </c>
      <c r="D481" s="319">
        <v>24000</v>
      </c>
    </row>
    <row r="482" spans="1:4">
      <c r="A482" s="308" t="s">
        <v>3366</v>
      </c>
      <c r="B482" s="318" t="s">
        <v>3367</v>
      </c>
      <c r="C482" s="175" t="s">
        <v>79</v>
      </c>
      <c r="D482" s="319">
        <v>1100000</v>
      </c>
    </row>
    <row r="483" spans="1:4" ht="37.5">
      <c r="A483" s="308" t="s">
        <v>3368</v>
      </c>
      <c r="B483" s="318" t="s">
        <v>3369</v>
      </c>
      <c r="C483" s="175" t="s">
        <v>79</v>
      </c>
      <c r="D483" s="319">
        <v>1740000</v>
      </c>
    </row>
    <row r="484" spans="1:4" ht="37.5">
      <c r="A484" s="308" t="s">
        <v>3370</v>
      </c>
      <c r="B484" s="318" t="s">
        <v>3371</v>
      </c>
      <c r="C484" s="175" t="s">
        <v>79</v>
      </c>
      <c r="D484" s="319">
        <v>1350000</v>
      </c>
    </row>
    <row r="485" spans="1:4" ht="56.25">
      <c r="A485" s="308" t="s">
        <v>3372</v>
      </c>
      <c r="B485" s="318" t="s">
        <v>3373</v>
      </c>
      <c r="C485" s="175" t="s">
        <v>79</v>
      </c>
      <c r="D485" s="319">
        <v>2370000</v>
      </c>
    </row>
    <row r="486" spans="1:4" ht="37.5">
      <c r="A486" s="308" t="s">
        <v>3374</v>
      </c>
      <c r="B486" s="318" t="s">
        <v>3375</v>
      </c>
      <c r="C486" s="175" t="s">
        <v>79</v>
      </c>
      <c r="D486" s="319">
        <v>2520000</v>
      </c>
    </row>
    <row r="487" spans="1:4">
      <c r="A487" s="308" t="s">
        <v>3376</v>
      </c>
      <c r="B487" s="318" t="s">
        <v>3377</v>
      </c>
      <c r="C487" s="175" t="s">
        <v>547</v>
      </c>
      <c r="D487" s="319">
        <v>64800</v>
      </c>
    </row>
    <row r="488" spans="1:4">
      <c r="A488" s="308" t="s">
        <v>3378</v>
      </c>
      <c r="B488" s="318" t="s">
        <v>3379</v>
      </c>
      <c r="C488" s="175" t="s">
        <v>547</v>
      </c>
      <c r="D488" s="319">
        <v>64800</v>
      </c>
    </row>
    <row r="489" spans="1:4">
      <c r="A489" s="308" t="s">
        <v>3380</v>
      </c>
      <c r="B489" s="318" t="s">
        <v>3381</v>
      </c>
      <c r="C489" s="175" t="s">
        <v>547</v>
      </c>
      <c r="D489" s="319">
        <v>64800</v>
      </c>
    </row>
    <row r="490" spans="1:4">
      <c r="A490" s="308" t="s">
        <v>3382</v>
      </c>
      <c r="B490" s="318" t="s">
        <v>3383</v>
      </c>
      <c r="C490" s="175" t="s">
        <v>547</v>
      </c>
      <c r="D490" s="319">
        <v>64800</v>
      </c>
    </row>
    <row r="491" spans="1:4">
      <c r="A491" s="308" t="s">
        <v>3384</v>
      </c>
      <c r="B491" s="318" t="s">
        <v>3385</v>
      </c>
      <c r="C491" s="175" t="s">
        <v>547</v>
      </c>
      <c r="D491" s="319">
        <v>64800</v>
      </c>
    </row>
    <row r="492" spans="1:4">
      <c r="A492" s="308" t="s">
        <v>3386</v>
      </c>
      <c r="B492" s="318" t="s">
        <v>3387</v>
      </c>
      <c r="C492" s="175" t="s">
        <v>547</v>
      </c>
      <c r="D492" s="319">
        <v>64800</v>
      </c>
    </row>
    <row r="493" spans="1:4">
      <c r="A493" s="308" t="s">
        <v>3388</v>
      </c>
      <c r="B493" s="318" t="s">
        <v>3389</v>
      </c>
      <c r="C493" s="175" t="s">
        <v>547</v>
      </c>
      <c r="D493" s="319">
        <v>80700</v>
      </c>
    </row>
    <row r="494" spans="1:4">
      <c r="A494" s="308" t="s">
        <v>3390</v>
      </c>
      <c r="B494" s="318" t="s">
        <v>3391</v>
      </c>
      <c r="C494" s="175" t="s">
        <v>547</v>
      </c>
      <c r="D494" s="319">
        <v>80700</v>
      </c>
    </row>
    <row r="495" spans="1:4">
      <c r="A495" s="308" t="s">
        <v>3392</v>
      </c>
      <c r="B495" s="318" t="s">
        <v>3393</v>
      </c>
      <c r="C495" s="175" t="s">
        <v>547</v>
      </c>
      <c r="D495" s="319">
        <v>69000</v>
      </c>
    </row>
    <row r="496" spans="1:4">
      <c r="A496" s="308" t="s">
        <v>3394</v>
      </c>
      <c r="B496" s="318" t="s">
        <v>3395</v>
      </c>
      <c r="C496" s="175" t="s">
        <v>547</v>
      </c>
      <c r="D496" s="319">
        <v>600000</v>
      </c>
    </row>
    <row r="497" spans="1:4">
      <c r="A497" s="308" t="s">
        <v>3396</v>
      </c>
      <c r="B497" s="318" t="s">
        <v>3397</v>
      </c>
      <c r="C497" s="175" t="s">
        <v>547</v>
      </c>
      <c r="D497" s="319">
        <v>700000</v>
      </c>
    </row>
    <row r="498" spans="1:4" ht="37.5">
      <c r="A498" s="308" t="s">
        <v>3398</v>
      </c>
      <c r="B498" s="318" t="s">
        <v>3399</v>
      </c>
      <c r="C498" s="175" t="s">
        <v>547</v>
      </c>
      <c r="D498" s="319">
        <v>69000</v>
      </c>
    </row>
    <row r="499" spans="1:4" ht="37.5">
      <c r="A499" s="308" t="s">
        <v>3400</v>
      </c>
      <c r="B499" s="318" t="s">
        <v>3401</v>
      </c>
      <c r="C499" s="175" t="s">
        <v>547</v>
      </c>
      <c r="D499" s="319">
        <v>57000</v>
      </c>
    </row>
    <row r="500" spans="1:4" ht="37.5">
      <c r="A500" s="308" t="s">
        <v>3402</v>
      </c>
      <c r="B500" s="318" t="s">
        <v>3403</v>
      </c>
      <c r="C500" s="175" t="s">
        <v>547</v>
      </c>
      <c r="D500" s="319">
        <v>69000</v>
      </c>
    </row>
    <row r="501" spans="1:4" ht="37.5">
      <c r="A501" s="308" t="s">
        <v>3404</v>
      </c>
      <c r="B501" s="318" t="s">
        <v>3405</v>
      </c>
      <c r="C501" s="175" t="s">
        <v>547</v>
      </c>
      <c r="D501" s="319">
        <v>57000</v>
      </c>
    </row>
    <row r="502" spans="1:4" ht="37.5">
      <c r="A502" s="308" t="s">
        <v>3406</v>
      </c>
      <c r="B502" s="318" t="s">
        <v>3407</v>
      </c>
      <c r="C502" s="175" t="s">
        <v>547</v>
      </c>
      <c r="D502" s="319">
        <v>43000</v>
      </c>
    </row>
    <row r="503" spans="1:4" ht="37.5">
      <c r="A503" s="308" t="s">
        <v>3408</v>
      </c>
      <c r="B503" s="318" t="s">
        <v>3409</v>
      </c>
      <c r="C503" s="175" t="s">
        <v>547</v>
      </c>
      <c r="D503" s="319">
        <v>43000</v>
      </c>
    </row>
    <row r="504" spans="1:4">
      <c r="A504" s="308" t="s">
        <v>3410</v>
      </c>
      <c r="B504" s="318" t="s">
        <v>3411</v>
      </c>
      <c r="C504" s="175" t="s">
        <v>547</v>
      </c>
      <c r="D504" s="319">
        <v>190000</v>
      </c>
    </row>
    <row r="505" spans="1:4">
      <c r="A505" s="308" t="s">
        <v>3412</v>
      </c>
      <c r="B505" s="318" t="s">
        <v>3413</v>
      </c>
      <c r="C505" s="175" t="s">
        <v>547</v>
      </c>
      <c r="D505" s="319">
        <v>2200000</v>
      </c>
    </row>
    <row r="506" spans="1:4" ht="37.5">
      <c r="A506" s="308" t="s">
        <v>3414</v>
      </c>
      <c r="B506" s="318" t="s">
        <v>3415</v>
      </c>
      <c r="C506" s="175" t="s">
        <v>547</v>
      </c>
      <c r="D506" s="319">
        <v>1450000</v>
      </c>
    </row>
    <row r="507" spans="1:4">
      <c r="A507" s="308" t="s">
        <v>3416</v>
      </c>
      <c r="B507" s="318" t="s">
        <v>3417</v>
      </c>
      <c r="C507" s="175" t="s">
        <v>547</v>
      </c>
      <c r="D507" s="319">
        <v>16000</v>
      </c>
    </row>
    <row r="508" spans="1:4">
      <c r="A508" s="308" t="s">
        <v>3418</v>
      </c>
      <c r="B508" s="318" t="s">
        <v>3419</v>
      </c>
      <c r="C508" s="175" t="s">
        <v>547</v>
      </c>
      <c r="D508" s="319">
        <v>2150000</v>
      </c>
    </row>
    <row r="509" spans="1:4">
      <c r="A509" s="308" t="s">
        <v>3420</v>
      </c>
      <c r="B509" s="318" t="s">
        <v>3421</v>
      </c>
      <c r="C509" s="175" t="s">
        <v>547</v>
      </c>
      <c r="D509" s="319">
        <v>20000</v>
      </c>
    </row>
    <row r="510" spans="1:4">
      <c r="A510" s="308" t="s">
        <v>3422</v>
      </c>
      <c r="B510" s="318" t="s">
        <v>3423</v>
      </c>
      <c r="C510" s="175" t="s">
        <v>79</v>
      </c>
      <c r="D510" s="319">
        <v>92500</v>
      </c>
    </row>
    <row r="511" spans="1:4">
      <c r="A511" s="308" t="s">
        <v>3424</v>
      </c>
      <c r="B511" s="318" t="s">
        <v>3425</v>
      </c>
      <c r="C511" s="175" t="s">
        <v>79</v>
      </c>
      <c r="D511" s="319">
        <v>94000</v>
      </c>
    </row>
    <row r="512" spans="1:4">
      <c r="A512" s="308" t="s">
        <v>3426</v>
      </c>
      <c r="B512" s="318" t="s">
        <v>3427</v>
      </c>
      <c r="C512" s="175" t="s">
        <v>79</v>
      </c>
      <c r="D512" s="319">
        <v>94500</v>
      </c>
    </row>
    <row r="513" spans="1:4">
      <c r="A513" s="308" t="s">
        <v>3428</v>
      </c>
      <c r="B513" s="318" t="s">
        <v>3429</v>
      </c>
      <c r="C513" s="175" t="s">
        <v>79</v>
      </c>
      <c r="D513" s="319">
        <v>252500</v>
      </c>
    </row>
    <row r="514" spans="1:4">
      <c r="A514" s="308" t="s">
        <v>3430</v>
      </c>
      <c r="B514" s="318" t="s">
        <v>3431</v>
      </c>
      <c r="C514" s="175" t="s">
        <v>79</v>
      </c>
      <c r="D514" s="319">
        <v>290000</v>
      </c>
    </row>
    <row r="515" spans="1:4">
      <c r="A515" s="308" t="s">
        <v>3432</v>
      </c>
      <c r="B515" s="318" t="s">
        <v>3433</v>
      </c>
      <c r="C515" s="175" t="s">
        <v>547</v>
      </c>
      <c r="D515" s="319">
        <v>29000</v>
      </c>
    </row>
    <row r="516" spans="1:4">
      <c r="A516" s="308" t="s">
        <v>3434</v>
      </c>
      <c r="B516" s="318" t="s">
        <v>3435</v>
      </c>
      <c r="C516" s="175" t="s">
        <v>547</v>
      </c>
      <c r="D516" s="319">
        <v>34000</v>
      </c>
    </row>
    <row r="517" spans="1:4">
      <c r="A517" s="308" t="s">
        <v>3436</v>
      </c>
      <c r="B517" s="318" t="s">
        <v>3437</v>
      </c>
      <c r="C517" s="175" t="s">
        <v>547</v>
      </c>
      <c r="D517" s="319">
        <v>79596</v>
      </c>
    </row>
    <row r="518" spans="1:4">
      <c r="A518" s="308" t="s">
        <v>3438</v>
      </c>
      <c r="B518" s="318" t="s">
        <v>3439</v>
      </c>
      <c r="C518" s="175" t="s">
        <v>547</v>
      </c>
      <c r="D518" s="319">
        <v>46200</v>
      </c>
    </row>
    <row r="519" spans="1:4">
      <c r="A519" s="308" t="s">
        <v>3440</v>
      </c>
      <c r="B519" s="318" t="s">
        <v>3441</v>
      </c>
      <c r="C519" s="175" t="s">
        <v>547</v>
      </c>
      <c r="D519" s="319">
        <v>55440</v>
      </c>
    </row>
    <row r="520" spans="1:4">
      <c r="A520" s="308" t="s">
        <v>3442</v>
      </c>
      <c r="B520" s="318" t="s">
        <v>3443</v>
      </c>
      <c r="C520" s="175" t="s">
        <v>547</v>
      </c>
      <c r="D520" s="319">
        <v>65000</v>
      </c>
    </row>
    <row r="521" spans="1:4">
      <c r="A521" s="308" t="s">
        <v>3444</v>
      </c>
      <c r="B521" s="318" t="s">
        <v>3445</v>
      </c>
      <c r="C521" s="175" t="s">
        <v>547</v>
      </c>
      <c r="D521" s="319">
        <v>745800</v>
      </c>
    </row>
    <row r="522" spans="1:4" ht="37.5">
      <c r="A522" s="308" t="s">
        <v>3446</v>
      </c>
      <c r="B522" s="318" t="s">
        <v>3447</v>
      </c>
      <c r="C522" s="175" t="s">
        <v>79</v>
      </c>
      <c r="D522" s="319">
        <v>280000</v>
      </c>
    </row>
    <row r="523" spans="1:4" ht="37.5">
      <c r="A523" s="308" t="s">
        <v>3448</v>
      </c>
      <c r="B523" s="318" t="s">
        <v>3449</v>
      </c>
      <c r="C523" s="175" t="s">
        <v>79</v>
      </c>
      <c r="D523" s="319">
        <v>320000</v>
      </c>
    </row>
    <row r="524" spans="1:4" ht="37.5">
      <c r="A524" s="308" t="s">
        <v>3450</v>
      </c>
      <c r="B524" s="318" t="s">
        <v>3451</v>
      </c>
      <c r="C524" s="175" t="s">
        <v>79</v>
      </c>
      <c r="D524" s="319">
        <v>740000</v>
      </c>
    </row>
    <row r="525" spans="1:4" ht="37.5">
      <c r="A525" s="308" t="s">
        <v>3452</v>
      </c>
      <c r="B525" s="318" t="s">
        <v>3453</v>
      </c>
      <c r="C525" s="175" t="s">
        <v>79</v>
      </c>
      <c r="D525" s="319">
        <v>250000</v>
      </c>
    </row>
    <row r="526" spans="1:4" ht="37.5">
      <c r="A526" s="308" t="s">
        <v>3454</v>
      </c>
      <c r="B526" s="318" t="s">
        <v>3455</v>
      </c>
      <c r="C526" s="175" t="s">
        <v>79</v>
      </c>
      <c r="D526" s="319">
        <v>290000</v>
      </c>
    </row>
    <row r="527" spans="1:4" ht="37.5">
      <c r="A527" s="308" t="s">
        <v>3456</v>
      </c>
      <c r="B527" s="318" t="s">
        <v>3457</v>
      </c>
      <c r="C527" s="175" t="s">
        <v>79</v>
      </c>
      <c r="D527" s="319">
        <v>225000</v>
      </c>
    </row>
    <row r="528" spans="1:4" ht="37.5">
      <c r="A528" s="308" t="s">
        <v>3458</v>
      </c>
      <c r="B528" s="318" t="s">
        <v>3459</v>
      </c>
      <c r="C528" s="175" t="s">
        <v>79</v>
      </c>
      <c r="D528" s="319">
        <v>335000</v>
      </c>
    </row>
    <row r="529" spans="1:4">
      <c r="A529" s="308" t="s">
        <v>3460</v>
      </c>
      <c r="B529" s="318" t="s">
        <v>3461</v>
      </c>
      <c r="C529" s="175" t="s">
        <v>547</v>
      </c>
      <c r="D529" s="319">
        <v>162333.29999999999</v>
      </c>
    </row>
    <row r="530" spans="1:4">
      <c r="A530" s="308" t="s">
        <v>3462</v>
      </c>
      <c r="B530" s="318" t="s">
        <v>3463</v>
      </c>
      <c r="C530" s="175" t="s">
        <v>547</v>
      </c>
      <c r="D530" s="319">
        <v>3000000</v>
      </c>
    </row>
    <row r="531" spans="1:4">
      <c r="A531" s="308" t="s">
        <v>3464</v>
      </c>
      <c r="B531" s="318" t="s">
        <v>3465</v>
      </c>
      <c r="C531" s="175" t="s">
        <v>547</v>
      </c>
      <c r="D531" s="319">
        <v>2000000</v>
      </c>
    </row>
    <row r="532" spans="1:4">
      <c r="A532" s="308" t="s">
        <v>3466</v>
      </c>
      <c r="B532" s="318" t="s">
        <v>3467</v>
      </c>
      <c r="C532" s="175" t="s">
        <v>547</v>
      </c>
      <c r="D532" s="319">
        <v>225264</v>
      </c>
    </row>
    <row r="533" spans="1:4">
      <c r="A533" s="308" t="s">
        <v>3468</v>
      </c>
      <c r="B533" s="318" t="s">
        <v>3469</v>
      </c>
      <c r="C533" s="175" t="s">
        <v>547</v>
      </c>
      <c r="D533" s="319">
        <v>300000</v>
      </c>
    </row>
    <row r="534" spans="1:4">
      <c r="A534" s="308" t="s">
        <v>3470</v>
      </c>
      <c r="B534" s="318" t="s">
        <v>3471</v>
      </c>
      <c r="C534" s="175" t="s">
        <v>547</v>
      </c>
      <c r="D534" s="319">
        <v>220000</v>
      </c>
    </row>
    <row r="535" spans="1:4">
      <c r="A535" s="308" t="s">
        <v>3472</v>
      </c>
      <c r="B535" s="318" t="s">
        <v>3473</v>
      </c>
      <c r="C535" s="175" t="s">
        <v>547</v>
      </c>
      <c r="D535" s="319">
        <v>220000</v>
      </c>
    </row>
    <row r="536" spans="1:4">
      <c r="A536" s="308" t="s">
        <v>3474</v>
      </c>
      <c r="B536" s="318" t="s">
        <v>3475</v>
      </c>
      <c r="C536" s="175" t="s">
        <v>547</v>
      </c>
      <c r="D536" s="319">
        <v>170000</v>
      </c>
    </row>
    <row r="537" spans="1:4">
      <c r="A537" s="308" t="s">
        <v>3476</v>
      </c>
      <c r="B537" s="318" t="s">
        <v>3477</v>
      </c>
      <c r="C537" s="175" t="s">
        <v>3061</v>
      </c>
      <c r="D537" s="319">
        <v>3502000</v>
      </c>
    </row>
    <row r="538" spans="1:4">
      <c r="A538" s="308" t="s">
        <v>3478</v>
      </c>
      <c r="B538" s="318" t="s">
        <v>3479</v>
      </c>
      <c r="C538" s="175" t="s">
        <v>547</v>
      </c>
      <c r="D538" s="319">
        <v>125000</v>
      </c>
    </row>
    <row r="539" spans="1:4">
      <c r="A539" s="308" t="s">
        <v>3480</v>
      </c>
      <c r="B539" s="318" t="s">
        <v>3481</v>
      </c>
      <c r="C539" s="175" t="s">
        <v>547</v>
      </c>
      <c r="D539" s="319">
        <v>324000</v>
      </c>
    </row>
    <row r="540" spans="1:4">
      <c r="A540" s="308" t="s">
        <v>3482</v>
      </c>
      <c r="B540" s="318" t="s">
        <v>3483</v>
      </c>
      <c r="C540" s="175" t="s">
        <v>547</v>
      </c>
      <c r="D540" s="319">
        <v>133000</v>
      </c>
    </row>
    <row r="541" spans="1:4">
      <c r="A541" s="308" t="s">
        <v>3484</v>
      </c>
      <c r="B541" s="318" t="s">
        <v>3485</v>
      </c>
      <c r="C541" s="175" t="s">
        <v>547</v>
      </c>
      <c r="D541" s="319">
        <v>133000</v>
      </c>
    </row>
    <row r="542" spans="1:4">
      <c r="A542" s="308" t="s">
        <v>3486</v>
      </c>
      <c r="B542" s="318" t="s">
        <v>3487</v>
      </c>
      <c r="C542" s="175" t="s">
        <v>547</v>
      </c>
      <c r="D542" s="319">
        <v>133000</v>
      </c>
    </row>
    <row r="543" spans="1:4">
      <c r="A543" s="308" t="s">
        <v>3488</v>
      </c>
      <c r="B543" s="318" t="s">
        <v>3489</v>
      </c>
      <c r="C543" s="175" t="s">
        <v>547</v>
      </c>
      <c r="D543" s="319">
        <v>130162.5</v>
      </c>
    </row>
    <row r="544" spans="1:4">
      <c r="A544" s="308" t="s">
        <v>3490</v>
      </c>
      <c r="B544" s="318" t="s">
        <v>3491</v>
      </c>
      <c r="C544" s="175" t="s">
        <v>547</v>
      </c>
      <c r="D544" s="319">
        <v>206000</v>
      </c>
    </row>
    <row r="545" spans="1:4">
      <c r="A545" s="308" t="s">
        <v>3492</v>
      </c>
      <c r="B545" s="318" t="s">
        <v>3493</v>
      </c>
      <c r="C545" s="175" t="s">
        <v>547</v>
      </c>
      <c r="D545" s="319">
        <v>174135</v>
      </c>
    </row>
    <row r="546" spans="1:4">
      <c r="A546" s="321" t="s">
        <v>3494</v>
      </c>
      <c r="B546" s="322" t="s">
        <v>3495</v>
      </c>
      <c r="C546" s="178" t="s">
        <v>547</v>
      </c>
      <c r="D546" s="323">
        <v>136644.29999999999</v>
      </c>
    </row>
    <row r="547" spans="1:4">
      <c r="A547" s="308" t="s">
        <v>3496</v>
      </c>
      <c r="B547" s="318" t="s">
        <v>3497</v>
      </c>
      <c r="C547" s="175" t="s">
        <v>547</v>
      </c>
      <c r="D547" s="319">
        <v>130162.5</v>
      </c>
    </row>
    <row r="548" spans="1:4">
      <c r="A548" s="308" t="s">
        <v>3498</v>
      </c>
      <c r="B548" s="318" t="s">
        <v>3499</v>
      </c>
      <c r="C548" s="175" t="s">
        <v>533</v>
      </c>
      <c r="D548" s="319">
        <v>1399261.5</v>
      </c>
    </row>
    <row r="549" spans="1:4">
      <c r="A549" s="308" t="s">
        <v>3500</v>
      </c>
      <c r="B549" s="318" t="s">
        <v>3501</v>
      </c>
      <c r="C549" s="175" t="s">
        <v>547</v>
      </c>
      <c r="D549" s="319">
        <v>131880</v>
      </c>
    </row>
    <row r="550" spans="1:4">
      <c r="A550" s="308" t="s">
        <v>3502</v>
      </c>
      <c r="B550" s="318" t="s">
        <v>3503</v>
      </c>
      <c r="C550" s="175" t="s">
        <v>547</v>
      </c>
      <c r="D550" s="319">
        <v>140000</v>
      </c>
    </row>
    <row r="551" spans="1:4">
      <c r="A551" s="308" t="s">
        <v>3504</v>
      </c>
      <c r="B551" s="318" t="s">
        <v>3505</v>
      </c>
      <c r="C551" s="175" t="s">
        <v>547</v>
      </c>
      <c r="D551" s="319">
        <v>140000</v>
      </c>
    </row>
    <row r="552" spans="1:4">
      <c r="A552" s="308" t="s">
        <v>3506</v>
      </c>
      <c r="B552" s="318" t="s">
        <v>3507</v>
      </c>
      <c r="C552" s="175" t="s">
        <v>547</v>
      </c>
      <c r="D552" s="319">
        <v>188600</v>
      </c>
    </row>
    <row r="553" spans="1:4">
      <c r="A553" s="308" t="s">
        <v>3508</v>
      </c>
      <c r="B553" s="318" t="s">
        <v>3509</v>
      </c>
      <c r="C553" s="175" t="s">
        <v>547</v>
      </c>
      <c r="D553" s="319">
        <v>121000</v>
      </c>
    </row>
    <row r="554" spans="1:4">
      <c r="A554" s="308" t="s">
        <v>3510</v>
      </c>
      <c r="B554" s="318" t="s">
        <v>3511</v>
      </c>
      <c r="C554" s="175" t="s">
        <v>547</v>
      </c>
      <c r="D554" s="319">
        <v>117000</v>
      </c>
    </row>
    <row r="555" spans="1:4">
      <c r="A555" s="308" t="s">
        <v>3512</v>
      </c>
      <c r="B555" s="318" t="s">
        <v>3513</v>
      </c>
      <c r="C555" s="175" t="s">
        <v>547</v>
      </c>
      <c r="D555" s="319">
        <v>116000</v>
      </c>
    </row>
    <row r="556" spans="1:4">
      <c r="A556" s="308" t="s">
        <v>3514</v>
      </c>
      <c r="B556" s="318" t="s">
        <v>3515</v>
      </c>
      <c r="C556" s="175" t="s">
        <v>547</v>
      </c>
      <c r="D556" s="319">
        <v>122000</v>
      </c>
    </row>
    <row r="557" spans="1:4">
      <c r="A557" s="308" t="s">
        <v>3516</v>
      </c>
      <c r="B557" s="318" t="s">
        <v>3517</v>
      </c>
      <c r="C557" s="175" t="s">
        <v>547</v>
      </c>
      <c r="D557" s="319">
        <v>118000</v>
      </c>
    </row>
    <row r="558" spans="1:4">
      <c r="A558" s="308" t="s">
        <v>3518</v>
      </c>
      <c r="B558" s="318" t="s">
        <v>3519</v>
      </c>
      <c r="C558" s="175" t="s">
        <v>547</v>
      </c>
      <c r="D558" s="319">
        <v>117000</v>
      </c>
    </row>
    <row r="559" spans="1:4">
      <c r="A559" s="308" t="s">
        <v>3520</v>
      </c>
      <c r="B559" s="318" t="s">
        <v>3521</v>
      </c>
      <c r="C559" s="175" t="s">
        <v>547</v>
      </c>
      <c r="D559" s="319">
        <v>118000</v>
      </c>
    </row>
    <row r="560" spans="1:4">
      <c r="A560" s="308" t="s">
        <v>3522</v>
      </c>
      <c r="B560" s="318" t="s">
        <v>3523</v>
      </c>
      <c r="C560" s="175" t="s">
        <v>547</v>
      </c>
      <c r="D560" s="319">
        <v>118000</v>
      </c>
    </row>
    <row r="561" spans="1:4">
      <c r="A561" s="308" t="s">
        <v>3524</v>
      </c>
      <c r="B561" s="318" t="s">
        <v>3525</v>
      </c>
      <c r="C561" s="175" t="s">
        <v>547</v>
      </c>
      <c r="D561" s="319">
        <v>184967.2</v>
      </c>
    </row>
    <row r="562" spans="1:4">
      <c r="A562" s="308" t="s">
        <v>3526</v>
      </c>
      <c r="B562" s="318" t="s">
        <v>3527</v>
      </c>
      <c r="C562" s="175" t="s">
        <v>547</v>
      </c>
      <c r="D562" s="319">
        <v>151584.6</v>
      </c>
    </row>
    <row r="563" spans="1:4">
      <c r="A563" s="308" t="s">
        <v>3528</v>
      </c>
      <c r="B563" s="318" t="s">
        <v>3529</v>
      </c>
      <c r="C563" s="175" t="s">
        <v>547</v>
      </c>
      <c r="D563" s="319">
        <v>156600</v>
      </c>
    </row>
    <row r="564" spans="1:4" ht="37.5">
      <c r="A564" s="308" t="s">
        <v>3530</v>
      </c>
      <c r="B564" s="318" t="s">
        <v>3531</v>
      </c>
      <c r="C564" s="175" t="s">
        <v>547</v>
      </c>
      <c r="D564" s="319">
        <v>141600</v>
      </c>
    </row>
    <row r="565" spans="1:4" ht="56.25">
      <c r="A565" s="308" t="s">
        <v>3532</v>
      </c>
      <c r="B565" s="318" t="s">
        <v>3533</v>
      </c>
      <c r="C565" s="175" t="s">
        <v>79</v>
      </c>
      <c r="D565" s="319">
        <v>700000</v>
      </c>
    </row>
    <row r="566" spans="1:4" ht="37.5">
      <c r="A566" s="308" t="s">
        <v>3534</v>
      </c>
      <c r="B566" s="318" t="s">
        <v>3535</v>
      </c>
      <c r="C566" s="175" t="s">
        <v>547</v>
      </c>
      <c r="D566" s="319">
        <v>141600</v>
      </c>
    </row>
    <row r="567" spans="1:4" ht="56.25">
      <c r="A567" s="308" t="s">
        <v>3536</v>
      </c>
      <c r="B567" s="318" t="s">
        <v>3537</v>
      </c>
      <c r="C567" s="175" t="s">
        <v>79</v>
      </c>
      <c r="D567" s="319">
        <v>1000000</v>
      </c>
    </row>
    <row r="568" spans="1:4">
      <c r="A568" s="308" t="s">
        <v>3538</v>
      </c>
      <c r="B568" s="318" t="s">
        <v>3539</v>
      </c>
      <c r="C568" s="175" t="s">
        <v>547</v>
      </c>
      <c r="D568" s="319">
        <v>270000</v>
      </c>
    </row>
    <row r="569" spans="1:4">
      <c r="A569" s="308" t="s">
        <v>3540</v>
      </c>
      <c r="B569" s="318" t="s">
        <v>3541</v>
      </c>
      <c r="C569" s="175" t="s">
        <v>547</v>
      </c>
      <c r="D569" s="319">
        <v>300000</v>
      </c>
    </row>
    <row r="570" spans="1:4">
      <c r="A570" s="308" t="s">
        <v>3542</v>
      </c>
      <c r="B570" s="318" t="s">
        <v>3543</v>
      </c>
      <c r="C570" s="175" t="s">
        <v>547</v>
      </c>
      <c r="D570" s="319">
        <v>188000</v>
      </c>
    </row>
    <row r="571" spans="1:4">
      <c r="A571" s="308" t="s">
        <v>3544</v>
      </c>
      <c r="B571" s="318" t="s">
        <v>3545</v>
      </c>
      <c r="C571" s="175" t="s">
        <v>547</v>
      </c>
      <c r="D571" s="319">
        <v>166000</v>
      </c>
    </row>
    <row r="572" spans="1:4">
      <c r="A572" s="308" t="s">
        <v>3546</v>
      </c>
      <c r="B572" s="318" t="s">
        <v>3547</v>
      </c>
      <c r="C572" s="175" t="s">
        <v>547</v>
      </c>
      <c r="D572" s="319">
        <v>214200</v>
      </c>
    </row>
    <row r="573" spans="1:4">
      <c r="A573" s="308" t="s">
        <v>3548</v>
      </c>
      <c r="B573" s="318" t="s">
        <v>3549</v>
      </c>
      <c r="C573" s="175" t="s">
        <v>547</v>
      </c>
      <c r="D573" s="319">
        <v>172800</v>
      </c>
    </row>
    <row r="574" spans="1:4">
      <c r="A574" s="308" t="s">
        <v>3550</v>
      </c>
      <c r="B574" s="318" t="s">
        <v>3551</v>
      </c>
      <c r="C574" s="175" t="s">
        <v>547</v>
      </c>
      <c r="D574" s="319">
        <v>310000</v>
      </c>
    </row>
    <row r="575" spans="1:4">
      <c r="A575" s="308" t="s">
        <v>3552</v>
      </c>
      <c r="B575" s="318" t="s">
        <v>3553</v>
      </c>
      <c r="C575" s="175" t="s">
        <v>547</v>
      </c>
      <c r="D575" s="319">
        <v>400000</v>
      </c>
    </row>
    <row r="576" spans="1:4">
      <c r="A576" s="308" t="s">
        <v>3554</v>
      </c>
      <c r="B576" s="318" t="s">
        <v>3555</v>
      </c>
      <c r="C576" s="175" t="s">
        <v>547</v>
      </c>
      <c r="D576" s="319">
        <v>206000</v>
      </c>
    </row>
    <row r="577" spans="1:4">
      <c r="A577" s="308" t="s">
        <v>3556</v>
      </c>
      <c r="B577" s="318" t="s">
        <v>3557</v>
      </c>
      <c r="C577" s="175" t="s">
        <v>547</v>
      </c>
      <c r="D577" s="319">
        <v>200000</v>
      </c>
    </row>
    <row r="578" spans="1:4">
      <c r="A578" s="308" t="s">
        <v>3558</v>
      </c>
      <c r="B578" s="318" t="s">
        <v>3559</v>
      </c>
      <c r="C578" s="175" t="s">
        <v>547</v>
      </c>
      <c r="D578" s="319">
        <v>200000</v>
      </c>
    </row>
    <row r="579" spans="1:4">
      <c r="A579" s="308" t="s">
        <v>3560</v>
      </c>
      <c r="B579" s="318" t="s">
        <v>3561</v>
      </c>
      <c r="C579" s="175" t="s">
        <v>547</v>
      </c>
      <c r="D579" s="319">
        <v>255000</v>
      </c>
    </row>
    <row r="580" spans="1:4">
      <c r="A580" s="308" t="s">
        <v>3562</v>
      </c>
      <c r="B580" s="318" t="s">
        <v>3563</v>
      </c>
      <c r="C580" s="175" t="s">
        <v>547</v>
      </c>
      <c r="D580" s="319">
        <v>235000</v>
      </c>
    </row>
    <row r="581" spans="1:4">
      <c r="A581" s="308" t="s">
        <v>3564</v>
      </c>
      <c r="B581" s="318" t="s">
        <v>3565</v>
      </c>
      <c r="C581" s="175" t="s">
        <v>547</v>
      </c>
      <c r="D581" s="319">
        <v>250000</v>
      </c>
    </row>
    <row r="582" spans="1:4">
      <c r="A582" s="308" t="s">
        <v>3566</v>
      </c>
      <c r="B582" s="318" t="s">
        <v>3567</v>
      </c>
      <c r="C582" s="175" t="s">
        <v>547</v>
      </c>
      <c r="D582" s="319">
        <v>265000</v>
      </c>
    </row>
    <row r="583" spans="1:4">
      <c r="A583" s="308" t="s">
        <v>3568</v>
      </c>
      <c r="B583" s="318" t="s">
        <v>3569</v>
      </c>
      <c r="C583" s="175" t="s">
        <v>547</v>
      </c>
      <c r="D583" s="319">
        <v>265000</v>
      </c>
    </row>
    <row r="584" spans="1:4">
      <c r="A584" s="308" t="s">
        <v>3570</v>
      </c>
      <c r="B584" s="318" t="s">
        <v>3571</v>
      </c>
      <c r="C584" s="175" t="s">
        <v>547</v>
      </c>
      <c r="D584" s="319">
        <v>500000</v>
      </c>
    </row>
    <row r="585" spans="1:4">
      <c r="A585" s="308" t="s">
        <v>3572</v>
      </c>
      <c r="B585" s="318" t="s">
        <v>3573</v>
      </c>
      <c r="C585" s="175" t="s">
        <v>547</v>
      </c>
      <c r="D585" s="319">
        <v>200000</v>
      </c>
    </row>
    <row r="586" spans="1:4">
      <c r="A586" s="308" t="s">
        <v>3574</v>
      </c>
      <c r="B586" s="318" t="s">
        <v>3575</v>
      </c>
      <c r="C586" s="175" t="s">
        <v>547</v>
      </c>
      <c r="D586" s="319">
        <v>190000</v>
      </c>
    </row>
    <row r="587" spans="1:4">
      <c r="A587" s="308" t="s">
        <v>3576</v>
      </c>
      <c r="B587" s="318" t="s">
        <v>3577</v>
      </c>
      <c r="C587" s="175" t="s">
        <v>547</v>
      </c>
      <c r="D587" s="319">
        <v>192000</v>
      </c>
    </row>
    <row r="588" spans="1:4">
      <c r="A588" s="308" t="s">
        <v>3578</v>
      </c>
      <c r="B588" s="318" t="s">
        <v>3579</v>
      </c>
      <c r="C588" s="175" t="s">
        <v>533</v>
      </c>
      <c r="D588" s="320">
        <v>4500</v>
      </c>
    </row>
    <row r="589" spans="1:4" ht="37.5">
      <c r="A589" s="308" t="s">
        <v>3580</v>
      </c>
      <c r="B589" s="318" t="s">
        <v>3581</v>
      </c>
      <c r="C589" s="175" t="s">
        <v>533</v>
      </c>
      <c r="D589" s="319">
        <v>32250</v>
      </c>
    </row>
    <row r="590" spans="1:4">
      <c r="A590" s="308" t="s">
        <v>3582</v>
      </c>
      <c r="B590" s="318" t="s">
        <v>3583</v>
      </c>
      <c r="C590" s="175" t="s">
        <v>533</v>
      </c>
      <c r="D590" s="319">
        <v>95000</v>
      </c>
    </row>
    <row r="591" spans="1:4">
      <c r="A591" s="308" t="s">
        <v>3584</v>
      </c>
      <c r="B591" s="318" t="s">
        <v>3585</v>
      </c>
      <c r="C591" s="175" t="s">
        <v>3061</v>
      </c>
      <c r="D591" s="319">
        <v>709500</v>
      </c>
    </row>
    <row r="592" spans="1:4">
      <c r="A592" s="308" t="s">
        <v>3586</v>
      </c>
      <c r="B592" s="318" t="s">
        <v>3587</v>
      </c>
      <c r="C592" s="175" t="s">
        <v>547</v>
      </c>
      <c r="D592" s="319">
        <v>304000</v>
      </c>
    </row>
    <row r="593" spans="1:4">
      <c r="A593" s="308" t="s">
        <v>3588</v>
      </c>
      <c r="B593" s="318" t="s">
        <v>3589</v>
      </c>
      <c r="C593" s="175" t="s">
        <v>547</v>
      </c>
      <c r="D593" s="319">
        <v>324000</v>
      </c>
    </row>
    <row r="594" spans="1:4">
      <c r="A594" s="308" t="s">
        <v>3590</v>
      </c>
      <c r="B594" s="318" t="s">
        <v>3591</v>
      </c>
      <c r="C594" s="175" t="s">
        <v>547</v>
      </c>
      <c r="D594" s="319">
        <v>287499.59999999998</v>
      </c>
    </row>
    <row r="595" spans="1:4">
      <c r="A595" s="308" t="s">
        <v>3592</v>
      </c>
      <c r="B595" s="318" t="s">
        <v>3593</v>
      </c>
      <c r="C595" s="175" t="s">
        <v>547</v>
      </c>
      <c r="D595" s="319">
        <v>290888.7</v>
      </c>
    </row>
    <row r="596" spans="1:4">
      <c r="A596" s="308" t="s">
        <v>3594</v>
      </c>
      <c r="B596" s="318" t="s">
        <v>3595</v>
      </c>
      <c r="C596" s="175" t="s">
        <v>547</v>
      </c>
      <c r="D596" s="319">
        <v>286740</v>
      </c>
    </row>
    <row r="597" spans="1:4">
      <c r="A597" s="308" t="s">
        <v>3596</v>
      </c>
      <c r="B597" s="318" t="s">
        <v>3597</v>
      </c>
      <c r="C597" s="175" t="s">
        <v>533</v>
      </c>
      <c r="D597" s="320">
        <v>6600</v>
      </c>
    </row>
    <row r="598" spans="1:4">
      <c r="A598" s="308" t="s">
        <v>3598</v>
      </c>
      <c r="B598" s="318" t="s">
        <v>3599</v>
      </c>
      <c r="C598" s="175" t="s">
        <v>533</v>
      </c>
      <c r="D598" s="319">
        <v>11520</v>
      </c>
    </row>
    <row r="599" spans="1:4">
      <c r="A599" s="308" t="s">
        <v>3600</v>
      </c>
      <c r="B599" s="318" t="s">
        <v>3601</v>
      </c>
      <c r="C599" s="175" t="s">
        <v>533</v>
      </c>
      <c r="D599" s="319">
        <v>11135</v>
      </c>
    </row>
    <row r="600" spans="1:4">
      <c r="A600" s="308" t="s">
        <v>3602</v>
      </c>
      <c r="B600" s="318" t="s">
        <v>3603</v>
      </c>
      <c r="C600" s="175" t="s">
        <v>533</v>
      </c>
      <c r="D600" s="319">
        <v>10480</v>
      </c>
    </row>
    <row r="601" spans="1:4">
      <c r="A601" s="308" t="s">
        <v>3604</v>
      </c>
      <c r="B601" s="318" t="s">
        <v>3605</v>
      </c>
      <c r="C601" s="175" t="s">
        <v>547</v>
      </c>
      <c r="D601" s="319">
        <v>578500</v>
      </c>
    </row>
    <row r="602" spans="1:4">
      <c r="A602" s="308" t="s">
        <v>3606</v>
      </c>
      <c r="B602" s="318" t="s">
        <v>3607</v>
      </c>
      <c r="C602" s="175" t="s">
        <v>547</v>
      </c>
      <c r="D602" s="319">
        <v>568261</v>
      </c>
    </row>
    <row r="603" spans="1:4">
      <c r="A603" s="308" t="s">
        <v>3608</v>
      </c>
      <c r="B603" s="318" t="s">
        <v>3609</v>
      </c>
      <c r="C603" s="175" t="s">
        <v>547</v>
      </c>
      <c r="D603" s="319">
        <v>570000</v>
      </c>
    </row>
    <row r="604" spans="1:4">
      <c r="A604" s="308" t="s">
        <v>3610</v>
      </c>
      <c r="B604" s="318" t="s">
        <v>3611</v>
      </c>
      <c r="C604" s="175" t="s">
        <v>533</v>
      </c>
      <c r="D604" s="319">
        <v>17250</v>
      </c>
    </row>
    <row r="605" spans="1:4">
      <c r="A605" s="308" t="s">
        <v>3612</v>
      </c>
      <c r="B605" s="318" t="s">
        <v>3613</v>
      </c>
      <c r="C605" s="175" t="s">
        <v>547</v>
      </c>
      <c r="D605" s="319">
        <v>306000</v>
      </c>
    </row>
    <row r="606" spans="1:4">
      <c r="A606" s="308" t="s">
        <v>3614</v>
      </c>
      <c r="B606" s="318" t="s">
        <v>3615</v>
      </c>
      <c r="C606" s="175" t="s">
        <v>547</v>
      </c>
      <c r="D606" s="319">
        <v>306000</v>
      </c>
    </row>
    <row r="607" spans="1:4">
      <c r="A607" s="308" t="s">
        <v>3616</v>
      </c>
      <c r="B607" s="318" t="s">
        <v>3617</v>
      </c>
      <c r="C607" s="175" t="s">
        <v>533</v>
      </c>
      <c r="D607" s="319">
        <v>45000</v>
      </c>
    </row>
    <row r="608" spans="1:4">
      <c r="A608" s="308" t="s">
        <v>3618</v>
      </c>
      <c r="B608" s="318" t="s">
        <v>3619</v>
      </c>
      <c r="C608" s="175" t="s">
        <v>547</v>
      </c>
      <c r="D608" s="319">
        <v>185000</v>
      </c>
    </row>
    <row r="609" spans="1:4">
      <c r="A609" s="308" t="s">
        <v>3620</v>
      </c>
      <c r="B609" s="318" t="s">
        <v>3621</v>
      </c>
      <c r="C609" s="175" t="s">
        <v>533</v>
      </c>
      <c r="D609" s="319">
        <v>60000</v>
      </c>
    </row>
    <row r="610" spans="1:4">
      <c r="A610" s="308" t="s">
        <v>3622</v>
      </c>
      <c r="B610" s="318" t="s">
        <v>3623</v>
      </c>
      <c r="C610" s="175" t="s">
        <v>82</v>
      </c>
      <c r="D610" s="319">
        <v>140000</v>
      </c>
    </row>
    <row r="611" spans="1:4" ht="37.5">
      <c r="A611" s="308" t="s">
        <v>3624</v>
      </c>
      <c r="B611" s="318" t="s">
        <v>3625</v>
      </c>
      <c r="C611" s="175" t="s">
        <v>547</v>
      </c>
      <c r="D611" s="319">
        <v>200000</v>
      </c>
    </row>
    <row r="612" spans="1:4" ht="56.25">
      <c r="A612" s="308" t="s">
        <v>3626</v>
      </c>
      <c r="B612" s="318" t="s">
        <v>3627</v>
      </c>
      <c r="C612" s="175" t="s">
        <v>1852</v>
      </c>
      <c r="D612" s="319">
        <v>6315442.2000000002</v>
      </c>
    </row>
    <row r="613" spans="1:4">
      <c r="A613" s="308" t="s">
        <v>3628</v>
      </c>
      <c r="B613" s="318" t="s">
        <v>3629</v>
      </c>
      <c r="C613" s="175" t="s">
        <v>547</v>
      </c>
      <c r="D613" s="319">
        <v>257608</v>
      </c>
    </row>
    <row r="614" spans="1:4">
      <c r="A614" s="308" t="s">
        <v>3630</v>
      </c>
      <c r="B614" s="318" t="s">
        <v>3631</v>
      </c>
      <c r="C614" s="175" t="s">
        <v>533</v>
      </c>
      <c r="D614" s="319">
        <v>55139.199999999997</v>
      </c>
    </row>
    <row r="615" spans="1:4">
      <c r="A615" s="308" t="s">
        <v>3632</v>
      </c>
      <c r="B615" s="318" t="s">
        <v>3633</v>
      </c>
      <c r="C615" s="175" t="s">
        <v>547</v>
      </c>
      <c r="D615" s="319">
        <v>106000</v>
      </c>
    </row>
    <row r="616" spans="1:4">
      <c r="A616" s="308" t="s">
        <v>3634</v>
      </c>
      <c r="B616" s="318" t="s">
        <v>3635</v>
      </c>
      <c r="C616" s="175" t="s">
        <v>533</v>
      </c>
      <c r="D616" s="319">
        <v>357363</v>
      </c>
    </row>
    <row r="617" spans="1:4">
      <c r="A617" s="308" t="s">
        <v>3636</v>
      </c>
      <c r="B617" s="318" t="s">
        <v>3637</v>
      </c>
      <c r="C617" s="175" t="s">
        <v>547</v>
      </c>
      <c r="D617" s="319">
        <v>105600</v>
      </c>
    </row>
    <row r="618" spans="1:4">
      <c r="A618" s="308" t="s">
        <v>3638</v>
      </c>
      <c r="B618" s="318" t="s">
        <v>3639</v>
      </c>
      <c r="C618" s="175" t="s">
        <v>547</v>
      </c>
      <c r="D618" s="319">
        <v>111770</v>
      </c>
    </row>
    <row r="619" spans="1:4">
      <c r="A619" s="308" t="s">
        <v>3640</v>
      </c>
      <c r="B619" s="318" t="s">
        <v>3641</v>
      </c>
      <c r="C619" s="175" t="s">
        <v>547</v>
      </c>
      <c r="D619" s="319">
        <v>111770</v>
      </c>
    </row>
    <row r="620" spans="1:4">
      <c r="A620" s="308" t="s">
        <v>3642</v>
      </c>
      <c r="B620" s="318" t="s">
        <v>3643</v>
      </c>
      <c r="C620" s="175" t="s">
        <v>547</v>
      </c>
      <c r="D620" s="319">
        <v>190000</v>
      </c>
    </row>
    <row r="621" spans="1:4">
      <c r="A621" s="308" t="s">
        <v>3644</v>
      </c>
      <c r="B621" s="318" t="s">
        <v>3645</v>
      </c>
      <c r="C621" s="175" t="s">
        <v>547</v>
      </c>
      <c r="D621" s="319">
        <v>236666.6</v>
      </c>
    </row>
    <row r="622" spans="1:4">
      <c r="A622" s="308" t="s">
        <v>3646</v>
      </c>
      <c r="B622" s="318" t="s">
        <v>3647</v>
      </c>
      <c r="C622" s="175" t="s">
        <v>547</v>
      </c>
      <c r="D622" s="319">
        <v>210000</v>
      </c>
    </row>
    <row r="623" spans="1:4">
      <c r="A623" s="308" t="s">
        <v>3648</v>
      </c>
      <c r="B623" s="318" t="s">
        <v>3649</v>
      </c>
      <c r="C623" s="175" t="s">
        <v>79</v>
      </c>
      <c r="D623" s="319">
        <v>47000</v>
      </c>
    </row>
    <row r="624" spans="1:4">
      <c r="A624" s="308" t="s">
        <v>3650</v>
      </c>
      <c r="B624" s="318" t="s">
        <v>3651</v>
      </c>
      <c r="C624" s="175" t="s">
        <v>547</v>
      </c>
      <c r="D624" s="319">
        <v>200000</v>
      </c>
    </row>
    <row r="625" spans="1:4">
      <c r="A625" s="308" t="s">
        <v>3652</v>
      </c>
      <c r="B625" s="318" t="s">
        <v>3653</v>
      </c>
      <c r="C625" s="175" t="s">
        <v>79</v>
      </c>
      <c r="D625" s="319">
        <v>190000</v>
      </c>
    </row>
    <row r="626" spans="1:4">
      <c r="A626" s="308" t="s">
        <v>3654</v>
      </c>
      <c r="B626" s="318" t="s">
        <v>3655</v>
      </c>
      <c r="C626" s="175" t="s">
        <v>79</v>
      </c>
      <c r="D626" s="319">
        <v>200000</v>
      </c>
    </row>
    <row r="627" spans="1:4">
      <c r="A627" s="308" t="s">
        <v>3656</v>
      </c>
      <c r="B627" s="318" t="s">
        <v>3657</v>
      </c>
      <c r="C627" s="175" t="s">
        <v>547</v>
      </c>
      <c r="D627" s="319">
        <v>200000</v>
      </c>
    </row>
    <row r="628" spans="1:4">
      <c r="A628" s="308" t="s">
        <v>3658</v>
      </c>
      <c r="B628" s="318" t="s">
        <v>3659</v>
      </c>
      <c r="C628" s="175" t="s">
        <v>547</v>
      </c>
      <c r="D628" s="319">
        <v>162000</v>
      </c>
    </row>
    <row r="629" spans="1:4">
      <c r="A629" s="308" t="s">
        <v>3660</v>
      </c>
      <c r="B629" s="318" t="s">
        <v>3661</v>
      </c>
      <c r="C629" s="175" t="s">
        <v>547</v>
      </c>
      <c r="D629" s="319">
        <v>162000</v>
      </c>
    </row>
    <row r="630" spans="1:4">
      <c r="A630" s="308" t="s">
        <v>3662</v>
      </c>
      <c r="B630" s="318" t="s">
        <v>3663</v>
      </c>
      <c r="C630" s="175" t="s">
        <v>1852</v>
      </c>
      <c r="D630" s="320">
        <v>730</v>
      </c>
    </row>
    <row r="631" spans="1:4">
      <c r="A631" s="308" t="s">
        <v>3664</v>
      </c>
      <c r="B631" s="318" t="s">
        <v>3665</v>
      </c>
      <c r="C631" s="175" t="s">
        <v>79</v>
      </c>
      <c r="D631" s="319">
        <v>210000</v>
      </c>
    </row>
    <row r="632" spans="1:4">
      <c r="A632" s="308" t="s">
        <v>3666</v>
      </c>
      <c r="B632" s="318" t="s">
        <v>3667</v>
      </c>
      <c r="C632" s="175" t="s">
        <v>3668</v>
      </c>
      <c r="D632" s="319">
        <v>336000</v>
      </c>
    </row>
    <row r="633" spans="1:4">
      <c r="A633" s="308" t="s">
        <v>3669</v>
      </c>
      <c r="B633" s="318" t="s">
        <v>3670</v>
      </c>
      <c r="C633" s="175" t="s">
        <v>547</v>
      </c>
      <c r="D633" s="319">
        <v>210000</v>
      </c>
    </row>
    <row r="634" spans="1:4">
      <c r="A634" s="308" t="s">
        <v>3671</v>
      </c>
      <c r="B634" s="318" t="s">
        <v>3672</v>
      </c>
      <c r="C634" s="175" t="s">
        <v>547</v>
      </c>
      <c r="D634" s="319">
        <v>200000</v>
      </c>
    </row>
    <row r="635" spans="1:4">
      <c r="A635" s="308" t="s">
        <v>3673</v>
      </c>
      <c r="B635" s="318" t="s">
        <v>3674</v>
      </c>
      <c r="C635" s="175" t="s">
        <v>547</v>
      </c>
      <c r="D635" s="319">
        <v>230000</v>
      </c>
    </row>
    <row r="636" spans="1:4">
      <c r="A636" s="308" t="s">
        <v>3675</v>
      </c>
      <c r="B636" s="318" t="s">
        <v>3676</v>
      </c>
      <c r="C636" s="175" t="s">
        <v>533</v>
      </c>
      <c r="D636" s="319">
        <v>38986</v>
      </c>
    </row>
    <row r="637" spans="1:4">
      <c r="A637" s="308" t="s">
        <v>3677</v>
      </c>
      <c r="B637" s="318" t="s">
        <v>3678</v>
      </c>
      <c r="C637" s="175" t="s">
        <v>547</v>
      </c>
      <c r="D637" s="319">
        <v>100339.2</v>
      </c>
    </row>
    <row r="638" spans="1:4">
      <c r="A638" s="308" t="s">
        <v>3679</v>
      </c>
      <c r="B638" s="318" t="s">
        <v>3680</v>
      </c>
      <c r="C638" s="175" t="s">
        <v>547</v>
      </c>
      <c r="D638" s="319">
        <v>231427.3</v>
      </c>
    </row>
    <row r="639" spans="1:4">
      <c r="A639" s="308" t="s">
        <v>3681</v>
      </c>
      <c r="B639" s="318" t="s">
        <v>3682</v>
      </c>
      <c r="C639" s="175" t="s">
        <v>547</v>
      </c>
      <c r="D639" s="319">
        <v>208000</v>
      </c>
    </row>
    <row r="640" spans="1:4">
      <c r="A640" s="308" t="s">
        <v>3683</v>
      </c>
      <c r="B640" s="318" t="s">
        <v>3684</v>
      </c>
      <c r="C640" s="175" t="s">
        <v>547</v>
      </c>
      <c r="D640" s="319">
        <v>468000</v>
      </c>
    </row>
    <row r="641" spans="1:4">
      <c r="A641" s="308" t="s">
        <v>3685</v>
      </c>
      <c r="B641" s="318" t="s">
        <v>3686</v>
      </c>
      <c r="C641" s="175" t="s">
        <v>547</v>
      </c>
      <c r="D641" s="319">
        <v>528099</v>
      </c>
    </row>
    <row r="642" spans="1:4" ht="37.5">
      <c r="A642" s="308" t="s">
        <v>3687</v>
      </c>
      <c r="B642" s="318" t="s">
        <v>3688</v>
      </c>
      <c r="C642" s="175" t="s">
        <v>533</v>
      </c>
      <c r="D642" s="319">
        <v>10000000</v>
      </c>
    </row>
    <row r="643" spans="1:4">
      <c r="A643" s="308" t="s">
        <v>3689</v>
      </c>
      <c r="B643" s="318" t="s">
        <v>3690</v>
      </c>
      <c r="C643" s="175" t="s">
        <v>1852</v>
      </c>
      <c r="D643" s="319">
        <v>55161.599999999999</v>
      </c>
    </row>
    <row r="644" spans="1:4">
      <c r="A644" s="308" t="s">
        <v>3691</v>
      </c>
      <c r="B644" s="318" t="s">
        <v>3692</v>
      </c>
      <c r="C644" s="175" t="s">
        <v>547</v>
      </c>
      <c r="D644" s="319">
        <v>245000</v>
      </c>
    </row>
    <row r="645" spans="1:4">
      <c r="A645" s="308" t="s">
        <v>3693</v>
      </c>
      <c r="B645" s="318" t="s">
        <v>3694</v>
      </c>
      <c r="C645" s="175" t="s">
        <v>547</v>
      </c>
      <c r="D645" s="319">
        <v>245000</v>
      </c>
    </row>
    <row r="646" spans="1:4">
      <c r="A646" s="308" t="s">
        <v>3695</v>
      </c>
      <c r="B646" s="318" t="s">
        <v>3696</v>
      </c>
      <c r="C646" s="175" t="s">
        <v>3697</v>
      </c>
      <c r="D646" s="319">
        <v>500000</v>
      </c>
    </row>
    <row r="647" spans="1:4">
      <c r="A647" s="308" t="s">
        <v>3698</v>
      </c>
      <c r="B647" s="318" t="s">
        <v>3699</v>
      </c>
      <c r="C647" s="175" t="s">
        <v>533</v>
      </c>
      <c r="D647" s="319">
        <v>240000</v>
      </c>
    </row>
    <row r="648" spans="1:4">
      <c r="A648" s="308" t="s">
        <v>3700</v>
      </c>
      <c r="B648" s="318" t="s">
        <v>3701</v>
      </c>
      <c r="C648" s="175" t="s">
        <v>533</v>
      </c>
      <c r="D648" s="320">
        <v>9750</v>
      </c>
    </row>
    <row r="649" spans="1:4">
      <c r="A649" s="308" t="s">
        <v>3702</v>
      </c>
      <c r="B649" s="318" t="s">
        <v>3703</v>
      </c>
      <c r="C649" s="175" t="s">
        <v>533</v>
      </c>
      <c r="D649" s="319">
        <v>240000</v>
      </c>
    </row>
    <row r="650" spans="1:4">
      <c r="A650" s="308" t="s">
        <v>3704</v>
      </c>
      <c r="B650" s="318" t="s">
        <v>3705</v>
      </c>
      <c r="C650" s="175" t="s">
        <v>547</v>
      </c>
      <c r="D650" s="319">
        <v>485000</v>
      </c>
    </row>
    <row r="651" spans="1:4">
      <c r="A651" s="308" t="s">
        <v>3706</v>
      </c>
      <c r="B651" s="318" t="s">
        <v>3707</v>
      </c>
      <c r="C651" s="175" t="s">
        <v>547</v>
      </c>
      <c r="D651" s="319">
        <v>485000</v>
      </c>
    </row>
    <row r="652" spans="1:4">
      <c r="A652" s="308" t="s">
        <v>3708</v>
      </c>
      <c r="B652" s="318" t="s">
        <v>3709</v>
      </c>
      <c r="C652" s="175" t="s">
        <v>547</v>
      </c>
      <c r="D652" s="319">
        <v>485000</v>
      </c>
    </row>
    <row r="653" spans="1:4">
      <c r="A653" s="308" t="s">
        <v>3710</v>
      </c>
      <c r="B653" s="318" t="s">
        <v>3711</v>
      </c>
      <c r="C653" s="175" t="s">
        <v>547</v>
      </c>
      <c r="D653" s="319">
        <v>485000</v>
      </c>
    </row>
    <row r="654" spans="1:4" ht="93.75">
      <c r="A654" s="308" t="s">
        <v>3712</v>
      </c>
      <c r="B654" s="318" t="s">
        <v>3713</v>
      </c>
      <c r="C654" s="175" t="s">
        <v>3061</v>
      </c>
      <c r="D654" s="319">
        <v>1033000</v>
      </c>
    </row>
    <row r="655" spans="1:4" ht="93.75">
      <c r="A655" s="308" t="s">
        <v>3714</v>
      </c>
      <c r="B655" s="318" t="s">
        <v>3715</v>
      </c>
      <c r="C655" s="175" t="s">
        <v>3061</v>
      </c>
      <c r="D655" s="319">
        <v>1020300</v>
      </c>
    </row>
    <row r="656" spans="1:4" ht="93.75">
      <c r="A656" s="308" t="s">
        <v>3716</v>
      </c>
      <c r="B656" s="318" t="s">
        <v>3717</v>
      </c>
      <c r="C656" s="175" t="s">
        <v>3061</v>
      </c>
      <c r="D656" s="319">
        <v>1027000</v>
      </c>
    </row>
    <row r="657" spans="1:4" ht="93.75">
      <c r="A657" s="308" t="s">
        <v>3718</v>
      </c>
      <c r="B657" s="318" t="s">
        <v>3719</v>
      </c>
      <c r="C657" s="175" t="s">
        <v>3061</v>
      </c>
      <c r="D657" s="319">
        <v>1145000</v>
      </c>
    </row>
    <row r="658" spans="1:4" ht="93.75">
      <c r="A658" s="308" t="s">
        <v>3720</v>
      </c>
      <c r="B658" s="318" t="s">
        <v>3721</v>
      </c>
      <c r="C658" s="175" t="s">
        <v>3061</v>
      </c>
      <c r="D658" s="319">
        <v>1200000</v>
      </c>
    </row>
    <row r="659" spans="1:4" ht="93.75">
      <c r="A659" s="308" t="s">
        <v>3722</v>
      </c>
      <c r="B659" s="318" t="s">
        <v>3723</v>
      </c>
      <c r="C659" s="175" t="s">
        <v>3061</v>
      </c>
      <c r="D659" s="319">
        <v>1085000</v>
      </c>
    </row>
    <row r="660" spans="1:4">
      <c r="A660" s="308" t="s">
        <v>3724</v>
      </c>
      <c r="B660" s="318" t="s">
        <v>3725</v>
      </c>
      <c r="C660" s="175" t="s">
        <v>547</v>
      </c>
      <c r="D660" s="319">
        <v>730000</v>
      </c>
    </row>
    <row r="661" spans="1:4">
      <c r="A661" s="308" t="s">
        <v>3726</v>
      </c>
      <c r="B661" s="318" t="s">
        <v>3727</v>
      </c>
      <c r="C661" s="175" t="s">
        <v>547</v>
      </c>
      <c r="D661" s="319">
        <v>740000</v>
      </c>
    </row>
    <row r="662" spans="1:4">
      <c r="A662" s="308" t="s">
        <v>3728</v>
      </c>
      <c r="B662" s="318" t="s">
        <v>3729</v>
      </c>
      <c r="C662" s="175" t="s">
        <v>79</v>
      </c>
      <c r="D662" s="319">
        <v>147000</v>
      </c>
    </row>
    <row r="663" spans="1:4">
      <c r="A663" s="308" t="s">
        <v>3730</v>
      </c>
      <c r="B663" s="318" t="s">
        <v>3731</v>
      </c>
      <c r="C663" s="175" t="s">
        <v>79</v>
      </c>
      <c r="D663" s="319">
        <v>51000</v>
      </c>
    </row>
    <row r="664" spans="1:4">
      <c r="A664" s="308" t="s">
        <v>3732</v>
      </c>
      <c r="B664" s="318" t="s">
        <v>3733</v>
      </c>
      <c r="C664" s="175" t="s">
        <v>79</v>
      </c>
      <c r="D664" s="319">
        <v>57000</v>
      </c>
    </row>
    <row r="665" spans="1:4">
      <c r="A665" s="308" t="s">
        <v>3734</v>
      </c>
      <c r="B665" s="318" t="s">
        <v>3735</v>
      </c>
      <c r="C665" s="175" t="s">
        <v>79</v>
      </c>
      <c r="D665" s="319">
        <v>43500</v>
      </c>
    </row>
    <row r="666" spans="1:4" ht="56.25">
      <c r="A666" s="308" t="s">
        <v>3736</v>
      </c>
      <c r="B666" s="318" t="s">
        <v>3737</v>
      </c>
      <c r="C666" s="175" t="s">
        <v>3061</v>
      </c>
      <c r="D666" s="319">
        <v>80000</v>
      </c>
    </row>
    <row r="667" spans="1:4" ht="56.25">
      <c r="A667" s="308" t="s">
        <v>3738</v>
      </c>
      <c r="B667" s="318" t="s">
        <v>3739</v>
      </c>
      <c r="C667" s="175" t="s">
        <v>3061</v>
      </c>
      <c r="D667" s="319">
        <v>117000</v>
      </c>
    </row>
    <row r="668" spans="1:4" ht="56.25">
      <c r="A668" s="308" t="s">
        <v>3740</v>
      </c>
      <c r="B668" s="318" t="s">
        <v>3741</v>
      </c>
      <c r="C668" s="175" t="s">
        <v>3061</v>
      </c>
      <c r="D668" s="319">
        <v>75000</v>
      </c>
    </row>
    <row r="669" spans="1:4" ht="75">
      <c r="A669" s="308" t="s">
        <v>3742</v>
      </c>
      <c r="B669" s="318" t="s">
        <v>3743</v>
      </c>
      <c r="C669" s="175" t="s">
        <v>3061</v>
      </c>
      <c r="D669" s="319">
        <v>65000</v>
      </c>
    </row>
    <row r="670" spans="1:4" ht="56.25">
      <c r="A670" s="308" t="s">
        <v>3744</v>
      </c>
      <c r="B670" s="318" t="s">
        <v>3745</v>
      </c>
      <c r="C670" s="175" t="s">
        <v>3061</v>
      </c>
      <c r="D670" s="319">
        <v>65000</v>
      </c>
    </row>
    <row r="671" spans="1:4">
      <c r="A671" s="308" t="s">
        <v>3746</v>
      </c>
      <c r="B671" s="318" t="s">
        <v>3747</v>
      </c>
      <c r="C671" s="175" t="s">
        <v>547</v>
      </c>
      <c r="D671" s="319">
        <v>670000</v>
      </c>
    </row>
    <row r="672" spans="1:4">
      <c r="A672" s="308" t="s">
        <v>3748</v>
      </c>
      <c r="B672" s="318" t="s">
        <v>3749</v>
      </c>
      <c r="C672" s="175" t="s">
        <v>547</v>
      </c>
      <c r="D672" s="319">
        <v>470000</v>
      </c>
    </row>
    <row r="673" spans="1:4">
      <c r="A673" s="308" t="s">
        <v>3750</v>
      </c>
      <c r="B673" s="318" t="s">
        <v>3751</v>
      </c>
      <c r="C673" s="175" t="s">
        <v>79</v>
      </c>
      <c r="D673" s="319">
        <v>520000</v>
      </c>
    </row>
    <row r="674" spans="1:4">
      <c r="A674" s="308" t="s">
        <v>3752</v>
      </c>
      <c r="B674" s="318" t="s">
        <v>3753</v>
      </c>
      <c r="C674" s="175" t="s">
        <v>533</v>
      </c>
      <c r="D674" s="320">
        <v>2148.9</v>
      </c>
    </row>
    <row r="675" spans="1:4">
      <c r="A675" s="308" t="s">
        <v>3754</v>
      </c>
      <c r="B675" s="318" t="s">
        <v>3755</v>
      </c>
      <c r="C675" s="175" t="s">
        <v>547</v>
      </c>
      <c r="D675" s="319">
        <v>418254.6</v>
      </c>
    </row>
    <row r="676" spans="1:4" ht="56.25">
      <c r="A676" s="308" t="s">
        <v>3756</v>
      </c>
      <c r="B676" s="318" t="s">
        <v>3757</v>
      </c>
      <c r="C676" s="175" t="s">
        <v>3061</v>
      </c>
      <c r="D676" s="319">
        <v>636500</v>
      </c>
    </row>
    <row r="677" spans="1:4" ht="56.25">
      <c r="A677" s="308" t="s">
        <v>3758</v>
      </c>
      <c r="B677" s="318" t="s">
        <v>3759</v>
      </c>
      <c r="C677" s="175" t="s">
        <v>3061</v>
      </c>
      <c r="D677" s="319">
        <v>627000</v>
      </c>
    </row>
    <row r="678" spans="1:4" ht="56.25">
      <c r="A678" s="308" t="s">
        <v>3760</v>
      </c>
      <c r="B678" s="318" t="s">
        <v>3761</v>
      </c>
      <c r="C678" s="175" t="s">
        <v>3061</v>
      </c>
      <c r="D678" s="319">
        <v>500000</v>
      </c>
    </row>
    <row r="679" spans="1:4" ht="75">
      <c r="A679" s="308" t="s">
        <v>3762</v>
      </c>
      <c r="B679" s="318" t="s">
        <v>3763</v>
      </c>
      <c r="C679" s="175" t="s">
        <v>1005</v>
      </c>
      <c r="D679" s="319">
        <v>2702000</v>
      </c>
    </row>
    <row r="680" spans="1:4" ht="75">
      <c r="A680" s="308" t="s">
        <v>3764</v>
      </c>
      <c r="B680" s="318" t="s">
        <v>3765</v>
      </c>
      <c r="C680" s="175" t="s">
        <v>1005</v>
      </c>
      <c r="D680" s="319">
        <v>3505000</v>
      </c>
    </row>
    <row r="681" spans="1:4" ht="75">
      <c r="A681" s="308" t="s">
        <v>3766</v>
      </c>
      <c r="B681" s="318" t="s">
        <v>3767</v>
      </c>
      <c r="C681" s="175" t="s">
        <v>1005</v>
      </c>
      <c r="D681" s="319">
        <v>3443750</v>
      </c>
    </row>
    <row r="682" spans="1:4" ht="75">
      <c r="A682" s="308" t="s">
        <v>3768</v>
      </c>
      <c r="B682" s="318" t="s">
        <v>3769</v>
      </c>
      <c r="C682" s="175" t="s">
        <v>1005</v>
      </c>
      <c r="D682" s="319">
        <v>3855000</v>
      </c>
    </row>
    <row r="683" spans="1:4" ht="75">
      <c r="A683" s="308" t="s">
        <v>3770</v>
      </c>
      <c r="B683" s="318" t="s">
        <v>3771</v>
      </c>
      <c r="C683" s="175" t="s">
        <v>533</v>
      </c>
      <c r="D683" s="319">
        <v>600000</v>
      </c>
    </row>
    <row r="684" spans="1:4" ht="93.75">
      <c r="A684" s="308" t="s">
        <v>3772</v>
      </c>
      <c r="B684" s="318" t="s">
        <v>3773</v>
      </c>
      <c r="C684" s="175" t="s">
        <v>533</v>
      </c>
      <c r="D684" s="319">
        <v>610000</v>
      </c>
    </row>
    <row r="685" spans="1:4" ht="93.75">
      <c r="A685" s="308" t="s">
        <v>3774</v>
      </c>
      <c r="B685" s="318" t="s">
        <v>3775</v>
      </c>
      <c r="C685" s="175" t="s">
        <v>533</v>
      </c>
      <c r="D685" s="319">
        <v>660000</v>
      </c>
    </row>
    <row r="686" spans="1:4">
      <c r="A686" s="308" t="s">
        <v>3776</v>
      </c>
      <c r="B686" s="318" t="s">
        <v>3777</v>
      </c>
      <c r="C686" s="175" t="s">
        <v>547</v>
      </c>
      <c r="D686" s="320">
        <v>6150</v>
      </c>
    </row>
    <row r="687" spans="1:4" ht="37.5">
      <c r="A687" s="308" t="s">
        <v>3778</v>
      </c>
      <c r="B687" s="318" t="s">
        <v>3779</v>
      </c>
      <c r="C687" s="175" t="s">
        <v>547</v>
      </c>
      <c r="D687" s="320">
        <v>8200</v>
      </c>
    </row>
    <row r="688" spans="1:4">
      <c r="A688" s="308" t="s">
        <v>3780</v>
      </c>
      <c r="B688" s="318" t="s">
        <v>3781</v>
      </c>
      <c r="C688" s="175" t="s">
        <v>547</v>
      </c>
      <c r="D688" s="320">
        <v>7200</v>
      </c>
    </row>
    <row r="689" spans="1:4">
      <c r="A689" s="308" t="s">
        <v>3782</v>
      </c>
      <c r="B689" s="318" t="s">
        <v>3783</v>
      </c>
      <c r="C689" s="175" t="s">
        <v>1015</v>
      </c>
      <c r="D689" s="319">
        <v>65000000</v>
      </c>
    </row>
    <row r="690" spans="1:4">
      <c r="A690" s="308">
        <v>31330401</v>
      </c>
      <c r="B690" s="318" t="s">
        <v>3784</v>
      </c>
      <c r="C690" s="175" t="s">
        <v>1015</v>
      </c>
      <c r="D690" s="319">
        <v>37000000</v>
      </c>
    </row>
    <row r="691" spans="1:4">
      <c r="A691" s="308" t="s">
        <v>3785</v>
      </c>
      <c r="B691" s="318" t="s">
        <v>3786</v>
      </c>
      <c r="C691" s="175" t="s">
        <v>1015</v>
      </c>
      <c r="D691" s="319">
        <v>1200000</v>
      </c>
    </row>
    <row r="692" spans="1:4">
      <c r="A692" s="308" t="s">
        <v>3787</v>
      </c>
      <c r="B692" s="318" t="s">
        <v>3788</v>
      </c>
      <c r="C692" s="175" t="s">
        <v>547</v>
      </c>
      <c r="D692" s="319">
        <v>45000</v>
      </c>
    </row>
    <row r="693" spans="1:4">
      <c r="A693" s="308" t="s">
        <v>3789</v>
      </c>
      <c r="B693" s="318" t="s">
        <v>3790</v>
      </c>
      <c r="C693" s="175" t="s">
        <v>533</v>
      </c>
      <c r="D693" s="319">
        <v>850000</v>
      </c>
    </row>
    <row r="694" spans="1:4">
      <c r="A694" s="308" t="s">
        <v>3791</v>
      </c>
      <c r="B694" s="318" t="s">
        <v>3792</v>
      </c>
      <c r="C694" s="175" t="s">
        <v>1015</v>
      </c>
      <c r="D694" s="319">
        <v>5000000</v>
      </c>
    </row>
    <row r="695" spans="1:4">
      <c r="A695" s="308" t="s">
        <v>3793</v>
      </c>
      <c r="B695" s="318" t="s">
        <v>3794</v>
      </c>
      <c r="C695" s="175" t="s">
        <v>1015</v>
      </c>
      <c r="D695" s="319">
        <v>4000000</v>
      </c>
    </row>
    <row r="696" spans="1:4">
      <c r="A696" s="308" t="s">
        <v>3795</v>
      </c>
      <c r="B696" s="318" t="s">
        <v>3796</v>
      </c>
      <c r="C696" s="175" t="s">
        <v>1015</v>
      </c>
      <c r="D696" s="319">
        <v>4500000</v>
      </c>
    </row>
    <row r="697" spans="1:4">
      <c r="A697" s="308" t="s">
        <v>3797</v>
      </c>
      <c r="B697" s="318" t="s">
        <v>3798</v>
      </c>
      <c r="C697" s="175" t="s">
        <v>1015</v>
      </c>
      <c r="D697" s="319">
        <v>4000000</v>
      </c>
    </row>
    <row r="698" spans="1:4">
      <c r="A698" s="308" t="s">
        <v>3799</v>
      </c>
      <c r="B698" s="318" t="s">
        <v>3800</v>
      </c>
      <c r="C698" s="175" t="s">
        <v>1852</v>
      </c>
      <c r="D698" s="320">
        <v>4350</v>
      </c>
    </row>
    <row r="699" spans="1:4">
      <c r="A699" s="308" t="s">
        <v>3801</v>
      </c>
      <c r="B699" s="318" t="s">
        <v>3802</v>
      </c>
      <c r="C699" s="175" t="s">
        <v>79</v>
      </c>
      <c r="D699" s="319">
        <v>60000</v>
      </c>
    </row>
    <row r="700" spans="1:4">
      <c r="A700" s="308" t="s">
        <v>3803</v>
      </c>
      <c r="B700" s="318" t="s">
        <v>3804</v>
      </c>
      <c r="C700" s="175" t="s">
        <v>79</v>
      </c>
      <c r="D700" s="319">
        <v>30723</v>
      </c>
    </row>
    <row r="701" spans="1:4">
      <c r="A701" s="308" t="s">
        <v>3805</v>
      </c>
      <c r="B701" s="318" t="s">
        <v>3806</v>
      </c>
      <c r="C701" s="175" t="s">
        <v>1015</v>
      </c>
      <c r="D701" s="319">
        <v>2891403</v>
      </c>
    </row>
    <row r="702" spans="1:4">
      <c r="A702" s="308" t="s">
        <v>3807</v>
      </c>
      <c r="B702" s="318" t="s">
        <v>3808</v>
      </c>
      <c r="C702" s="175" t="s">
        <v>1015</v>
      </c>
      <c r="D702" s="319">
        <v>50000000</v>
      </c>
    </row>
    <row r="703" spans="1:4">
      <c r="A703" s="308" t="s">
        <v>3809</v>
      </c>
      <c r="B703" s="318" t="s">
        <v>3810</v>
      </c>
      <c r="C703" s="175" t="s">
        <v>1015</v>
      </c>
      <c r="D703" s="319">
        <v>60000000</v>
      </c>
    </row>
    <row r="704" spans="1:4">
      <c r="A704" s="308" t="s">
        <v>3811</v>
      </c>
      <c r="B704" s="318" t="s">
        <v>3812</v>
      </c>
      <c r="C704" s="175" t="s">
        <v>1015</v>
      </c>
      <c r="D704" s="319">
        <v>70000000</v>
      </c>
    </row>
    <row r="705" spans="1:4">
      <c r="A705" s="308" t="s">
        <v>3813</v>
      </c>
      <c r="B705" s="318" t="s">
        <v>3814</v>
      </c>
      <c r="C705" s="175" t="s">
        <v>1015</v>
      </c>
      <c r="D705" s="319">
        <v>800000</v>
      </c>
    </row>
    <row r="706" spans="1:4">
      <c r="A706" s="308" t="s">
        <v>3815</v>
      </c>
      <c r="B706" s="318" t="s">
        <v>3816</v>
      </c>
      <c r="C706" s="175" t="s">
        <v>79</v>
      </c>
      <c r="D706" s="319">
        <v>260000</v>
      </c>
    </row>
    <row r="707" spans="1:4">
      <c r="A707" s="308" t="s">
        <v>3817</v>
      </c>
      <c r="B707" s="318" t="s">
        <v>3818</v>
      </c>
      <c r="C707" s="175" t="s">
        <v>79</v>
      </c>
      <c r="D707" s="319">
        <v>1400000</v>
      </c>
    </row>
    <row r="708" spans="1:4">
      <c r="A708" s="308" t="s">
        <v>3819</v>
      </c>
      <c r="B708" s="318" t="s">
        <v>3820</v>
      </c>
      <c r="C708" s="175" t="s">
        <v>1015</v>
      </c>
      <c r="D708" s="319">
        <v>29700000</v>
      </c>
    </row>
    <row r="709" spans="1:4">
      <c r="A709" s="308" t="s">
        <v>3821</v>
      </c>
      <c r="B709" s="318" t="s">
        <v>3822</v>
      </c>
      <c r="C709" s="175" t="s">
        <v>533</v>
      </c>
      <c r="D709" s="319">
        <v>370000</v>
      </c>
    </row>
    <row r="710" spans="1:4">
      <c r="A710" s="308" t="s">
        <v>3823</v>
      </c>
      <c r="B710" s="318" t="s">
        <v>3824</v>
      </c>
      <c r="C710" s="175" t="s">
        <v>1015</v>
      </c>
      <c r="D710" s="319">
        <v>22000000</v>
      </c>
    </row>
    <row r="711" spans="1:4">
      <c r="A711" s="308" t="s">
        <v>3825</v>
      </c>
      <c r="B711" s="318" t="s">
        <v>3826</v>
      </c>
      <c r="C711" s="175" t="s">
        <v>79</v>
      </c>
      <c r="D711" s="319">
        <v>260000</v>
      </c>
    </row>
    <row r="712" spans="1:4">
      <c r="A712" s="308" t="s">
        <v>3827</v>
      </c>
      <c r="B712" s="318" t="s">
        <v>3828</v>
      </c>
      <c r="C712" s="175" t="s">
        <v>1015</v>
      </c>
      <c r="D712" s="319">
        <v>69000000</v>
      </c>
    </row>
    <row r="713" spans="1:4">
      <c r="A713" s="308" t="s">
        <v>3829</v>
      </c>
      <c r="B713" s="318" t="s">
        <v>3830</v>
      </c>
      <c r="C713" s="175" t="s">
        <v>533</v>
      </c>
      <c r="D713" s="319">
        <v>60426</v>
      </c>
    </row>
    <row r="714" spans="1:4">
      <c r="A714" s="308" t="s">
        <v>3831</v>
      </c>
      <c r="B714" s="318" t="s">
        <v>3832</v>
      </c>
      <c r="C714" s="175" t="s">
        <v>533</v>
      </c>
      <c r="D714" s="319">
        <v>75000</v>
      </c>
    </row>
    <row r="715" spans="1:4">
      <c r="A715" s="308" t="s">
        <v>3833</v>
      </c>
      <c r="B715" s="318" t="s">
        <v>3834</v>
      </c>
      <c r="C715" s="175" t="s">
        <v>1015</v>
      </c>
      <c r="D715" s="319">
        <v>3000000</v>
      </c>
    </row>
    <row r="716" spans="1:4">
      <c r="A716" s="308" t="s">
        <v>3835</v>
      </c>
      <c r="B716" s="318" t="s">
        <v>3836</v>
      </c>
      <c r="C716" s="175" t="s">
        <v>533</v>
      </c>
      <c r="D716" s="319">
        <v>50000</v>
      </c>
    </row>
    <row r="717" spans="1:4">
      <c r="A717" s="308" t="s">
        <v>3837</v>
      </c>
      <c r="B717" s="318" t="s">
        <v>3838</v>
      </c>
      <c r="C717" s="175" t="s">
        <v>533</v>
      </c>
      <c r="D717" s="319">
        <v>25000</v>
      </c>
    </row>
    <row r="718" spans="1:4">
      <c r="A718" s="308" t="s">
        <v>3839</v>
      </c>
      <c r="B718" s="318" t="s">
        <v>3840</v>
      </c>
      <c r="C718" s="175" t="s">
        <v>533</v>
      </c>
      <c r="D718" s="319">
        <v>25000</v>
      </c>
    </row>
    <row r="719" spans="1:4">
      <c r="A719" s="308" t="s">
        <v>3841</v>
      </c>
      <c r="B719" s="318" t="s">
        <v>3842</v>
      </c>
      <c r="C719" s="175" t="s">
        <v>1015</v>
      </c>
      <c r="D719" s="319">
        <v>875172.5</v>
      </c>
    </row>
    <row r="720" spans="1:4">
      <c r="A720" s="308" t="s">
        <v>3843</v>
      </c>
      <c r="B720" s="318" t="s">
        <v>3844</v>
      </c>
      <c r="C720" s="175" t="s">
        <v>1015</v>
      </c>
      <c r="D720" s="319">
        <v>2800000</v>
      </c>
    </row>
    <row r="721" spans="1:4">
      <c r="A721" s="308" t="s">
        <v>3845</v>
      </c>
      <c r="B721" s="318" t="s">
        <v>3846</v>
      </c>
      <c r="C721" s="175" t="s">
        <v>547</v>
      </c>
      <c r="D721" s="319">
        <v>40000</v>
      </c>
    </row>
    <row r="722" spans="1:4">
      <c r="A722" s="308" t="s">
        <v>3847</v>
      </c>
      <c r="B722" s="318" t="s">
        <v>3848</v>
      </c>
      <c r="C722" s="175" t="s">
        <v>547</v>
      </c>
      <c r="D722" s="319">
        <v>40000</v>
      </c>
    </row>
    <row r="723" spans="1:4">
      <c r="A723" s="308" t="s">
        <v>3849</v>
      </c>
      <c r="B723" s="318" t="s">
        <v>3850</v>
      </c>
      <c r="C723" s="175" t="s">
        <v>547</v>
      </c>
      <c r="D723" s="319">
        <v>40000</v>
      </c>
    </row>
    <row r="724" spans="1:4">
      <c r="A724" s="308" t="s">
        <v>3851</v>
      </c>
      <c r="B724" s="318" t="s">
        <v>3852</v>
      </c>
      <c r="C724" s="175" t="s">
        <v>533</v>
      </c>
      <c r="D724" s="319">
        <v>121536</v>
      </c>
    </row>
    <row r="725" spans="1:4">
      <c r="A725" s="308" t="s">
        <v>3853</v>
      </c>
      <c r="B725" s="318" t="s">
        <v>3854</v>
      </c>
      <c r="C725" s="175" t="s">
        <v>1015</v>
      </c>
      <c r="D725" s="319">
        <v>2800000</v>
      </c>
    </row>
    <row r="726" spans="1:4">
      <c r="A726" s="308" t="s">
        <v>3855</v>
      </c>
      <c r="B726" s="318" t="s">
        <v>3856</v>
      </c>
      <c r="C726" s="175" t="s">
        <v>1015</v>
      </c>
      <c r="D726" s="319">
        <v>12200000</v>
      </c>
    </row>
    <row r="727" spans="1:4">
      <c r="A727" s="308" t="s">
        <v>3857</v>
      </c>
      <c r="B727" s="318" t="s">
        <v>3858</v>
      </c>
      <c r="C727" s="175" t="s">
        <v>1015</v>
      </c>
      <c r="D727" s="319">
        <v>41000000</v>
      </c>
    </row>
    <row r="728" spans="1:4">
      <c r="A728" s="308" t="s">
        <v>3859</v>
      </c>
      <c r="B728" s="318" t="s">
        <v>3860</v>
      </c>
      <c r="C728" s="175" t="s">
        <v>1015</v>
      </c>
      <c r="D728" s="319">
        <v>215000</v>
      </c>
    </row>
    <row r="729" spans="1:4">
      <c r="A729" s="308" t="s">
        <v>3861</v>
      </c>
      <c r="B729" s="318" t="s">
        <v>3862</v>
      </c>
      <c r="C729" s="175" t="s">
        <v>1015</v>
      </c>
      <c r="D729" s="319">
        <v>336000</v>
      </c>
    </row>
    <row r="730" spans="1:4">
      <c r="A730" s="308" t="s">
        <v>3863</v>
      </c>
      <c r="B730" s="318" t="s">
        <v>3864</v>
      </c>
      <c r="C730" s="175" t="s">
        <v>1015</v>
      </c>
      <c r="D730" s="319">
        <v>492000</v>
      </c>
    </row>
    <row r="731" spans="1:4">
      <c r="A731" s="308" t="s">
        <v>3865</v>
      </c>
      <c r="B731" s="318" t="s">
        <v>3866</v>
      </c>
      <c r="C731" s="175" t="s">
        <v>1015</v>
      </c>
      <c r="D731" s="319">
        <v>640000</v>
      </c>
    </row>
    <row r="732" spans="1:4">
      <c r="A732" s="308" t="s">
        <v>3867</v>
      </c>
      <c r="B732" s="318" t="s">
        <v>3868</v>
      </c>
      <c r="C732" s="175" t="s">
        <v>79</v>
      </c>
      <c r="D732" s="319">
        <v>880000</v>
      </c>
    </row>
    <row r="733" spans="1:4">
      <c r="A733" s="308" t="s">
        <v>3869</v>
      </c>
      <c r="B733" s="318" t="s">
        <v>3870</v>
      </c>
      <c r="C733" s="175" t="s">
        <v>533</v>
      </c>
      <c r="D733" s="319">
        <v>159000</v>
      </c>
    </row>
    <row r="734" spans="1:4" ht="37.5">
      <c r="A734" s="308" t="s">
        <v>3871</v>
      </c>
      <c r="B734" s="318" t="s">
        <v>3872</v>
      </c>
      <c r="C734" s="175" t="s">
        <v>79</v>
      </c>
      <c r="D734" s="319">
        <v>170000</v>
      </c>
    </row>
    <row r="735" spans="1:4">
      <c r="A735" s="308" t="s">
        <v>3873</v>
      </c>
      <c r="B735" s="318" t="s">
        <v>3874</v>
      </c>
      <c r="C735" s="175" t="s">
        <v>79</v>
      </c>
      <c r="D735" s="319">
        <v>142000</v>
      </c>
    </row>
    <row r="736" spans="1:4" ht="37.5">
      <c r="A736" s="308" t="s">
        <v>3875</v>
      </c>
      <c r="B736" s="318" t="s">
        <v>3876</v>
      </c>
      <c r="C736" s="175" t="s">
        <v>79</v>
      </c>
      <c r="D736" s="319">
        <v>332000</v>
      </c>
    </row>
    <row r="737" spans="1:4" ht="37.5">
      <c r="A737" s="308" t="s">
        <v>3877</v>
      </c>
      <c r="B737" s="318" t="s">
        <v>3878</v>
      </c>
      <c r="C737" s="175" t="s">
        <v>79</v>
      </c>
      <c r="D737" s="319">
        <v>320000</v>
      </c>
    </row>
    <row r="738" spans="1:4" ht="37.5">
      <c r="A738" s="308" t="s">
        <v>3879</v>
      </c>
      <c r="B738" s="318" t="s">
        <v>3880</v>
      </c>
      <c r="C738" s="175" t="s">
        <v>79</v>
      </c>
      <c r="D738" s="319">
        <v>550000</v>
      </c>
    </row>
    <row r="739" spans="1:4" ht="37.5">
      <c r="A739" s="308" t="s">
        <v>3881</v>
      </c>
      <c r="B739" s="318" t="s">
        <v>3882</v>
      </c>
      <c r="C739" s="175" t="s">
        <v>79</v>
      </c>
      <c r="D739" s="319">
        <v>750000</v>
      </c>
    </row>
    <row r="740" spans="1:4" ht="37.5">
      <c r="A740" s="308" t="s">
        <v>3883</v>
      </c>
      <c r="B740" s="318" t="s">
        <v>3884</v>
      </c>
      <c r="C740" s="175" t="s">
        <v>79</v>
      </c>
      <c r="D740" s="319">
        <v>280000</v>
      </c>
    </row>
    <row r="741" spans="1:4">
      <c r="A741" s="308" t="s">
        <v>3885</v>
      </c>
      <c r="B741" s="318" t="s">
        <v>3886</v>
      </c>
      <c r="C741" s="175" t="s">
        <v>79</v>
      </c>
      <c r="D741" s="319">
        <v>346000</v>
      </c>
    </row>
    <row r="742" spans="1:4">
      <c r="A742" s="308" t="s">
        <v>3887</v>
      </c>
      <c r="B742" s="318" t="s">
        <v>3888</v>
      </c>
      <c r="C742" s="175" t="s">
        <v>79</v>
      </c>
      <c r="D742" s="319">
        <v>454000</v>
      </c>
    </row>
    <row r="743" spans="1:4">
      <c r="A743" s="308" t="s">
        <v>3889</v>
      </c>
      <c r="B743" s="318" t="s">
        <v>3890</v>
      </c>
      <c r="C743" s="175" t="s">
        <v>79</v>
      </c>
      <c r="D743" s="319">
        <v>606000</v>
      </c>
    </row>
    <row r="744" spans="1:4">
      <c r="A744" s="308" t="s">
        <v>3891</v>
      </c>
      <c r="B744" s="324" t="s">
        <v>3892</v>
      </c>
      <c r="C744" s="175" t="s">
        <v>79</v>
      </c>
      <c r="D744" s="319">
        <v>195000</v>
      </c>
    </row>
    <row r="745" spans="1:4">
      <c r="A745" s="308" t="s">
        <v>3893</v>
      </c>
      <c r="B745" s="324" t="s">
        <v>3894</v>
      </c>
      <c r="C745" s="175" t="s">
        <v>79</v>
      </c>
      <c r="D745" s="319">
        <v>275000</v>
      </c>
    </row>
    <row r="746" spans="1:4">
      <c r="A746" s="308" t="s">
        <v>3895</v>
      </c>
      <c r="B746" s="324" t="s">
        <v>3896</v>
      </c>
      <c r="C746" s="175" t="s">
        <v>79</v>
      </c>
      <c r="D746" s="319">
        <v>360200</v>
      </c>
    </row>
    <row r="747" spans="1:4">
      <c r="A747" s="308" t="s">
        <v>3897</v>
      </c>
      <c r="B747" s="324" t="s">
        <v>3898</v>
      </c>
      <c r="C747" s="175" t="s">
        <v>79</v>
      </c>
      <c r="D747" s="319">
        <v>528700</v>
      </c>
    </row>
    <row r="748" spans="1:4">
      <c r="A748" s="308" t="s">
        <v>3899</v>
      </c>
      <c r="B748" s="324" t="s">
        <v>3900</v>
      </c>
      <c r="C748" s="175" t="s">
        <v>79</v>
      </c>
      <c r="D748" s="319">
        <v>698200</v>
      </c>
    </row>
    <row r="749" spans="1:4">
      <c r="A749" s="308" t="s">
        <v>3901</v>
      </c>
      <c r="B749" s="324" t="s">
        <v>3902</v>
      </c>
      <c r="C749" s="175" t="s">
        <v>79</v>
      </c>
      <c r="D749" s="319">
        <v>907100</v>
      </c>
    </row>
    <row r="750" spans="1:4">
      <c r="A750" s="308" t="s">
        <v>3903</v>
      </c>
      <c r="B750" s="324" t="s">
        <v>3904</v>
      </c>
      <c r="C750" s="175" t="s">
        <v>79</v>
      </c>
      <c r="D750" s="319">
        <v>1101800</v>
      </c>
    </row>
    <row r="751" spans="1:4">
      <c r="A751" s="308" t="s">
        <v>3905</v>
      </c>
      <c r="B751" s="324" t="s">
        <v>3906</v>
      </c>
      <c r="C751" s="175" t="s">
        <v>79</v>
      </c>
      <c r="D751" s="319">
        <v>134000</v>
      </c>
    </row>
    <row r="752" spans="1:4">
      <c r="A752" s="308" t="s">
        <v>3907</v>
      </c>
      <c r="B752" s="324" t="s">
        <v>3908</v>
      </c>
      <c r="C752" s="175" t="s">
        <v>79</v>
      </c>
      <c r="D752" s="319">
        <v>1192000</v>
      </c>
    </row>
    <row r="753" spans="1:4">
      <c r="A753" s="308" t="s">
        <v>3909</v>
      </c>
      <c r="B753" s="318" t="s">
        <v>3910</v>
      </c>
      <c r="C753" s="175" t="s">
        <v>79</v>
      </c>
      <c r="D753" s="319">
        <v>1343000</v>
      </c>
    </row>
    <row r="754" spans="1:4">
      <c r="A754" s="308" t="s">
        <v>3911</v>
      </c>
      <c r="B754" s="318" t="s">
        <v>3912</v>
      </c>
      <c r="C754" s="175" t="s">
        <v>79</v>
      </c>
      <c r="D754" s="319">
        <v>2059000</v>
      </c>
    </row>
    <row r="755" spans="1:4">
      <c r="A755" s="308" t="s">
        <v>3913</v>
      </c>
      <c r="B755" s="318" t="s">
        <v>3914</v>
      </c>
      <c r="C755" s="175" t="s">
        <v>79</v>
      </c>
      <c r="D755" s="319">
        <v>2368000</v>
      </c>
    </row>
    <row r="756" spans="1:4">
      <c r="A756" s="308" t="s">
        <v>3915</v>
      </c>
      <c r="B756" s="318" t="s">
        <v>3916</v>
      </c>
      <c r="C756" s="175" t="s">
        <v>1015</v>
      </c>
      <c r="D756" s="319">
        <v>140000000</v>
      </c>
    </row>
    <row r="757" spans="1:4">
      <c r="A757" s="308" t="s">
        <v>3917</v>
      </c>
      <c r="B757" s="318" t="s">
        <v>3918</v>
      </c>
      <c r="C757" s="175" t="s">
        <v>1005</v>
      </c>
      <c r="D757" s="319">
        <v>1500000</v>
      </c>
    </row>
    <row r="758" spans="1:4">
      <c r="A758" s="308" t="s">
        <v>3919</v>
      </c>
      <c r="B758" s="318" t="s">
        <v>3920</v>
      </c>
      <c r="C758" s="175" t="s">
        <v>1005</v>
      </c>
      <c r="D758" s="319">
        <v>1608000</v>
      </c>
    </row>
    <row r="759" spans="1:4">
      <c r="A759" s="308" t="s">
        <v>3921</v>
      </c>
      <c r="B759" s="318" t="s">
        <v>3922</v>
      </c>
      <c r="C759" s="175" t="s">
        <v>79</v>
      </c>
      <c r="D759" s="319">
        <v>1350000</v>
      </c>
    </row>
    <row r="760" spans="1:4">
      <c r="A760" s="308" t="s">
        <v>3923</v>
      </c>
      <c r="B760" s="318" t="s">
        <v>3924</v>
      </c>
      <c r="C760" s="175" t="s">
        <v>79</v>
      </c>
      <c r="D760" s="319">
        <v>1700000</v>
      </c>
    </row>
    <row r="761" spans="1:4">
      <c r="A761" s="308" t="s">
        <v>3925</v>
      </c>
      <c r="B761" s="318" t="s">
        <v>3926</v>
      </c>
      <c r="C761" s="175" t="s">
        <v>79</v>
      </c>
      <c r="D761" s="319">
        <v>2000000</v>
      </c>
    </row>
    <row r="762" spans="1:4">
      <c r="A762" s="308" t="s">
        <v>3927</v>
      </c>
      <c r="B762" s="318" t="s">
        <v>3928</v>
      </c>
      <c r="C762" s="175" t="s">
        <v>79</v>
      </c>
      <c r="D762" s="319">
        <v>2100000</v>
      </c>
    </row>
    <row r="763" spans="1:4">
      <c r="A763" s="308" t="s">
        <v>3929</v>
      </c>
      <c r="B763" s="318" t="s">
        <v>3930</v>
      </c>
      <c r="C763" s="175" t="s">
        <v>79</v>
      </c>
      <c r="D763" s="319">
        <v>2500000</v>
      </c>
    </row>
    <row r="764" spans="1:4">
      <c r="A764" s="308" t="s">
        <v>3931</v>
      </c>
      <c r="B764" s="318" t="s">
        <v>3932</v>
      </c>
      <c r="C764" s="175" t="s">
        <v>1852</v>
      </c>
      <c r="D764" s="319">
        <v>28461.599999999999</v>
      </c>
    </row>
    <row r="765" spans="1:4" ht="37.5">
      <c r="A765" s="308" t="s">
        <v>3933</v>
      </c>
      <c r="B765" s="318" t="s">
        <v>3934</v>
      </c>
      <c r="C765" s="175" t="s">
        <v>79</v>
      </c>
      <c r="D765" s="319">
        <v>1700000</v>
      </c>
    </row>
    <row r="766" spans="1:4" ht="37.5">
      <c r="A766" s="308" t="s">
        <v>3935</v>
      </c>
      <c r="B766" s="318" t="s">
        <v>3936</v>
      </c>
      <c r="C766" s="175" t="s">
        <v>79</v>
      </c>
      <c r="D766" s="319">
        <v>1850000</v>
      </c>
    </row>
    <row r="767" spans="1:4">
      <c r="A767" s="308" t="s">
        <v>3937</v>
      </c>
      <c r="B767" s="318" t="s">
        <v>3938</v>
      </c>
      <c r="C767" s="175" t="s">
        <v>1852</v>
      </c>
      <c r="D767" s="319">
        <v>107000</v>
      </c>
    </row>
    <row r="768" spans="1:4">
      <c r="A768" s="308" t="s">
        <v>3939</v>
      </c>
      <c r="B768" s="318" t="s">
        <v>3940</v>
      </c>
      <c r="C768" s="175" t="s">
        <v>1852</v>
      </c>
      <c r="D768" s="319">
        <v>107000</v>
      </c>
    </row>
    <row r="769" spans="1:4">
      <c r="A769" s="308" t="s">
        <v>3941</v>
      </c>
      <c r="B769" s="318" t="s">
        <v>3942</v>
      </c>
      <c r="C769" s="175" t="s">
        <v>1852</v>
      </c>
      <c r="D769" s="319">
        <v>142000</v>
      </c>
    </row>
    <row r="770" spans="1:4">
      <c r="A770" s="308" t="s">
        <v>3943</v>
      </c>
      <c r="B770" s="318" t="s">
        <v>3944</v>
      </c>
      <c r="C770" s="175" t="s">
        <v>1852</v>
      </c>
      <c r="D770" s="319">
        <v>107000</v>
      </c>
    </row>
    <row r="771" spans="1:4">
      <c r="A771" s="308" t="s">
        <v>3945</v>
      </c>
      <c r="B771" s="318" t="s">
        <v>3946</v>
      </c>
      <c r="C771" s="175" t="s">
        <v>79</v>
      </c>
      <c r="D771" s="319">
        <v>5292000</v>
      </c>
    </row>
    <row r="772" spans="1:4">
      <c r="A772" s="308" t="s">
        <v>3947</v>
      </c>
      <c r="B772" s="318" t="s">
        <v>3948</v>
      </c>
      <c r="C772" s="175" t="s">
        <v>79</v>
      </c>
      <c r="D772" s="319">
        <v>5880000</v>
      </c>
    </row>
    <row r="773" spans="1:4">
      <c r="A773" s="308" t="s">
        <v>3949</v>
      </c>
      <c r="B773" s="318" t="s">
        <v>3950</v>
      </c>
      <c r="C773" s="175" t="s">
        <v>79</v>
      </c>
      <c r="D773" s="319">
        <v>7740000</v>
      </c>
    </row>
    <row r="774" spans="1:4">
      <c r="A774" s="308" t="s">
        <v>3951</v>
      </c>
      <c r="B774" s="318" t="s">
        <v>3952</v>
      </c>
      <c r="C774" s="175" t="s">
        <v>79</v>
      </c>
      <c r="D774" s="319">
        <v>320000</v>
      </c>
    </row>
    <row r="775" spans="1:4" ht="37.5">
      <c r="A775" s="308" t="s">
        <v>3953</v>
      </c>
      <c r="B775" s="318" t="s">
        <v>3954</v>
      </c>
      <c r="C775" s="175" t="s">
        <v>79</v>
      </c>
      <c r="D775" s="319">
        <v>690000</v>
      </c>
    </row>
    <row r="776" spans="1:4" ht="37.5">
      <c r="A776" s="308" t="s">
        <v>3955</v>
      </c>
      <c r="B776" s="318" t="s">
        <v>3956</v>
      </c>
      <c r="C776" s="175" t="s">
        <v>79</v>
      </c>
      <c r="D776" s="319">
        <v>956073</v>
      </c>
    </row>
    <row r="777" spans="1:4" ht="37.5">
      <c r="A777" s="308" t="s">
        <v>3957</v>
      </c>
      <c r="B777" s="318" t="s">
        <v>3958</v>
      </c>
      <c r="C777" s="175" t="s">
        <v>79</v>
      </c>
      <c r="D777" s="319">
        <v>1113000</v>
      </c>
    </row>
    <row r="778" spans="1:4">
      <c r="A778" s="308" t="s">
        <v>3959</v>
      </c>
      <c r="B778" s="318" t="s">
        <v>3960</v>
      </c>
      <c r="C778" s="175" t="s">
        <v>79</v>
      </c>
      <c r="D778" s="319">
        <v>1712000</v>
      </c>
    </row>
    <row r="779" spans="1:4" ht="37.5">
      <c r="A779" s="308" t="s">
        <v>3961</v>
      </c>
      <c r="B779" s="318" t="s">
        <v>3962</v>
      </c>
      <c r="C779" s="175" t="s">
        <v>79</v>
      </c>
      <c r="D779" s="319">
        <v>1920000</v>
      </c>
    </row>
    <row r="780" spans="1:4" ht="37.5">
      <c r="A780" s="308" t="s">
        <v>3963</v>
      </c>
      <c r="B780" s="318" t="s">
        <v>3964</v>
      </c>
      <c r="C780" s="175" t="s">
        <v>79</v>
      </c>
      <c r="D780" s="319">
        <v>2500000</v>
      </c>
    </row>
    <row r="781" spans="1:4">
      <c r="A781" s="308" t="s">
        <v>3965</v>
      </c>
      <c r="B781" s="318" t="s">
        <v>3966</v>
      </c>
      <c r="C781" s="175" t="s">
        <v>79</v>
      </c>
      <c r="D781" s="319">
        <v>750000</v>
      </c>
    </row>
    <row r="782" spans="1:4">
      <c r="A782" s="308" t="s">
        <v>3967</v>
      </c>
      <c r="B782" s="318" t="s">
        <v>3968</v>
      </c>
      <c r="C782" s="175" t="s">
        <v>79</v>
      </c>
      <c r="D782" s="319">
        <v>645000</v>
      </c>
    </row>
    <row r="783" spans="1:4">
      <c r="A783" s="308" t="s">
        <v>3969</v>
      </c>
      <c r="B783" s="318" t="s">
        <v>3970</v>
      </c>
      <c r="C783" s="175" t="s">
        <v>1852</v>
      </c>
      <c r="D783" s="319">
        <v>70000</v>
      </c>
    </row>
    <row r="784" spans="1:4">
      <c r="A784" s="308" t="s">
        <v>3971</v>
      </c>
      <c r="B784" s="318" t="s">
        <v>3972</v>
      </c>
      <c r="C784" s="175" t="s">
        <v>1852</v>
      </c>
      <c r="D784" s="319">
        <v>60000</v>
      </c>
    </row>
    <row r="785" spans="1:4">
      <c r="A785" s="308" t="s">
        <v>3973</v>
      </c>
      <c r="B785" s="318" t="s">
        <v>3974</v>
      </c>
      <c r="C785" s="175" t="s">
        <v>79</v>
      </c>
      <c r="D785" s="319">
        <v>1238000</v>
      </c>
    </row>
    <row r="786" spans="1:4">
      <c r="A786" s="308" t="s">
        <v>3975</v>
      </c>
      <c r="B786" s="318" t="s">
        <v>3976</v>
      </c>
      <c r="C786" s="175" t="s">
        <v>79</v>
      </c>
      <c r="D786" s="319">
        <v>1620000</v>
      </c>
    </row>
    <row r="787" spans="1:4" ht="37.5">
      <c r="A787" s="308" t="s">
        <v>3977</v>
      </c>
      <c r="B787" s="318" t="s">
        <v>3978</v>
      </c>
      <c r="C787" s="175" t="s">
        <v>79</v>
      </c>
      <c r="D787" s="319">
        <v>600000</v>
      </c>
    </row>
    <row r="788" spans="1:4" ht="37.5">
      <c r="A788" s="308" t="s">
        <v>3979</v>
      </c>
      <c r="B788" s="318" t="s">
        <v>3980</v>
      </c>
      <c r="C788" s="175" t="s">
        <v>79</v>
      </c>
      <c r="D788" s="319">
        <v>662000</v>
      </c>
    </row>
    <row r="789" spans="1:4" ht="37.5">
      <c r="A789" s="308" t="s">
        <v>3981</v>
      </c>
      <c r="B789" s="318" t="s">
        <v>3982</v>
      </c>
      <c r="C789" s="175" t="s">
        <v>79</v>
      </c>
      <c r="D789" s="319">
        <v>1200000</v>
      </c>
    </row>
    <row r="790" spans="1:4" ht="37.5">
      <c r="A790" s="308" t="s">
        <v>3983</v>
      </c>
      <c r="B790" s="318" t="s">
        <v>3984</v>
      </c>
      <c r="C790" s="175" t="s">
        <v>79</v>
      </c>
      <c r="D790" s="319">
        <v>1200000</v>
      </c>
    </row>
    <row r="791" spans="1:4">
      <c r="A791" s="308" t="s">
        <v>3985</v>
      </c>
      <c r="B791" s="318" t="s">
        <v>3986</v>
      </c>
      <c r="C791" s="175" t="s">
        <v>79</v>
      </c>
      <c r="D791" s="319">
        <v>810000</v>
      </c>
    </row>
    <row r="792" spans="1:4">
      <c r="A792" s="308" t="s">
        <v>3987</v>
      </c>
      <c r="B792" s="318" t="s">
        <v>3988</v>
      </c>
      <c r="C792" s="175" t="s">
        <v>79</v>
      </c>
      <c r="D792" s="319">
        <v>1080000</v>
      </c>
    </row>
    <row r="793" spans="1:4" ht="37.5">
      <c r="A793" s="308" t="s">
        <v>3989</v>
      </c>
      <c r="B793" s="318" t="s">
        <v>3990</v>
      </c>
      <c r="C793" s="175" t="s">
        <v>79</v>
      </c>
      <c r="D793" s="319">
        <v>1192660</v>
      </c>
    </row>
    <row r="794" spans="1:4" ht="37.5">
      <c r="A794" s="308" t="s">
        <v>3991</v>
      </c>
      <c r="B794" s="318" t="s">
        <v>3992</v>
      </c>
      <c r="C794" s="175" t="s">
        <v>79</v>
      </c>
      <c r="D794" s="319">
        <v>1250000</v>
      </c>
    </row>
    <row r="795" spans="1:4">
      <c r="A795" s="308" t="s">
        <v>3993</v>
      </c>
      <c r="B795" s="318" t="s">
        <v>3994</v>
      </c>
      <c r="C795" s="175" t="s">
        <v>79</v>
      </c>
      <c r="D795" s="319">
        <v>5500000</v>
      </c>
    </row>
    <row r="796" spans="1:4">
      <c r="A796" s="308" t="s">
        <v>3995</v>
      </c>
      <c r="B796" s="318" t="s">
        <v>3996</v>
      </c>
      <c r="C796" s="175" t="s">
        <v>79</v>
      </c>
      <c r="D796" s="319">
        <v>5200000</v>
      </c>
    </row>
    <row r="797" spans="1:4">
      <c r="A797" s="308" t="s">
        <v>3997</v>
      </c>
      <c r="B797" s="318" t="s">
        <v>3998</v>
      </c>
      <c r="C797" s="175" t="s">
        <v>79</v>
      </c>
      <c r="D797" s="319">
        <v>5600000</v>
      </c>
    </row>
    <row r="798" spans="1:4">
      <c r="A798" s="308" t="s">
        <v>3999</v>
      </c>
      <c r="B798" s="318" t="s">
        <v>4000</v>
      </c>
      <c r="C798" s="175" t="s">
        <v>79</v>
      </c>
      <c r="D798" s="319">
        <v>980000</v>
      </c>
    </row>
    <row r="799" spans="1:4" ht="37.5">
      <c r="A799" s="308" t="s">
        <v>4001</v>
      </c>
      <c r="B799" s="318" t="s">
        <v>4002</v>
      </c>
      <c r="C799" s="175" t="s">
        <v>79</v>
      </c>
      <c r="D799" s="319">
        <v>1570000</v>
      </c>
    </row>
    <row r="800" spans="1:4">
      <c r="A800" s="308" t="s">
        <v>4003</v>
      </c>
      <c r="B800" s="318" t="s">
        <v>4004</v>
      </c>
      <c r="C800" s="175" t="s">
        <v>1852</v>
      </c>
      <c r="D800" s="319">
        <v>220000</v>
      </c>
    </row>
    <row r="801" spans="1:4">
      <c r="A801" s="308" t="s">
        <v>4005</v>
      </c>
      <c r="B801" s="318" t="s">
        <v>4006</v>
      </c>
      <c r="C801" s="175" t="s">
        <v>1852</v>
      </c>
      <c r="D801" s="319">
        <v>300000</v>
      </c>
    </row>
    <row r="802" spans="1:4">
      <c r="A802" s="308" t="s">
        <v>4007</v>
      </c>
      <c r="B802" s="318" t="s">
        <v>4008</v>
      </c>
      <c r="C802" s="175" t="s">
        <v>1852</v>
      </c>
      <c r="D802" s="319">
        <v>380000</v>
      </c>
    </row>
    <row r="803" spans="1:4">
      <c r="A803" s="308" t="s">
        <v>4009</v>
      </c>
      <c r="B803" s="318" t="s">
        <v>4010</v>
      </c>
      <c r="C803" s="175" t="s">
        <v>1852</v>
      </c>
      <c r="D803" s="319">
        <v>350000</v>
      </c>
    </row>
    <row r="804" spans="1:4">
      <c r="A804" s="308" t="s">
        <v>4011</v>
      </c>
      <c r="B804" s="318" t="s">
        <v>4012</v>
      </c>
      <c r="C804" s="175" t="s">
        <v>1852</v>
      </c>
      <c r="D804" s="319">
        <v>360000</v>
      </c>
    </row>
    <row r="805" spans="1:4">
      <c r="A805" s="308" t="s">
        <v>4013</v>
      </c>
      <c r="B805" s="318" t="s">
        <v>4014</v>
      </c>
      <c r="C805" s="175" t="s">
        <v>1852</v>
      </c>
      <c r="D805" s="319">
        <v>520000</v>
      </c>
    </row>
    <row r="806" spans="1:4">
      <c r="A806" s="308" t="s">
        <v>4015</v>
      </c>
      <c r="B806" s="318" t="s">
        <v>4016</v>
      </c>
      <c r="C806" s="175" t="s">
        <v>1852</v>
      </c>
      <c r="D806" s="319">
        <v>12500</v>
      </c>
    </row>
    <row r="807" spans="1:4">
      <c r="A807" s="308" t="s">
        <v>4017</v>
      </c>
      <c r="B807" s="318" t="s">
        <v>4018</v>
      </c>
      <c r="C807" s="175" t="s">
        <v>79</v>
      </c>
      <c r="D807" s="319">
        <v>40320</v>
      </c>
    </row>
    <row r="808" spans="1:4">
      <c r="A808" s="308" t="s">
        <v>4019</v>
      </c>
      <c r="B808" s="318" t="s">
        <v>4020</v>
      </c>
      <c r="C808" s="175" t="s">
        <v>79</v>
      </c>
      <c r="D808" s="319">
        <v>2650000</v>
      </c>
    </row>
    <row r="809" spans="1:4">
      <c r="A809" s="308" t="s">
        <v>4021</v>
      </c>
      <c r="B809" s="318" t="s">
        <v>4022</v>
      </c>
      <c r="C809" s="175" t="s">
        <v>79</v>
      </c>
      <c r="D809" s="319">
        <v>550000</v>
      </c>
    </row>
    <row r="810" spans="1:4">
      <c r="A810" s="308" t="s">
        <v>4023</v>
      </c>
      <c r="B810" s="318" t="s">
        <v>4024</v>
      </c>
      <c r="C810" s="175" t="s">
        <v>79</v>
      </c>
      <c r="D810" s="319">
        <v>550000</v>
      </c>
    </row>
    <row r="811" spans="1:4">
      <c r="A811" s="308" t="s">
        <v>4025</v>
      </c>
      <c r="B811" s="318" t="s">
        <v>4026</v>
      </c>
      <c r="C811" s="175" t="s">
        <v>79</v>
      </c>
      <c r="D811" s="319">
        <v>110000</v>
      </c>
    </row>
    <row r="812" spans="1:4">
      <c r="A812" s="308" t="s">
        <v>4027</v>
      </c>
      <c r="B812" s="318" t="s">
        <v>4028</v>
      </c>
      <c r="C812" s="175" t="s">
        <v>82</v>
      </c>
      <c r="D812" s="319">
        <v>1375000</v>
      </c>
    </row>
    <row r="813" spans="1:4">
      <c r="A813" s="308" t="s">
        <v>4029</v>
      </c>
      <c r="B813" s="318" t="s">
        <v>4030</v>
      </c>
      <c r="C813" s="175" t="s">
        <v>82</v>
      </c>
      <c r="D813" s="319">
        <v>1715000</v>
      </c>
    </row>
    <row r="814" spans="1:4">
      <c r="A814" s="308" t="s">
        <v>4031</v>
      </c>
      <c r="B814" s="318" t="s">
        <v>4032</v>
      </c>
      <c r="C814" s="175" t="s">
        <v>547</v>
      </c>
      <c r="D814" s="319">
        <v>480000</v>
      </c>
    </row>
    <row r="815" spans="1:4">
      <c r="A815" s="308" t="s">
        <v>4033</v>
      </c>
      <c r="B815" s="318" t="s">
        <v>4034</v>
      </c>
      <c r="C815" s="175" t="s">
        <v>547</v>
      </c>
      <c r="D815" s="319">
        <v>630000</v>
      </c>
    </row>
    <row r="816" spans="1:4">
      <c r="A816" s="308" t="s">
        <v>4035</v>
      </c>
      <c r="B816" s="318" t="s">
        <v>4036</v>
      </c>
      <c r="C816" s="175" t="s">
        <v>547</v>
      </c>
      <c r="D816" s="319">
        <v>630000</v>
      </c>
    </row>
    <row r="817" spans="1:4" ht="37.5">
      <c r="A817" s="308" t="s">
        <v>4037</v>
      </c>
      <c r="B817" s="318" t="s">
        <v>4038</v>
      </c>
      <c r="C817" s="175" t="s">
        <v>4039</v>
      </c>
      <c r="D817" s="319">
        <v>430000</v>
      </c>
    </row>
    <row r="818" spans="1:4">
      <c r="A818" s="308" t="s">
        <v>4040</v>
      </c>
      <c r="B818" s="318" t="s">
        <v>2323</v>
      </c>
      <c r="C818" s="175" t="s">
        <v>547</v>
      </c>
      <c r="D818" s="319">
        <v>87516</v>
      </c>
    </row>
    <row r="819" spans="1:4">
      <c r="A819" s="308" t="s">
        <v>4041</v>
      </c>
      <c r="B819" s="318" t="s">
        <v>4042</v>
      </c>
      <c r="C819" s="175" t="s">
        <v>1852</v>
      </c>
      <c r="D819" s="319">
        <v>61000</v>
      </c>
    </row>
    <row r="820" spans="1:4">
      <c r="A820" s="308" t="s">
        <v>4043</v>
      </c>
      <c r="B820" s="318" t="s">
        <v>4044</v>
      </c>
      <c r="C820" s="175" t="s">
        <v>547</v>
      </c>
      <c r="D820" s="319">
        <v>140000</v>
      </c>
    </row>
    <row r="821" spans="1:4">
      <c r="A821" s="308" t="s">
        <v>4045</v>
      </c>
      <c r="B821" s="318" t="s">
        <v>4046</v>
      </c>
      <c r="C821" s="175" t="s">
        <v>533</v>
      </c>
      <c r="D821" s="319">
        <v>10000</v>
      </c>
    </row>
    <row r="822" spans="1:4">
      <c r="A822" s="308" t="s">
        <v>4047</v>
      </c>
      <c r="B822" s="318" t="s">
        <v>4048</v>
      </c>
      <c r="C822" s="175" t="s">
        <v>547</v>
      </c>
      <c r="D822" s="319">
        <v>390000</v>
      </c>
    </row>
    <row r="823" spans="1:4" ht="37.5">
      <c r="A823" s="308" t="s">
        <v>4049</v>
      </c>
      <c r="B823" s="318" t="s">
        <v>4050</v>
      </c>
      <c r="C823" s="175" t="s">
        <v>4039</v>
      </c>
      <c r="D823" s="319">
        <v>1620000</v>
      </c>
    </row>
    <row r="824" spans="1:4" ht="37.5">
      <c r="A824" s="308" t="s">
        <v>4051</v>
      </c>
      <c r="B824" s="318" t="s">
        <v>4052</v>
      </c>
      <c r="C824" s="175" t="s">
        <v>4039</v>
      </c>
      <c r="D824" s="319">
        <v>1620000</v>
      </c>
    </row>
    <row r="825" spans="1:4" ht="37.5">
      <c r="A825" s="308" t="s">
        <v>4053</v>
      </c>
      <c r="B825" s="318" t="s">
        <v>4054</v>
      </c>
      <c r="C825" s="175" t="s">
        <v>1015</v>
      </c>
      <c r="D825" s="319">
        <v>10000000</v>
      </c>
    </row>
    <row r="826" spans="1:4" ht="37.5">
      <c r="A826" s="308" t="s">
        <v>4055</v>
      </c>
      <c r="B826" s="318" t="s">
        <v>4056</v>
      </c>
      <c r="C826" s="175" t="s">
        <v>1015</v>
      </c>
      <c r="D826" s="319">
        <v>12000000</v>
      </c>
    </row>
    <row r="827" spans="1:4" ht="37.5">
      <c r="A827" s="308" t="s">
        <v>4057</v>
      </c>
      <c r="B827" s="318" t="s">
        <v>4058</v>
      </c>
      <c r="C827" s="175" t="s">
        <v>1015</v>
      </c>
      <c r="D827" s="319">
        <v>18000000</v>
      </c>
    </row>
    <row r="828" spans="1:4" ht="37.5">
      <c r="A828" s="308" t="s">
        <v>4059</v>
      </c>
      <c r="B828" s="318" t="s">
        <v>4060</v>
      </c>
      <c r="C828" s="175" t="s">
        <v>79</v>
      </c>
      <c r="D828" s="319">
        <v>60000</v>
      </c>
    </row>
    <row r="829" spans="1:4">
      <c r="A829" s="308" t="s">
        <v>4061</v>
      </c>
      <c r="B829" s="318" t="s">
        <v>4062</v>
      </c>
      <c r="C829" s="175" t="s">
        <v>547</v>
      </c>
      <c r="D829" s="319">
        <v>500000</v>
      </c>
    </row>
    <row r="830" spans="1:4" ht="37.5">
      <c r="A830" s="308" t="s">
        <v>4063</v>
      </c>
      <c r="B830" s="318" t="s">
        <v>4064</v>
      </c>
      <c r="C830" s="175" t="s">
        <v>79</v>
      </c>
      <c r="D830" s="319">
        <v>135000</v>
      </c>
    </row>
    <row r="831" spans="1:4">
      <c r="A831" s="308" t="s">
        <v>4065</v>
      </c>
      <c r="B831" s="318" t="s">
        <v>4066</v>
      </c>
      <c r="C831" s="175" t="s">
        <v>547</v>
      </c>
      <c r="D831" s="319">
        <v>600000</v>
      </c>
    </row>
    <row r="832" spans="1:4" ht="37.5">
      <c r="A832" s="308" t="s">
        <v>4067</v>
      </c>
      <c r="B832" s="318" t="s">
        <v>4068</v>
      </c>
      <c r="C832" s="175" t="s">
        <v>533</v>
      </c>
      <c r="D832" s="319">
        <v>1200000</v>
      </c>
    </row>
    <row r="833" spans="1:4" ht="37.5">
      <c r="A833" s="308" t="s">
        <v>4069</v>
      </c>
      <c r="B833" s="318" t="s">
        <v>4070</v>
      </c>
      <c r="C833" s="175" t="s">
        <v>533</v>
      </c>
      <c r="D833" s="319">
        <v>1500000</v>
      </c>
    </row>
    <row r="834" spans="1:4">
      <c r="A834" s="308" t="s">
        <v>4071</v>
      </c>
      <c r="B834" s="318" t="s">
        <v>4072</v>
      </c>
      <c r="C834" s="175" t="s">
        <v>547</v>
      </c>
      <c r="D834" s="319">
        <v>100517.4</v>
      </c>
    </row>
    <row r="835" spans="1:4">
      <c r="A835" s="308" t="s">
        <v>4073</v>
      </c>
      <c r="B835" s="318" t="s">
        <v>4074</v>
      </c>
      <c r="C835" s="175" t="s">
        <v>79</v>
      </c>
      <c r="D835" s="319">
        <v>1116869.3999999999</v>
      </c>
    </row>
    <row r="836" spans="1:4" ht="37.5">
      <c r="A836" s="308" t="s">
        <v>4075</v>
      </c>
      <c r="B836" s="318" t="s">
        <v>4076</v>
      </c>
      <c r="C836" s="175" t="s">
        <v>4039</v>
      </c>
      <c r="D836" s="319">
        <v>469081.8</v>
      </c>
    </row>
    <row r="837" spans="1:4" ht="37.5">
      <c r="A837" s="308" t="s">
        <v>4077</v>
      </c>
      <c r="B837" s="318" t="s">
        <v>4078</v>
      </c>
      <c r="C837" s="175" t="s">
        <v>533</v>
      </c>
      <c r="D837" s="319">
        <v>92880</v>
      </c>
    </row>
    <row r="838" spans="1:4">
      <c r="A838" s="308" t="s">
        <v>4079</v>
      </c>
      <c r="B838" s="318" t="s">
        <v>4080</v>
      </c>
      <c r="C838" s="175" t="s">
        <v>1852</v>
      </c>
      <c r="D838" s="319">
        <v>34800</v>
      </c>
    </row>
    <row r="839" spans="1:4">
      <c r="A839" s="308" t="s">
        <v>4081</v>
      </c>
      <c r="B839" s="318" t="s">
        <v>4082</v>
      </c>
      <c r="C839" s="175" t="s">
        <v>547</v>
      </c>
      <c r="D839" s="319">
        <v>1200000</v>
      </c>
    </row>
    <row r="840" spans="1:4" ht="37.5">
      <c r="A840" s="308" t="s">
        <v>4083</v>
      </c>
      <c r="B840" s="318" t="s">
        <v>4084</v>
      </c>
      <c r="C840" s="175" t="s">
        <v>79</v>
      </c>
      <c r="D840" s="319">
        <v>540000</v>
      </c>
    </row>
    <row r="841" spans="1:4">
      <c r="A841" s="308" t="s">
        <v>4085</v>
      </c>
      <c r="B841" s="318" t="s">
        <v>4086</v>
      </c>
      <c r="C841" s="175" t="s">
        <v>547</v>
      </c>
      <c r="D841" s="319">
        <v>650000</v>
      </c>
    </row>
    <row r="842" spans="1:4">
      <c r="A842" s="308" t="s">
        <v>4087</v>
      </c>
      <c r="B842" s="318" t="s">
        <v>4088</v>
      </c>
      <c r="C842" s="175" t="s">
        <v>1852</v>
      </c>
      <c r="D842" s="319">
        <v>30000</v>
      </c>
    </row>
    <row r="843" spans="1:4" ht="37.5">
      <c r="A843" s="308" t="s">
        <v>4089</v>
      </c>
      <c r="B843" s="318" t="s">
        <v>4090</v>
      </c>
      <c r="C843" s="175" t="s">
        <v>79</v>
      </c>
      <c r="D843" s="319">
        <v>320000</v>
      </c>
    </row>
    <row r="844" spans="1:4">
      <c r="A844" s="308" t="s">
        <v>4091</v>
      </c>
      <c r="B844" s="318" t="s">
        <v>4092</v>
      </c>
      <c r="C844" s="175" t="s">
        <v>547</v>
      </c>
      <c r="D844" s="319">
        <v>850000</v>
      </c>
    </row>
    <row r="845" spans="1:4" ht="37.5">
      <c r="A845" s="308" t="s">
        <v>4093</v>
      </c>
      <c r="B845" s="318" t="s">
        <v>4094</v>
      </c>
      <c r="C845" s="175" t="s">
        <v>79</v>
      </c>
      <c r="D845" s="319">
        <v>300000</v>
      </c>
    </row>
    <row r="846" spans="1:4">
      <c r="A846" s="308" t="s">
        <v>4095</v>
      </c>
      <c r="B846" s="318" t="s">
        <v>4096</v>
      </c>
      <c r="C846" s="175" t="s">
        <v>547</v>
      </c>
      <c r="D846" s="319">
        <v>670000</v>
      </c>
    </row>
    <row r="847" spans="1:4">
      <c r="A847" s="308" t="s">
        <v>4097</v>
      </c>
      <c r="B847" s="318" t="s">
        <v>4098</v>
      </c>
      <c r="C847" s="175" t="s">
        <v>79</v>
      </c>
      <c r="D847" s="319">
        <v>172520</v>
      </c>
    </row>
    <row r="848" spans="1:4">
      <c r="A848" s="308" t="s">
        <v>4099</v>
      </c>
      <c r="B848" s="318" t="s">
        <v>4100</v>
      </c>
      <c r="C848" s="175" t="s">
        <v>79</v>
      </c>
      <c r="D848" s="319">
        <v>330980</v>
      </c>
    </row>
    <row r="849" spans="1:4">
      <c r="A849" s="308" t="s">
        <v>4101</v>
      </c>
      <c r="B849" s="318" t="s">
        <v>4102</v>
      </c>
      <c r="C849" s="175" t="s">
        <v>79</v>
      </c>
      <c r="D849" s="319">
        <v>563380</v>
      </c>
    </row>
    <row r="850" spans="1:4">
      <c r="A850" s="308" t="s">
        <v>4103</v>
      </c>
      <c r="B850" s="318" t="s">
        <v>4104</v>
      </c>
      <c r="C850" s="175" t="s">
        <v>79</v>
      </c>
      <c r="D850" s="319">
        <v>246500</v>
      </c>
    </row>
    <row r="851" spans="1:4">
      <c r="A851" s="308" t="s">
        <v>4105</v>
      </c>
      <c r="B851" s="318" t="s">
        <v>4106</v>
      </c>
      <c r="C851" s="175" t="s">
        <v>79</v>
      </c>
      <c r="D851" s="319">
        <v>567000</v>
      </c>
    </row>
    <row r="852" spans="1:4">
      <c r="A852" s="308" t="s">
        <v>4107</v>
      </c>
      <c r="B852" s="318" t="s">
        <v>4108</v>
      </c>
      <c r="C852" s="175" t="s">
        <v>79</v>
      </c>
      <c r="D852" s="319">
        <v>945000</v>
      </c>
    </row>
    <row r="853" spans="1:4" ht="37.5">
      <c r="A853" s="308" t="s">
        <v>4109</v>
      </c>
      <c r="B853" s="318" t="s">
        <v>4110</v>
      </c>
      <c r="C853" s="175" t="s">
        <v>533</v>
      </c>
      <c r="D853" s="319">
        <v>5400000</v>
      </c>
    </row>
    <row r="854" spans="1:4" ht="37.5">
      <c r="A854" s="308" t="s">
        <v>4111</v>
      </c>
      <c r="B854" s="318" t="s">
        <v>4112</v>
      </c>
      <c r="C854" s="175" t="s">
        <v>533</v>
      </c>
      <c r="D854" s="319">
        <v>13500000</v>
      </c>
    </row>
    <row r="855" spans="1:4" ht="37.5">
      <c r="A855" s="308" t="s">
        <v>4113</v>
      </c>
      <c r="B855" s="318" t="s">
        <v>4114</v>
      </c>
      <c r="C855" s="175" t="s">
        <v>533</v>
      </c>
      <c r="D855" s="319">
        <v>7400000</v>
      </c>
    </row>
    <row r="856" spans="1:4" ht="37.5">
      <c r="A856" s="308" t="s">
        <v>4115</v>
      </c>
      <c r="B856" s="318" t="s">
        <v>4116</v>
      </c>
      <c r="C856" s="175" t="s">
        <v>533</v>
      </c>
      <c r="D856" s="319">
        <v>880000</v>
      </c>
    </row>
    <row r="857" spans="1:4" ht="37.5">
      <c r="A857" s="308" t="s">
        <v>4117</v>
      </c>
      <c r="B857" s="318" t="s">
        <v>4118</v>
      </c>
      <c r="C857" s="175" t="s">
        <v>533</v>
      </c>
      <c r="D857" s="319">
        <v>6500000</v>
      </c>
    </row>
    <row r="858" spans="1:4" ht="37.5">
      <c r="A858" s="308" t="s">
        <v>4119</v>
      </c>
      <c r="B858" s="318" t="s">
        <v>4120</v>
      </c>
      <c r="C858" s="175" t="s">
        <v>533</v>
      </c>
      <c r="D858" s="319">
        <v>7300000</v>
      </c>
    </row>
    <row r="859" spans="1:4" ht="56.25">
      <c r="A859" s="308" t="s">
        <v>4121</v>
      </c>
      <c r="B859" s="318" t="s">
        <v>4122</v>
      </c>
      <c r="C859" s="175" t="s">
        <v>1005</v>
      </c>
      <c r="D859" s="319">
        <v>8700000</v>
      </c>
    </row>
    <row r="860" spans="1:4" ht="56.25">
      <c r="A860" s="308" t="s">
        <v>4123</v>
      </c>
      <c r="B860" s="318" t="s">
        <v>4124</v>
      </c>
      <c r="C860" s="175" t="s">
        <v>1005</v>
      </c>
      <c r="D860" s="319">
        <v>9200000</v>
      </c>
    </row>
    <row r="861" spans="1:4" ht="56.25">
      <c r="A861" s="308" t="s">
        <v>4125</v>
      </c>
      <c r="B861" s="318" t="s">
        <v>4126</v>
      </c>
      <c r="C861" s="175" t="s">
        <v>1005</v>
      </c>
      <c r="D861" s="319">
        <v>12500000</v>
      </c>
    </row>
    <row r="862" spans="1:4">
      <c r="A862" s="308" t="s">
        <v>4127</v>
      </c>
      <c r="B862" s="318" t="s">
        <v>4128</v>
      </c>
      <c r="C862" s="175" t="s">
        <v>547</v>
      </c>
      <c r="D862" s="319">
        <v>270000</v>
      </c>
    </row>
    <row r="863" spans="1:4">
      <c r="A863" s="308" t="s">
        <v>4129</v>
      </c>
      <c r="B863" s="318" t="s">
        <v>4130</v>
      </c>
      <c r="C863" s="175" t="s">
        <v>3061</v>
      </c>
      <c r="D863" s="319">
        <v>650000</v>
      </c>
    </row>
    <row r="864" spans="1:4">
      <c r="A864" s="308" t="s">
        <v>4131</v>
      </c>
      <c r="B864" s="318" t="s">
        <v>4132</v>
      </c>
      <c r="C864" s="175" t="s">
        <v>3061</v>
      </c>
      <c r="D864" s="319">
        <v>720000</v>
      </c>
    </row>
    <row r="865" spans="1:4">
      <c r="A865" s="308" t="s">
        <v>4133</v>
      </c>
      <c r="B865" s="318" t="s">
        <v>4134</v>
      </c>
      <c r="C865" s="175" t="s">
        <v>3061</v>
      </c>
      <c r="D865" s="319">
        <v>800000</v>
      </c>
    </row>
    <row r="866" spans="1:4">
      <c r="A866" s="308" t="s">
        <v>4135</v>
      </c>
      <c r="B866" s="318" t="s">
        <v>4136</v>
      </c>
      <c r="C866" s="175" t="s">
        <v>3061</v>
      </c>
      <c r="D866" s="319">
        <v>700000</v>
      </c>
    </row>
    <row r="867" spans="1:4">
      <c r="A867" s="308" t="s">
        <v>4137</v>
      </c>
      <c r="B867" s="318" t="s">
        <v>4138</v>
      </c>
      <c r="C867" s="175" t="s">
        <v>3061</v>
      </c>
      <c r="D867" s="319">
        <v>800000</v>
      </c>
    </row>
    <row r="868" spans="1:4">
      <c r="A868" s="308" t="s">
        <v>4139</v>
      </c>
      <c r="B868" s="318" t="s">
        <v>4140</v>
      </c>
      <c r="C868" s="175" t="s">
        <v>3061</v>
      </c>
      <c r="D868" s="319">
        <v>1150000</v>
      </c>
    </row>
    <row r="869" spans="1:4">
      <c r="A869" s="308" t="s">
        <v>4141</v>
      </c>
      <c r="B869" s="318" t="s">
        <v>4142</v>
      </c>
      <c r="C869" s="175" t="s">
        <v>871</v>
      </c>
      <c r="D869" s="319">
        <v>5900000</v>
      </c>
    </row>
    <row r="870" spans="1:4" ht="37.5">
      <c r="A870" s="308" t="s">
        <v>4143</v>
      </c>
      <c r="B870" s="318" t="s">
        <v>4144</v>
      </c>
      <c r="C870" s="175" t="s">
        <v>1005</v>
      </c>
      <c r="D870" s="319">
        <v>690000</v>
      </c>
    </row>
    <row r="871" spans="1:4" ht="37.5">
      <c r="A871" s="308" t="s">
        <v>4145</v>
      </c>
      <c r="B871" s="318" t="s">
        <v>4146</v>
      </c>
      <c r="C871" s="175" t="s">
        <v>1005</v>
      </c>
      <c r="D871" s="319">
        <v>872000</v>
      </c>
    </row>
    <row r="872" spans="1:4" ht="37.5">
      <c r="A872" s="308" t="s">
        <v>4147</v>
      </c>
      <c r="B872" s="318" t="s">
        <v>4148</v>
      </c>
      <c r="C872" s="175" t="s">
        <v>1005</v>
      </c>
      <c r="D872" s="319">
        <v>884000</v>
      </c>
    </row>
    <row r="873" spans="1:4" ht="37.5">
      <c r="A873" s="308" t="s">
        <v>4149</v>
      </c>
      <c r="B873" s="318" t="s">
        <v>4150</v>
      </c>
      <c r="C873" s="175" t="s">
        <v>1005</v>
      </c>
      <c r="D873" s="319">
        <v>1092000</v>
      </c>
    </row>
    <row r="874" spans="1:4" ht="37.5">
      <c r="A874" s="308" t="s">
        <v>4151</v>
      </c>
      <c r="B874" s="318" t="s">
        <v>4152</v>
      </c>
      <c r="C874" s="175" t="s">
        <v>1005</v>
      </c>
      <c r="D874" s="319">
        <v>1350000</v>
      </c>
    </row>
    <row r="875" spans="1:4" ht="37.5">
      <c r="A875" s="308" t="s">
        <v>4153</v>
      </c>
      <c r="B875" s="318" t="s">
        <v>4154</v>
      </c>
      <c r="C875" s="175" t="s">
        <v>1005</v>
      </c>
      <c r="D875" s="319">
        <v>1740000</v>
      </c>
    </row>
    <row r="876" spans="1:4" ht="37.5">
      <c r="A876" s="308" t="s">
        <v>4155</v>
      </c>
      <c r="B876" s="318" t="s">
        <v>4156</v>
      </c>
      <c r="C876" s="175" t="s">
        <v>1005</v>
      </c>
      <c r="D876" s="319">
        <v>1530000</v>
      </c>
    </row>
    <row r="877" spans="1:4" ht="37.5">
      <c r="A877" s="308" t="s">
        <v>4157</v>
      </c>
      <c r="B877" s="318" t="s">
        <v>4158</v>
      </c>
      <c r="C877" s="175" t="s">
        <v>1005</v>
      </c>
      <c r="D877" s="319">
        <v>1800000</v>
      </c>
    </row>
    <row r="878" spans="1:4" ht="37.5">
      <c r="A878" s="308" t="s">
        <v>4159</v>
      </c>
      <c r="B878" s="318" t="s">
        <v>4160</v>
      </c>
      <c r="C878" s="175" t="s">
        <v>1005</v>
      </c>
      <c r="D878" s="319">
        <v>7100000</v>
      </c>
    </row>
    <row r="879" spans="1:4" ht="37.5">
      <c r="A879" s="308" t="s">
        <v>4161</v>
      </c>
      <c r="B879" s="318" t="s">
        <v>4162</v>
      </c>
      <c r="C879" s="175" t="s">
        <v>1005</v>
      </c>
      <c r="D879" s="319">
        <v>6650000</v>
      </c>
    </row>
    <row r="880" spans="1:4">
      <c r="A880" s="308" t="s">
        <v>4163</v>
      </c>
      <c r="B880" s="318" t="s">
        <v>4164</v>
      </c>
      <c r="C880" s="175" t="s">
        <v>3061</v>
      </c>
      <c r="D880" s="319">
        <v>750000</v>
      </c>
    </row>
    <row r="881" spans="1:4" ht="37.5">
      <c r="A881" s="308" t="s">
        <v>4165</v>
      </c>
      <c r="B881" s="318" t="s">
        <v>4166</v>
      </c>
      <c r="C881" s="175" t="s">
        <v>1005</v>
      </c>
      <c r="D881" s="319">
        <v>1120000</v>
      </c>
    </row>
    <row r="882" spans="1:4" ht="37.5">
      <c r="A882" s="308" t="s">
        <v>4167</v>
      </c>
      <c r="B882" s="318" t="s">
        <v>4168</v>
      </c>
      <c r="C882" s="175" t="s">
        <v>1005</v>
      </c>
      <c r="D882" s="319">
        <v>1400000</v>
      </c>
    </row>
    <row r="883" spans="1:4">
      <c r="A883" s="308" t="s">
        <v>4169</v>
      </c>
      <c r="B883" s="318" t="s">
        <v>4170</v>
      </c>
      <c r="C883" s="175" t="s">
        <v>3061</v>
      </c>
      <c r="D883" s="319">
        <v>870000</v>
      </c>
    </row>
    <row r="884" spans="1:4">
      <c r="A884" s="308" t="s">
        <v>4171</v>
      </c>
      <c r="B884" s="318" t="s">
        <v>4172</v>
      </c>
      <c r="C884" s="175" t="s">
        <v>3061</v>
      </c>
      <c r="D884" s="319">
        <v>820000</v>
      </c>
    </row>
    <row r="885" spans="1:4">
      <c r="A885" s="308" t="s">
        <v>4173</v>
      </c>
      <c r="B885" s="318" t="s">
        <v>4174</v>
      </c>
      <c r="C885" s="175" t="s">
        <v>533</v>
      </c>
      <c r="D885" s="320">
        <v>6500</v>
      </c>
    </row>
    <row r="886" spans="1:4">
      <c r="A886" s="308" t="s">
        <v>4175</v>
      </c>
      <c r="B886" s="318" t="s">
        <v>4176</v>
      </c>
      <c r="C886" s="175" t="s">
        <v>533</v>
      </c>
      <c r="D886" s="319">
        <v>11000</v>
      </c>
    </row>
    <row r="887" spans="1:4" ht="37.5">
      <c r="A887" s="308" t="s">
        <v>4177</v>
      </c>
      <c r="B887" s="318" t="s">
        <v>4178</v>
      </c>
      <c r="C887" s="175" t="s">
        <v>79</v>
      </c>
      <c r="D887" s="319">
        <v>52800</v>
      </c>
    </row>
    <row r="888" spans="1:4" ht="37.5">
      <c r="A888" s="308" t="s">
        <v>4179</v>
      </c>
      <c r="B888" s="318" t="s">
        <v>4180</v>
      </c>
      <c r="C888" s="175" t="s">
        <v>79</v>
      </c>
      <c r="D888" s="319">
        <v>81600</v>
      </c>
    </row>
    <row r="889" spans="1:4" ht="37.5">
      <c r="A889" s="308" t="s">
        <v>4181</v>
      </c>
      <c r="B889" s="318" t="s">
        <v>4182</v>
      </c>
      <c r="C889" s="175" t="s">
        <v>79</v>
      </c>
      <c r="D889" s="319">
        <v>179200</v>
      </c>
    </row>
    <row r="890" spans="1:4" ht="37.5">
      <c r="A890" s="308" t="s">
        <v>4183</v>
      </c>
      <c r="B890" s="318" t="s">
        <v>4184</v>
      </c>
      <c r="C890" s="175" t="s">
        <v>1005</v>
      </c>
      <c r="D890" s="319">
        <v>339200</v>
      </c>
    </row>
    <row r="891" spans="1:4" ht="37.5">
      <c r="A891" s="308" t="s">
        <v>4185</v>
      </c>
      <c r="B891" s="318" t="s">
        <v>4186</v>
      </c>
      <c r="C891" s="175" t="s">
        <v>1005</v>
      </c>
      <c r="D891" s="319">
        <v>1256000</v>
      </c>
    </row>
    <row r="892" spans="1:4">
      <c r="A892" s="308" t="s">
        <v>4187</v>
      </c>
      <c r="B892" s="318" t="s">
        <v>4188</v>
      </c>
      <c r="C892" s="175" t="s">
        <v>1005</v>
      </c>
      <c r="D892" s="319">
        <v>764000</v>
      </c>
    </row>
    <row r="893" spans="1:4" ht="37.5">
      <c r="A893" s="308" t="s">
        <v>4189</v>
      </c>
      <c r="B893" s="318" t="s">
        <v>4190</v>
      </c>
      <c r="C893" s="175" t="s">
        <v>1005</v>
      </c>
      <c r="D893" s="319">
        <v>228800</v>
      </c>
    </row>
    <row r="894" spans="1:4">
      <c r="A894" s="308" t="s">
        <v>4191</v>
      </c>
      <c r="B894" s="318" t="s">
        <v>4192</v>
      </c>
      <c r="C894" s="175" t="s">
        <v>1005</v>
      </c>
      <c r="D894" s="319">
        <v>136000</v>
      </c>
    </row>
    <row r="895" spans="1:4">
      <c r="A895" s="308" t="s">
        <v>4193</v>
      </c>
      <c r="B895" s="318" t="s">
        <v>4194</v>
      </c>
      <c r="C895" s="175" t="s">
        <v>533</v>
      </c>
      <c r="D895" s="319">
        <v>21600</v>
      </c>
    </row>
    <row r="896" spans="1:4" ht="37.5">
      <c r="A896" s="308" t="s">
        <v>4195</v>
      </c>
      <c r="B896" s="318" t="s">
        <v>4196</v>
      </c>
      <c r="C896" s="175" t="s">
        <v>1005</v>
      </c>
      <c r="D896" s="319">
        <v>752000</v>
      </c>
    </row>
    <row r="897" spans="1:4" ht="37.5">
      <c r="A897" s="308" t="s">
        <v>4197</v>
      </c>
      <c r="B897" s="318" t="s">
        <v>4198</v>
      </c>
      <c r="C897" s="175" t="s">
        <v>1005</v>
      </c>
      <c r="D897" s="319">
        <v>19000</v>
      </c>
    </row>
    <row r="898" spans="1:4">
      <c r="A898" s="308" t="s">
        <v>4199</v>
      </c>
      <c r="B898" s="318" t="s">
        <v>4200</v>
      </c>
      <c r="C898" s="175" t="s">
        <v>3061</v>
      </c>
      <c r="D898" s="319">
        <v>760000</v>
      </c>
    </row>
    <row r="899" spans="1:4">
      <c r="A899" s="308" t="s">
        <v>4201</v>
      </c>
      <c r="B899" s="318" t="s">
        <v>4202</v>
      </c>
      <c r="C899" s="175" t="s">
        <v>533</v>
      </c>
      <c r="D899" s="319">
        <v>50000</v>
      </c>
    </row>
    <row r="900" spans="1:4">
      <c r="A900" s="308" t="s">
        <v>4203</v>
      </c>
      <c r="B900" s="318" t="s">
        <v>4204</v>
      </c>
      <c r="C900" s="175" t="s">
        <v>3061</v>
      </c>
      <c r="D900" s="319">
        <v>300000</v>
      </c>
    </row>
    <row r="901" spans="1:4">
      <c r="A901" s="308" t="s">
        <v>4205</v>
      </c>
      <c r="B901" s="318" t="s">
        <v>4206</v>
      </c>
      <c r="C901" s="175" t="s">
        <v>533</v>
      </c>
      <c r="D901" s="319">
        <v>2800000</v>
      </c>
    </row>
    <row r="902" spans="1:4">
      <c r="A902" s="308" t="s">
        <v>4207</v>
      </c>
      <c r="B902" s="318" t="s">
        <v>4208</v>
      </c>
      <c r="C902" s="175" t="s">
        <v>1005</v>
      </c>
      <c r="D902" s="319">
        <v>1500000</v>
      </c>
    </row>
    <row r="903" spans="1:4">
      <c r="A903" s="308" t="s">
        <v>4209</v>
      </c>
      <c r="B903" s="318" t="s">
        <v>4210</v>
      </c>
      <c r="C903" s="175" t="s">
        <v>3061</v>
      </c>
      <c r="D903" s="319">
        <v>250000</v>
      </c>
    </row>
    <row r="904" spans="1:4" ht="37.5">
      <c r="A904" s="308" t="s">
        <v>4211</v>
      </c>
      <c r="B904" s="318" t="s">
        <v>4212</v>
      </c>
      <c r="C904" s="175" t="s">
        <v>82</v>
      </c>
      <c r="D904" s="319">
        <v>110000</v>
      </c>
    </row>
    <row r="905" spans="1:4" ht="37.5">
      <c r="A905" s="308" t="s">
        <v>4213</v>
      </c>
      <c r="B905" s="318" t="s">
        <v>4214</v>
      </c>
      <c r="C905" s="175" t="s">
        <v>82</v>
      </c>
      <c r="D905" s="319">
        <v>130000</v>
      </c>
    </row>
    <row r="906" spans="1:4">
      <c r="A906" s="308" t="s">
        <v>4215</v>
      </c>
      <c r="B906" s="318" t="s">
        <v>4216</v>
      </c>
      <c r="C906" s="175" t="s">
        <v>82</v>
      </c>
      <c r="D906" s="319">
        <v>90000</v>
      </c>
    </row>
    <row r="907" spans="1:4">
      <c r="A907" s="308" t="s">
        <v>4217</v>
      </c>
      <c r="B907" s="318" t="s">
        <v>4218</v>
      </c>
      <c r="C907" s="175" t="s">
        <v>3061</v>
      </c>
      <c r="D907" s="319">
        <v>20500</v>
      </c>
    </row>
    <row r="908" spans="1:4">
      <c r="A908" s="308" t="s">
        <v>4219</v>
      </c>
      <c r="B908" s="318" t="s">
        <v>4220</v>
      </c>
      <c r="C908" s="175" t="s">
        <v>3061</v>
      </c>
      <c r="D908" s="319">
        <v>860000</v>
      </c>
    </row>
    <row r="909" spans="1:4" ht="37.5">
      <c r="A909" s="308" t="s">
        <v>4221</v>
      </c>
      <c r="B909" s="318" t="s">
        <v>4222</v>
      </c>
      <c r="C909" s="175" t="s">
        <v>82</v>
      </c>
      <c r="D909" s="319">
        <v>550000</v>
      </c>
    </row>
    <row r="910" spans="1:4" ht="37.5">
      <c r="A910" s="308" t="s">
        <v>4223</v>
      </c>
      <c r="B910" s="318" t="s">
        <v>4224</v>
      </c>
      <c r="C910" s="175" t="s">
        <v>82</v>
      </c>
      <c r="D910" s="319">
        <v>700000</v>
      </c>
    </row>
    <row r="911" spans="1:4" ht="37.5">
      <c r="A911" s="308" t="s">
        <v>4225</v>
      </c>
      <c r="B911" s="318" t="s">
        <v>4226</v>
      </c>
      <c r="C911" s="175" t="s">
        <v>82</v>
      </c>
      <c r="D911" s="319">
        <v>550000</v>
      </c>
    </row>
    <row r="912" spans="1:4" ht="37.5">
      <c r="A912" s="308" t="s">
        <v>4227</v>
      </c>
      <c r="B912" s="318" t="s">
        <v>4228</v>
      </c>
      <c r="C912" s="175" t="s">
        <v>82</v>
      </c>
      <c r="D912" s="319">
        <v>1030000</v>
      </c>
    </row>
    <row r="913" spans="1:4">
      <c r="A913" s="308" t="s">
        <v>4229</v>
      </c>
      <c r="B913" s="318" t="s">
        <v>4230</v>
      </c>
      <c r="C913" s="175" t="s">
        <v>82</v>
      </c>
      <c r="D913" s="319">
        <v>1230000</v>
      </c>
    </row>
    <row r="914" spans="1:4">
      <c r="A914" s="308" t="s">
        <v>4231</v>
      </c>
      <c r="B914" s="318" t="s">
        <v>4232</v>
      </c>
      <c r="C914" s="175" t="s">
        <v>82</v>
      </c>
      <c r="D914" s="319">
        <v>1350000</v>
      </c>
    </row>
    <row r="915" spans="1:4" ht="37.5">
      <c r="A915" s="308" t="s">
        <v>4233</v>
      </c>
      <c r="B915" s="318" t="s">
        <v>4234</v>
      </c>
      <c r="C915" s="175" t="s">
        <v>82</v>
      </c>
      <c r="D915" s="319">
        <v>640000</v>
      </c>
    </row>
    <row r="916" spans="1:4">
      <c r="A916" s="308" t="s">
        <v>4235</v>
      </c>
      <c r="B916" s="318" t="s">
        <v>4236</v>
      </c>
      <c r="C916" s="175" t="s">
        <v>1005</v>
      </c>
      <c r="D916" s="319">
        <v>2809052</v>
      </c>
    </row>
    <row r="917" spans="1:4" ht="37.5">
      <c r="A917" s="308" t="s">
        <v>4237</v>
      </c>
      <c r="B917" s="318" t="s">
        <v>4238</v>
      </c>
      <c r="C917" s="175" t="s">
        <v>1005</v>
      </c>
      <c r="D917" s="319">
        <v>950000</v>
      </c>
    </row>
    <row r="918" spans="1:4">
      <c r="A918" s="308" t="s">
        <v>4239</v>
      </c>
      <c r="B918" s="318" t="s">
        <v>4240</v>
      </c>
      <c r="C918" s="175" t="s">
        <v>3061</v>
      </c>
      <c r="D918" s="319">
        <v>1135970</v>
      </c>
    </row>
    <row r="919" spans="1:4">
      <c r="A919" s="308" t="s">
        <v>4241</v>
      </c>
      <c r="B919" s="318" t="s">
        <v>4242</v>
      </c>
      <c r="C919" s="175" t="s">
        <v>1005</v>
      </c>
      <c r="D919" s="319">
        <v>130000</v>
      </c>
    </row>
    <row r="920" spans="1:4">
      <c r="A920" s="308" t="s">
        <v>4243</v>
      </c>
      <c r="B920" s="318" t="s">
        <v>4244</v>
      </c>
      <c r="C920" s="175" t="s">
        <v>1005</v>
      </c>
      <c r="D920" s="319">
        <v>90000</v>
      </c>
    </row>
    <row r="921" spans="1:4">
      <c r="A921" s="308" t="s">
        <v>4245</v>
      </c>
      <c r="B921" s="318" t="s">
        <v>4246</v>
      </c>
      <c r="C921" s="175" t="s">
        <v>1005</v>
      </c>
      <c r="D921" s="319">
        <v>1947448</v>
      </c>
    </row>
    <row r="922" spans="1:4">
      <c r="A922" s="308" t="s">
        <v>4247</v>
      </c>
      <c r="B922" s="318" t="s">
        <v>4248</v>
      </c>
      <c r="C922" s="175" t="s">
        <v>547</v>
      </c>
      <c r="D922" s="319">
        <v>260000</v>
      </c>
    </row>
    <row r="923" spans="1:4">
      <c r="A923" s="308" t="s">
        <v>4249</v>
      </c>
      <c r="B923" s="318" t="s">
        <v>4250</v>
      </c>
      <c r="C923" s="175" t="s">
        <v>3061</v>
      </c>
      <c r="D923" s="319">
        <v>600000</v>
      </c>
    </row>
    <row r="924" spans="1:4">
      <c r="A924" s="308" t="s">
        <v>4251</v>
      </c>
      <c r="B924" s="318" t="s">
        <v>4252</v>
      </c>
      <c r="C924" s="175" t="s">
        <v>3061</v>
      </c>
      <c r="D924" s="319">
        <v>650000</v>
      </c>
    </row>
    <row r="925" spans="1:4">
      <c r="A925" s="308" t="s">
        <v>4253</v>
      </c>
      <c r="B925" s="318" t="s">
        <v>4254</v>
      </c>
      <c r="C925" s="175" t="s">
        <v>533</v>
      </c>
      <c r="D925" s="320">
        <v>60</v>
      </c>
    </row>
    <row r="926" spans="1:4">
      <c r="A926" s="308" t="s">
        <v>4255</v>
      </c>
      <c r="B926" s="318" t="s">
        <v>4256</v>
      </c>
      <c r="C926" s="175" t="s">
        <v>533</v>
      </c>
      <c r="D926" s="319">
        <v>12000</v>
      </c>
    </row>
    <row r="927" spans="1:4">
      <c r="A927" s="308" t="s">
        <v>4257</v>
      </c>
      <c r="B927" s="318" t="s">
        <v>4258</v>
      </c>
      <c r="C927" s="175" t="s">
        <v>533</v>
      </c>
      <c r="D927" s="319">
        <v>10000</v>
      </c>
    </row>
    <row r="928" spans="1:4">
      <c r="A928" s="308" t="s">
        <v>4259</v>
      </c>
      <c r="B928" s="318" t="s">
        <v>4260</v>
      </c>
      <c r="C928" s="175" t="s">
        <v>533</v>
      </c>
      <c r="D928" s="319">
        <v>11000</v>
      </c>
    </row>
    <row r="929" spans="1:4">
      <c r="A929" s="308" t="s">
        <v>4261</v>
      </c>
      <c r="B929" s="318" t="s">
        <v>4262</v>
      </c>
      <c r="C929" s="175" t="s">
        <v>533</v>
      </c>
      <c r="D929" s="320">
        <v>7000</v>
      </c>
    </row>
    <row r="930" spans="1:4">
      <c r="A930" s="308" t="s">
        <v>4263</v>
      </c>
      <c r="B930" s="318" t="s">
        <v>4264</v>
      </c>
      <c r="C930" s="175" t="s">
        <v>533</v>
      </c>
      <c r="D930" s="320">
        <v>6200</v>
      </c>
    </row>
    <row r="931" spans="1:4" ht="37.5">
      <c r="A931" s="308" t="s">
        <v>4265</v>
      </c>
      <c r="B931" s="318" t="s">
        <v>4266</v>
      </c>
      <c r="C931" s="175" t="s">
        <v>79</v>
      </c>
      <c r="D931" s="319">
        <v>75000</v>
      </c>
    </row>
    <row r="932" spans="1:4">
      <c r="A932" s="308" t="s">
        <v>4267</v>
      </c>
      <c r="B932" s="318" t="s">
        <v>4268</v>
      </c>
      <c r="C932" s="175" t="s">
        <v>3061</v>
      </c>
      <c r="D932" s="319">
        <v>530000</v>
      </c>
    </row>
    <row r="933" spans="1:4">
      <c r="A933" s="308" t="s">
        <v>4269</v>
      </c>
      <c r="B933" s="318" t="s">
        <v>4270</v>
      </c>
      <c r="C933" s="175" t="s">
        <v>547</v>
      </c>
      <c r="D933" s="319">
        <v>320000</v>
      </c>
    </row>
    <row r="934" spans="1:4" ht="37.5">
      <c r="A934" s="308" t="s">
        <v>4271</v>
      </c>
      <c r="B934" s="318" t="s">
        <v>4272</v>
      </c>
      <c r="C934" s="175" t="s">
        <v>82</v>
      </c>
      <c r="D934" s="319">
        <v>220000</v>
      </c>
    </row>
    <row r="935" spans="1:4" ht="37.5">
      <c r="A935" s="308" t="s">
        <v>4273</v>
      </c>
      <c r="B935" s="318" t="s">
        <v>4274</v>
      </c>
      <c r="C935" s="175" t="s">
        <v>82</v>
      </c>
      <c r="D935" s="319">
        <v>460000</v>
      </c>
    </row>
    <row r="936" spans="1:4">
      <c r="A936" s="308" t="s">
        <v>4275</v>
      </c>
      <c r="B936" s="318" t="s">
        <v>4276</v>
      </c>
      <c r="C936" s="175" t="s">
        <v>3061</v>
      </c>
      <c r="D936" s="319">
        <v>985000</v>
      </c>
    </row>
    <row r="937" spans="1:4">
      <c r="A937" s="308" t="s">
        <v>4277</v>
      </c>
      <c r="B937" s="318" t="s">
        <v>4278</v>
      </c>
      <c r="C937" s="175" t="s">
        <v>1005</v>
      </c>
      <c r="D937" s="319">
        <v>55000</v>
      </c>
    </row>
    <row r="938" spans="1:4" ht="37.5">
      <c r="A938" s="308" t="s">
        <v>4279</v>
      </c>
      <c r="B938" s="318" t="s">
        <v>4280</v>
      </c>
      <c r="C938" s="175" t="s">
        <v>4039</v>
      </c>
      <c r="D938" s="319">
        <v>2200000</v>
      </c>
    </row>
    <row r="939" spans="1:4" ht="37.5">
      <c r="A939" s="308" t="s">
        <v>4281</v>
      </c>
      <c r="B939" s="318" t="s">
        <v>4282</v>
      </c>
      <c r="C939" s="175" t="s">
        <v>4039</v>
      </c>
      <c r="D939" s="319">
        <v>840000</v>
      </c>
    </row>
    <row r="940" spans="1:4">
      <c r="A940" s="308" t="s">
        <v>4283</v>
      </c>
      <c r="B940" s="318" t="s">
        <v>4284</v>
      </c>
      <c r="C940" s="175" t="s">
        <v>871</v>
      </c>
      <c r="D940" s="319">
        <v>2900000</v>
      </c>
    </row>
    <row r="941" spans="1:4">
      <c r="A941" s="308" t="s">
        <v>4285</v>
      </c>
      <c r="B941" s="318" t="s">
        <v>4286</v>
      </c>
      <c r="C941" s="175" t="s">
        <v>3061</v>
      </c>
      <c r="D941" s="319">
        <v>380000</v>
      </c>
    </row>
    <row r="942" spans="1:4">
      <c r="A942" s="308" t="s">
        <v>4287</v>
      </c>
      <c r="B942" s="318" t="s">
        <v>4288</v>
      </c>
      <c r="C942" s="175" t="s">
        <v>1005</v>
      </c>
      <c r="D942" s="319">
        <v>760000</v>
      </c>
    </row>
    <row r="943" spans="1:4">
      <c r="A943" s="308" t="s">
        <v>4289</v>
      </c>
      <c r="B943" s="318" t="s">
        <v>4290</v>
      </c>
      <c r="C943" s="175" t="s">
        <v>3061</v>
      </c>
      <c r="D943" s="319">
        <v>1947500</v>
      </c>
    </row>
    <row r="944" spans="1:4">
      <c r="A944" s="308" t="s">
        <v>4291</v>
      </c>
      <c r="B944" s="318" t="s">
        <v>4292</v>
      </c>
      <c r="C944" s="175" t="s">
        <v>533</v>
      </c>
      <c r="D944" s="319">
        <v>3380000</v>
      </c>
    </row>
    <row r="945" spans="1:4" ht="37.5">
      <c r="A945" s="308" t="s">
        <v>4293</v>
      </c>
      <c r="B945" s="318" t="s">
        <v>4294</v>
      </c>
      <c r="C945" s="175" t="s">
        <v>533</v>
      </c>
      <c r="D945" s="319">
        <v>7310000</v>
      </c>
    </row>
    <row r="946" spans="1:4" ht="37.5">
      <c r="A946" s="308" t="s">
        <v>4295</v>
      </c>
      <c r="B946" s="318" t="s">
        <v>4296</v>
      </c>
      <c r="C946" s="175" t="s">
        <v>533</v>
      </c>
      <c r="D946" s="319">
        <v>10440000</v>
      </c>
    </row>
    <row r="947" spans="1:4" ht="37.5">
      <c r="A947" s="308" t="s">
        <v>4297</v>
      </c>
      <c r="B947" s="318" t="s">
        <v>4298</v>
      </c>
      <c r="C947" s="175" t="s">
        <v>3061</v>
      </c>
      <c r="D947" s="319">
        <v>750000</v>
      </c>
    </row>
    <row r="948" spans="1:4" ht="56.25">
      <c r="A948" s="308" t="s">
        <v>4299</v>
      </c>
      <c r="B948" s="318" t="s">
        <v>4300</v>
      </c>
      <c r="C948" s="175" t="s">
        <v>79</v>
      </c>
      <c r="D948" s="319">
        <v>4860000</v>
      </c>
    </row>
    <row r="949" spans="1:4">
      <c r="A949" s="308" t="s">
        <v>4301</v>
      </c>
      <c r="B949" s="318" t="s">
        <v>4302</v>
      </c>
      <c r="C949" s="175" t="s">
        <v>79</v>
      </c>
      <c r="D949" s="319">
        <v>6300000</v>
      </c>
    </row>
    <row r="950" spans="1:4">
      <c r="A950" s="308" t="s">
        <v>4303</v>
      </c>
      <c r="B950" s="318" t="s">
        <v>4304</v>
      </c>
      <c r="C950" s="175" t="s">
        <v>79</v>
      </c>
      <c r="D950" s="319">
        <v>390000</v>
      </c>
    </row>
    <row r="951" spans="1:4">
      <c r="A951" s="308" t="s">
        <v>4305</v>
      </c>
      <c r="B951" s="318" t="s">
        <v>4306</v>
      </c>
      <c r="C951" s="175" t="s">
        <v>79</v>
      </c>
      <c r="D951" s="319">
        <v>550000</v>
      </c>
    </row>
    <row r="952" spans="1:4">
      <c r="A952" s="308" t="s">
        <v>4307</v>
      </c>
      <c r="B952" s="318" t="s">
        <v>4308</v>
      </c>
      <c r="C952" s="175" t="s">
        <v>79</v>
      </c>
      <c r="D952" s="319">
        <v>630000</v>
      </c>
    </row>
    <row r="953" spans="1:4">
      <c r="A953" s="308" t="s">
        <v>4309</v>
      </c>
      <c r="B953" s="318" t="s">
        <v>4310</v>
      </c>
      <c r="C953" s="175" t="s">
        <v>79</v>
      </c>
      <c r="D953" s="319">
        <v>680000</v>
      </c>
    </row>
    <row r="954" spans="1:4">
      <c r="A954" s="308" t="s">
        <v>4311</v>
      </c>
      <c r="B954" s="318" t="s">
        <v>4312</v>
      </c>
      <c r="C954" s="175" t="s">
        <v>79</v>
      </c>
      <c r="D954" s="319">
        <v>930000</v>
      </c>
    </row>
    <row r="955" spans="1:4">
      <c r="A955" s="308" t="s">
        <v>4313</v>
      </c>
      <c r="B955" s="318" t="s">
        <v>4314</v>
      </c>
      <c r="C955" s="175" t="s">
        <v>79</v>
      </c>
      <c r="D955" s="319">
        <v>1230000</v>
      </c>
    </row>
    <row r="956" spans="1:4">
      <c r="A956" s="308" t="s">
        <v>4315</v>
      </c>
      <c r="B956" s="318" t="s">
        <v>4316</v>
      </c>
      <c r="C956" s="175" t="s">
        <v>79</v>
      </c>
      <c r="D956" s="319">
        <v>394999.5</v>
      </c>
    </row>
    <row r="957" spans="1:4">
      <c r="A957" s="308" t="s">
        <v>4317</v>
      </c>
      <c r="B957" s="318" t="s">
        <v>4318</v>
      </c>
      <c r="C957" s="175" t="s">
        <v>79</v>
      </c>
      <c r="D957" s="319">
        <v>508666.2</v>
      </c>
    </row>
    <row r="958" spans="1:4">
      <c r="A958" s="308" t="s">
        <v>4319</v>
      </c>
      <c r="B958" s="318" t="s">
        <v>4320</v>
      </c>
      <c r="C958" s="175" t="s">
        <v>79</v>
      </c>
      <c r="D958" s="319">
        <v>742000</v>
      </c>
    </row>
    <row r="959" spans="1:4">
      <c r="A959" s="308" t="s">
        <v>4321</v>
      </c>
      <c r="B959" s="318" t="s">
        <v>4322</v>
      </c>
      <c r="C959" s="175" t="s">
        <v>79</v>
      </c>
      <c r="D959" s="319">
        <v>788666.2</v>
      </c>
    </row>
    <row r="960" spans="1:4">
      <c r="A960" s="308" t="s">
        <v>4323</v>
      </c>
      <c r="B960" s="318" t="s">
        <v>4324</v>
      </c>
      <c r="C960" s="175" t="s">
        <v>79</v>
      </c>
      <c r="D960" s="319">
        <v>3500000</v>
      </c>
    </row>
    <row r="961" spans="1:4">
      <c r="A961" s="308" t="s">
        <v>4325</v>
      </c>
      <c r="B961" s="318" t="s">
        <v>4326</v>
      </c>
      <c r="C961" s="175" t="s">
        <v>79</v>
      </c>
      <c r="D961" s="319">
        <v>1095000</v>
      </c>
    </row>
    <row r="962" spans="1:4">
      <c r="A962" s="308" t="s">
        <v>4327</v>
      </c>
      <c r="B962" s="318" t="s">
        <v>4328</v>
      </c>
      <c r="C962" s="175" t="s">
        <v>79</v>
      </c>
      <c r="D962" s="319">
        <v>1314000</v>
      </c>
    </row>
    <row r="963" spans="1:4">
      <c r="A963" s="308" t="s">
        <v>4329</v>
      </c>
      <c r="B963" s="318" t="s">
        <v>4330</v>
      </c>
      <c r="C963" s="175" t="s">
        <v>79</v>
      </c>
      <c r="D963" s="319">
        <v>1860000</v>
      </c>
    </row>
    <row r="964" spans="1:4">
      <c r="A964" s="308" t="s">
        <v>4331</v>
      </c>
      <c r="B964" s="318" t="s">
        <v>4332</v>
      </c>
      <c r="C964" s="175" t="s">
        <v>79</v>
      </c>
      <c r="D964" s="319">
        <v>895000</v>
      </c>
    </row>
    <row r="965" spans="1:4">
      <c r="A965" s="308" t="s">
        <v>4333</v>
      </c>
      <c r="B965" s="318" t="s">
        <v>4334</v>
      </c>
      <c r="C965" s="175" t="s">
        <v>79</v>
      </c>
      <c r="D965" s="319">
        <v>945000</v>
      </c>
    </row>
    <row r="966" spans="1:4">
      <c r="A966" s="308" t="s">
        <v>4335</v>
      </c>
      <c r="B966" s="318" t="s">
        <v>4336</v>
      </c>
      <c r="C966" s="175" t="s">
        <v>79</v>
      </c>
      <c r="D966" s="319">
        <v>2110000</v>
      </c>
    </row>
    <row r="967" spans="1:4">
      <c r="A967" s="308" t="s">
        <v>4337</v>
      </c>
      <c r="B967" s="318" t="s">
        <v>4338</v>
      </c>
      <c r="C967" s="175" t="s">
        <v>79</v>
      </c>
      <c r="D967" s="319">
        <v>4000000</v>
      </c>
    </row>
    <row r="968" spans="1:4">
      <c r="A968" s="308" t="s">
        <v>4339</v>
      </c>
      <c r="B968" s="318" t="s">
        <v>4340</v>
      </c>
      <c r="C968" s="175" t="s">
        <v>1005</v>
      </c>
      <c r="D968" s="319">
        <v>602000</v>
      </c>
    </row>
    <row r="969" spans="1:4">
      <c r="A969" s="308" t="s">
        <v>4341</v>
      </c>
      <c r="B969" s="318" t="s">
        <v>4342</v>
      </c>
      <c r="C969" s="175" t="s">
        <v>1005</v>
      </c>
      <c r="D969" s="319">
        <v>719600</v>
      </c>
    </row>
    <row r="970" spans="1:4" ht="56.25">
      <c r="A970" s="308" t="s">
        <v>4343</v>
      </c>
      <c r="B970" s="318" t="s">
        <v>4344</v>
      </c>
      <c r="C970" s="175" t="s">
        <v>1005</v>
      </c>
      <c r="D970" s="319">
        <v>854000</v>
      </c>
    </row>
    <row r="971" spans="1:4" ht="56.25">
      <c r="A971" s="308" t="s">
        <v>4345</v>
      </c>
      <c r="B971" s="318" t="s">
        <v>4346</v>
      </c>
      <c r="C971" s="175" t="s">
        <v>1005</v>
      </c>
      <c r="D971" s="319">
        <v>1092000</v>
      </c>
    </row>
    <row r="972" spans="1:4" ht="56.25">
      <c r="A972" s="308" t="s">
        <v>4347</v>
      </c>
      <c r="B972" s="318" t="s">
        <v>4348</v>
      </c>
      <c r="C972" s="175" t="s">
        <v>1005</v>
      </c>
      <c r="D972" s="319">
        <v>854000</v>
      </c>
    </row>
    <row r="973" spans="1:4" ht="56.25">
      <c r="A973" s="308" t="s">
        <v>4349</v>
      </c>
      <c r="B973" s="318" t="s">
        <v>4350</v>
      </c>
      <c r="C973" s="175" t="s">
        <v>1005</v>
      </c>
      <c r="D973" s="319">
        <v>1092000</v>
      </c>
    </row>
    <row r="974" spans="1:4" ht="56.25">
      <c r="A974" s="308" t="s">
        <v>4351</v>
      </c>
      <c r="B974" s="318" t="s">
        <v>4352</v>
      </c>
      <c r="C974" s="175" t="s">
        <v>533</v>
      </c>
      <c r="D974" s="319">
        <v>350000</v>
      </c>
    </row>
    <row r="975" spans="1:4" ht="56.25">
      <c r="A975" s="308" t="s">
        <v>4353</v>
      </c>
      <c r="B975" s="318" t="s">
        <v>4354</v>
      </c>
      <c r="C975" s="175" t="s">
        <v>533</v>
      </c>
      <c r="D975" s="319">
        <v>420000</v>
      </c>
    </row>
    <row r="976" spans="1:4" ht="56.25">
      <c r="A976" s="308" t="s">
        <v>4355</v>
      </c>
      <c r="B976" s="318" t="s">
        <v>4356</v>
      </c>
      <c r="C976" s="175" t="s">
        <v>533</v>
      </c>
      <c r="D976" s="319">
        <v>200000</v>
      </c>
    </row>
    <row r="977" spans="1:4" ht="56.25">
      <c r="A977" s="308" t="s">
        <v>4357</v>
      </c>
      <c r="B977" s="318" t="s">
        <v>4358</v>
      </c>
      <c r="C977" s="175" t="s">
        <v>533</v>
      </c>
      <c r="D977" s="319">
        <v>270000</v>
      </c>
    </row>
    <row r="978" spans="1:4" ht="56.25">
      <c r="A978" s="308" t="s">
        <v>4359</v>
      </c>
      <c r="B978" s="318" t="s">
        <v>4360</v>
      </c>
      <c r="C978" s="175" t="s">
        <v>533</v>
      </c>
      <c r="D978" s="319">
        <v>430000</v>
      </c>
    </row>
    <row r="979" spans="1:4" ht="75">
      <c r="A979" s="308" t="s">
        <v>4361</v>
      </c>
      <c r="B979" s="318" t="s">
        <v>4362</v>
      </c>
      <c r="C979" s="175" t="s">
        <v>533</v>
      </c>
      <c r="D979" s="319">
        <v>420000</v>
      </c>
    </row>
    <row r="980" spans="1:4" ht="56.25">
      <c r="A980" s="308" t="s">
        <v>4363</v>
      </c>
      <c r="B980" s="318" t="s">
        <v>4364</v>
      </c>
      <c r="C980" s="175" t="s">
        <v>533</v>
      </c>
      <c r="D980" s="319">
        <v>192640</v>
      </c>
    </row>
    <row r="981" spans="1:4" ht="56.25">
      <c r="A981" s="308" t="s">
        <v>4365</v>
      </c>
      <c r="B981" s="318" t="s">
        <v>4366</v>
      </c>
      <c r="C981" s="175" t="s">
        <v>533</v>
      </c>
      <c r="D981" s="319">
        <v>256900</v>
      </c>
    </row>
    <row r="982" spans="1:4" ht="56.25">
      <c r="A982" s="308" t="s">
        <v>4367</v>
      </c>
      <c r="B982" s="318" t="s">
        <v>4368</v>
      </c>
      <c r="C982" s="175" t="s">
        <v>533</v>
      </c>
      <c r="D982" s="319">
        <v>385000</v>
      </c>
    </row>
    <row r="983" spans="1:4" ht="56.25">
      <c r="A983" s="308" t="s">
        <v>4369</v>
      </c>
      <c r="B983" s="318" t="s">
        <v>4370</v>
      </c>
      <c r="C983" s="175" t="s">
        <v>533</v>
      </c>
      <c r="D983" s="319">
        <v>372400</v>
      </c>
    </row>
    <row r="984" spans="1:4" ht="75">
      <c r="A984" s="308" t="s">
        <v>4371</v>
      </c>
      <c r="B984" s="318" t="s">
        <v>4372</v>
      </c>
      <c r="C984" s="175" t="s">
        <v>533</v>
      </c>
      <c r="D984" s="319">
        <v>124133.3</v>
      </c>
    </row>
    <row r="985" spans="1:4" ht="75">
      <c r="A985" s="308" t="s">
        <v>4373</v>
      </c>
      <c r="B985" s="318" t="s">
        <v>4374</v>
      </c>
      <c r="C985" s="175" t="s">
        <v>533</v>
      </c>
      <c r="D985" s="319">
        <v>114133.3</v>
      </c>
    </row>
    <row r="986" spans="1:4" ht="75">
      <c r="A986" s="308" t="s">
        <v>4375</v>
      </c>
      <c r="B986" s="318" t="s">
        <v>4376</v>
      </c>
      <c r="C986" s="175" t="s">
        <v>533</v>
      </c>
      <c r="D986" s="319">
        <v>164133.29999999999</v>
      </c>
    </row>
    <row r="987" spans="1:4" ht="75">
      <c r="A987" s="308" t="s">
        <v>4377</v>
      </c>
      <c r="B987" s="318" t="s">
        <v>4378</v>
      </c>
      <c r="C987" s="175" t="s">
        <v>533</v>
      </c>
      <c r="D987" s="319">
        <v>154133.29999999999</v>
      </c>
    </row>
    <row r="988" spans="1:4" ht="75">
      <c r="A988" s="308" t="s">
        <v>4379</v>
      </c>
      <c r="B988" s="318" t="s">
        <v>4380</v>
      </c>
      <c r="C988" s="175" t="s">
        <v>1005</v>
      </c>
      <c r="D988" s="319">
        <v>840000</v>
      </c>
    </row>
    <row r="989" spans="1:4" ht="75">
      <c r="A989" s="308" t="s">
        <v>4381</v>
      </c>
      <c r="B989" s="318" t="s">
        <v>4382</v>
      </c>
      <c r="C989" s="175" t="s">
        <v>1005</v>
      </c>
      <c r="D989" s="319">
        <v>1232000</v>
      </c>
    </row>
    <row r="990" spans="1:4" ht="75">
      <c r="A990" s="308" t="s">
        <v>4383</v>
      </c>
      <c r="B990" s="318" t="s">
        <v>4384</v>
      </c>
      <c r="C990" s="175" t="s">
        <v>1005</v>
      </c>
      <c r="D990" s="319">
        <v>616000</v>
      </c>
    </row>
    <row r="991" spans="1:4" ht="56.25">
      <c r="A991" s="308" t="s">
        <v>4385</v>
      </c>
      <c r="B991" s="318" t="s">
        <v>4386</v>
      </c>
      <c r="C991" s="175" t="s">
        <v>1005</v>
      </c>
      <c r="D991" s="319">
        <v>2720000</v>
      </c>
    </row>
    <row r="992" spans="1:4" ht="56.25">
      <c r="A992" s="308" t="s">
        <v>4387</v>
      </c>
      <c r="B992" s="318" t="s">
        <v>4388</v>
      </c>
      <c r="C992" s="175" t="s">
        <v>1005</v>
      </c>
      <c r="D992" s="319">
        <v>2880000</v>
      </c>
    </row>
    <row r="993" spans="1:4" ht="56.25">
      <c r="A993" s="308" t="s">
        <v>4389</v>
      </c>
      <c r="B993" s="318" t="s">
        <v>4390</v>
      </c>
      <c r="C993" s="175" t="s">
        <v>1005</v>
      </c>
      <c r="D993" s="319">
        <v>4400000</v>
      </c>
    </row>
    <row r="994" spans="1:4" ht="56.25">
      <c r="A994" s="308" t="s">
        <v>4391</v>
      </c>
      <c r="B994" s="318" t="s">
        <v>4392</v>
      </c>
      <c r="C994" s="175" t="s">
        <v>1005</v>
      </c>
      <c r="D994" s="319">
        <v>5300000</v>
      </c>
    </row>
    <row r="995" spans="1:4" ht="56.25">
      <c r="A995" s="308" t="s">
        <v>4393</v>
      </c>
      <c r="B995" s="318" t="s">
        <v>4394</v>
      </c>
      <c r="C995" s="175" t="s">
        <v>1005</v>
      </c>
      <c r="D995" s="319">
        <v>1700000</v>
      </c>
    </row>
    <row r="996" spans="1:4" ht="56.25">
      <c r="A996" s="308" t="s">
        <v>4395</v>
      </c>
      <c r="B996" s="318" t="s">
        <v>4396</v>
      </c>
      <c r="C996" s="175" t="s">
        <v>1005</v>
      </c>
      <c r="D996" s="319">
        <v>2150000</v>
      </c>
    </row>
    <row r="997" spans="1:4" ht="56.25">
      <c r="A997" s="308" t="s">
        <v>4397</v>
      </c>
      <c r="B997" s="318" t="s">
        <v>4398</v>
      </c>
      <c r="C997" s="175" t="s">
        <v>1005</v>
      </c>
      <c r="D997" s="319">
        <v>2750000</v>
      </c>
    </row>
    <row r="998" spans="1:4" ht="56.25">
      <c r="A998" s="308" t="s">
        <v>4399</v>
      </c>
      <c r="B998" s="318" t="s">
        <v>4400</v>
      </c>
      <c r="C998" s="175" t="s">
        <v>82</v>
      </c>
      <c r="D998" s="319">
        <v>275000</v>
      </c>
    </row>
    <row r="999" spans="1:4" ht="56.25">
      <c r="A999" s="308" t="s">
        <v>4401</v>
      </c>
      <c r="B999" s="318" t="s">
        <v>4402</v>
      </c>
      <c r="C999" s="175" t="s">
        <v>82</v>
      </c>
      <c r="D999" s="319">
        <v>500000</v>
      </c>
    </row>
    <row r="1000" spans="1:4">
      <c r="A1000" s="308" t="s">
        <v>4403</v>
      </c>
      <c r="B1000" s="318" t="s">
        <v>4404</v>
      </c>
      <c r="C1000" s="175" t="s">
        <v>547</v>
      </c>
      <c r="D1000" s="319">
        <v>223720</v>
      </c>
    </row>
    <row r="1001" spans="1:4">
      <c r="A1001" s="308" t="s">
        <v>4405</v>
      </c>
      <c r="B1001" s="318" t="s">
        <v>4406</v>
      </c>
      <c r="C1001" s="175" t="s">
        <v>547</v>
      </c>
      <c r="D1001" s="319">
        <v>337600</v>
      </c>
    </row>
    <row r="1002" spans="1:4">
      <c r="A1002" s="308" t="s">
        <v>4407</v>
      </c>
      <c r="B1002" s="318" t="s">
        <v>4408</v>
      </c>
      <c r="C1002" s="175" t="s">
        <v>547</v>
      </c>
      <c r="D1002" s="319">
        <v>933660</v>
      </c>
    </row>
    <row r="1003" spans="1:4">
      <c r="A1003" s="308" t="s">
        <v>4409</v>
      </c>
      <c r="B1003" s="318" t="s">
        <v>4410</v>
      </c>
      <c r="C1003" s="175" t="s">
        <v>547</v>
      </c>
      <c r="D1003" s="319">
        <v>120000</v>
      </c>
    </row>
    <row r="1004" spans="1:4">
      <c r="A1004" s="308" t="s">
        <v>4411</v>
      </c>
      <c r="B1004" s="318" t="s">
        <v>4412</v>
      </c>
      <c r="C1004" s="175" t="s">
        <v>547</v>
      </c>
      <c r="D1004" s="319">
        <v>402250</v>
      </c>
    </row>
    <row r="1005" spans="1:4">
      <c r="A1005" s="308" t="s">
        <v>4413</v>
      </c>
      <c r="B1005" s="318" t="s">
        <v>4414</v>
      </c>
      <c r="C1005" s="175" t="s">
        <v>547</v>
      </c>
      <c r="D1005" s="319">
        <v>380750</v>
      </c>
    </row>
    <row r="1006" spans="1:4">
      <c r="A1006" s="308" t="s">
        <v>4415</v>
      </c>
      <c r="B1006" s="318" t="s">
        <v>4416</v>
      </c>
      <c r="C1006" s="175" t="s">
        <v>547</v>
      </c>
      <c r="D1006" s="319">
        <v>249800</v>
      </c>
    </row>
    <row r="1007" spans="1:4">
      <c r="A1007" s="308" t="s">
        <v>4417</v>
      </c>
      <c r="B1007" s="318" t="s">
        <v>4418</v>
      </c>
      <c r="C1007" s="175" t="s">
        <v>547</v>
      </c>
      <c r="D1007" s="319">
        <v>418000</v>
      </c>
    </row>
    <row r="1008" spans="1:4">
      <c r="A1008" s="308" t="s">
        <v>4419</v>
      </c>
      <c r="B1008" s="318" t="s">
        <v>4420</v>
      </c>
      <c r="C1008" s="175" t="s">
        <v>547</v>
      </c>
      <c r="D1008" s="319">
        <v>250000</v>
      </c>
    </row>
    <row r="1009" spans="1:4">
      <c r="A1009" s="308" t="s">
        <v>4421</v>
      </c>
      <c r="B1009" s="318" t="s">
        <v>4422</v>
      </c>
      <c r="C1009" s="175" t="s">
        <v>547</v>
      </c>
      <c r="D1009" s="319">
        <v>580000</v>
      </c>
    </row>
    <row r="1010" spans="1:4">
      <c r="A1010" s="308" t="s">
        <v>4423</v>
      </c>
      <c r="B1010" s="318" t="s">
        <v>4424</v>
      </c>
      <c r="C1010" s="175" t="s">
        <v>547</v>
      </c>
      <c r="D1010" s="319">
        <v>450000</v>
      </c>
    </row>
    <row r="1011" spans="1:4">
      <c r="A1011" s="308" t="s">
        <v>4425</v>
      </c>
      <c r="B1011" s="318" t="s">
        <v>4426</v>
      </c>
      <c r="C1011" s="175" t="s">
        <v>547</v>
      </c>
      <c r="D1011" s="319">
        <v>506000</v>
      </c>
    </row>
    <row r="1012" spans="1:4">
      <c r="A1012" s="308" t="s">
        <v>4427</v>
      </c>
      <c r="B1012" s="318" t="s">
        <v>4428</v>
      </c>
      <c r="C1012" s="175" t="s">
        <v>547</v>
      </c>
      <c r="D1012" s="319">
        <v>490000</v>
      </c>
    </row>
    <row r="1013" spans="1:4">
      <c r="A1013" s="308" t="s">
        <v>4429</v>
      </c>
      <c r="B1013" s="318" t="s">
        <v>4430</v>
      </c>
      <c r="C1013" s="175" t="s">
        <v>547</v>
      </c>
      <c r="D1013" s="319">
        <v>722000</v>
      </c>
    </row>
    <row r="1014" spans="1:4">
      <c r="A1014" s="308" t="s">
        <v>4431</v>
      </c>
      <c r="B1014" s="318" t="s">
        <v>4432</v>
      </c>
      <c r="C1014" s="175" t="s">
        <v>547</v>
      </c>
      <c r="D1014" s="319">
        <v>800000</v>
      </c>
    </row>
    <row r="1015" spans="1:4">
      <c r="A1015" s="308" t="s">
        <v>4433</v>
      </c>
      <c r="B1015" s="318" t="s">
        <v>4434</v>
      </c>
      <c r="C1015" s="175" t="s">
        <v>547</v>
      </c>
      <c r="D1015" s="319">
        <v>679250</v>
      </c>
    </row>
    <row r="1016" spans="1:4">
      <c r="A1016" s="308" t="s">
        <v>4435</v>
      </c>
      <c r="B1016" s="318" t="s">
        <v>4436</v>
      </c>
      <c r="C1016" s="175" t="s">
        <v>547</v>
      </c>
      <c r="D1016" s="319">
        <v>782800</v>
      </c>
    </row>
    <row r="1017" spans="1:4">
      <c r="A1017" s="308" t="s">
        <v>4437</v>
      </c>
      <c r="B1017" s="318" t="s">
        <v>4438</v>
      </c>
      <c r="C1017" s="175" t="s">
        <v>547</v>
      </c>
      <c r="D1017" s="319">
        <v>700000</v>
      </c>
    </row>
    <row r="1018" spans="1:4">
      <c r="A1018" s="308" t="s">
        <v>4439</v>
      </c>
      <c r="B1018" s="318" t="s">
        <v>4440</v>
      </c>
      <c r="C1018" s="175" t="s">
        <v>547</v>
      </c>
      <c r="D1018" s="319">
        <v>513000</v>
      </c>
    </row>
    <row r="1019" spans="1:4">
      <c r="A1019" s="308" t="s">
        <v>4441</v>
      </c>
      <c r="B1019" s="318" t="s">
        <v>4442</v>
      </c>
      <c r="C1019" s="175" t="s">
        <v>547</v>
      </c>
      <c r="D1019" s="319">
        <v>296000</v>
      </c>
    </row>
    <row r="1020" spans="1:4">
      <c r="A1020" s="308" t="s">
        <v>4443</v>
      </c>
      <c r="B1020" s="318" t="s">
        <v>4444</v>
      </c>
      <c r="C1020" s="175" t="s">
        <v>547</v>
      </c>
      <c r="D1020" s="319">
        <v>592800</v>
      </c>
    </row>
    <row r="1021" spans="1:4">
      <c r="A1021" s="308" t="s">
        <v>4445</v>
      </c>
      <c r="B1021" s="318" t="s">
        <v>4446</v>
      </c>
      <c r="C1021" s="175" t="s">
        <v>547</v>
      </c>
      <c r="D1021" s="319">
        <v>600000</v>
      </c>
    </row>
    <row r="1022" spans="1:4">
      <c r="A1022" s="308" t="s">
        <v>4447</v>
      </c>
      <c r="B1022" s="318" t="s">
        <v>4448</v>
      </c>
      <c r="C1022" s="175" t="s">
        <v>547</v>
      </c>
      <c r="D1022" s="319">
        <v>280000</v>
      </c>
    </row>
    <row r="1023" spans="1:4">
      <c r="A1023" s="308" t="s">
        <v>4449</v>
      </c>
      <c r="B1023" s="318" t="s">
        <v>4450</v>
      </c>
      <c r="C1023" s="175" t="s">
        <v>547</v>
      </c>
      <c r="D1023" s="319">
        <v>461575</v>
      </c>
    </row>
    <row r="1024" spans="1:4">
      <c r="A1024" s="308" t="s">
        <v>4451</v>
      </c>
      <c r="B1024" s="318" t="s">
        <v>4452</v>
      </c>
      <c r="C1024" s="175" t="s">
        <v>547</v>
      </c>
      <c r="D1024" s="319">
        <v>232000</v>
      </c>
    </row>
    <row r="1025" spans="1:4">
      <c r="A1025" s="308" t="s">
        <v>4453</v>
      </c>
      <c r="B1025" s="318" t="s">
        <v>4454</v>
      </c>
      <c r="C1025" s="175" t="s">
        <v>547</v>
      </c>
      <c r="D1025" s="319">
        <v>353163.1</v>
      </c>
    </row>
    <row r="1026" spans="1:4">
      <c r="A1026" s="308" t="s">
        <v>4455</v>
      </c>
      <c r="B1026" s="318" t="s">
        <v>4456</v>
      </c>
      <c r="C1026" s="175" t="s">
        <v>2172</v>
      </c>
      <c r="D1026" s="319">
        <v>568000</v>
      </c>
    </row>
    <row r="1027" spans="1:4">
      <c r="A1027" s="308" t="s">
        <v>4457</v>
      </c>
      <c r="B1027" s="318" t="s">
        <v>4458</v>
      </c>
      <c r="C1027" s="175" t="s">
        <v>2172</v>
      </c>
      <c r="D1027" s="319">
        <v>600600</v>
      </c>
    </row>
    <row r="1028" spans="1:4">
      <c r="A1028" s="308" t="s">
        <v>4459</v>
      </c>
      <c r="B1028" s="318" t="s">
        <v>4460</v>
      </c>
      <c r="C1028" s="175" t="s">
        <v>2172</v>
      </c>
      <c r="D1028" s="319">
        <v>228960</v>
      </c>
    </row>
    <row r="1029" spans="1:4">
      <c r="A1029" s="308" t="s">
        <v>4461</v>
      </c>
      <c r="B1029" s="318" t="s">
        <v>4462</v>
      </c>
      <c r="C1029" s="175" t="s">
        <v>547</v>
      </c>
      <c r="D1029" s="319">
        <v>84000</v>
      </c>
    </row>
    <row r="1030" spans="1:4">
      <c r="A1030" s="308" t="s">
        <v>4463</v>
      </c>
      <c r="B1030" s="318" t="s">
        <v>4464</v>
      </c>
      <c r="C1030" s="175" t="s">
        <v>547</v>
      </c>
      <c r="D1030" s="319">
        <v>255000</v>
      </c>
    </row>
    <row r="1031" spans="1:4">
      <c r="A1031" s="308" t="s">
        <v>4465</v>
      </c>
      <c r="B1031" s="318" t="s">
        <v>4466</v>
      </c>
      <c r="C1031" s="175" t="s">
        <v>547</v>
      </c>
      <c r="D1031" s="319">
        <v>170000</v>
      </c>
    </row>
    <row r="1032" spans="1:4">
      <c r="A1032" s="308" t="s">
        <v>4467</v>
      </c>
      <c r="B1032" s="318" t="s">
        <v>4468</v>
      </c>
      <c r="C1032" s="175" t="s">
        <v>547</v>
      </c>
      <c r="D1032" s="319">
        <v>232750</v>
      </c>
    </row>
    <row r="1033" spans="1:4">
      <c r="A1033" s="308" t="s">
        <v>4469</v>
      </c>
      <c r="B1033" s="318" t="s">
        <v>4470</v>
      </c>
      <c r="C1033" s="175" t="s">
        <v>547</v>
      </c>
      <c r="D1033" s="319">
        <v>190000</v>
      </c>
    </row>
    <row r="1034" spans="1:4">
      <c r="A1034" s="308" t="s">
        <v>4471</v>
      </c>
      <c r="B1034" s="318" t="s">
        <v>4472</v>
      </c>
      <c r="C1034" s="175" t="s">
        <v>547</v>
      </c>
      <c r="D1034" s="319">
        <v>125172</v>
      </c>
    </row>
    <row r="1035" spans="1:4">
      <c r="A1035" s="308" t="s">
        <v>4473</v>
      </c>
      <c r="B1035" s="318" t="s">
        <v>4474</v>
      </c>
      <c r="C1035" s="175" t="s">
        <v>547</v>
      </c>
      <c r="D1035" s="319">
        <v>200000</v>
      </c>
    </row>
    <row r="1036" spans="1:4">
      <c r="A1036" s="308" t="s">
        <v>4475</v>
      </c>
      <c r="B1036" s="318" t="s">
        <v>4476</v>
      </c>
      <c r="C1036" s="175" t="s">
        <v>547</v>
      </c>
      <c r="D1036" s="319">
        <v>266000</v>
      </c>
    </row>
    <row r="1037" spans="1:4">
      <c r="A1037" s="308" t="s">
        <v>4477</v>
      </c>
      <c r="B1037" s="318" t="s">
        <v>4478</v>
      </c>
      <c r="C1037" s="175" t="s">
        <v>547</v>
      </c>
      <c r="D1037" s="319">
        <v>95000</v>
      </c>
    </row>
    <row r="1038" spans="1:4">
      <c r="A1038" s="308" t="s">
        <v>4479</v>
      </c>
      <c r="B1038" s="318" t="s">
        <v>4480</v>
      </c>
      <c r="C1038" s="175" t="s">
        <v>547</v>
      </c>
      <c r="D1038" s="319">
        <v>125000</v>
      </c>
    </row>
    <row r="1039" spans="1:4">
      <c r="A1039" s="308" t="s">
        <v>4481</v>
      </c>
      <c r="B1039" s="318" t="s">
        <v>4482</v>
      </c>
      <c r="C1039" s="175" t="s">
        <v>547</v>
      </c>
      <c r="D1039" s="319">
        <v>75600</v>
      </c>
    </row>
    <row r="1040" spans="1:4">
      <c r="A1040" s="308" t="s">
        <v>4483</v>
      </c>
      <c r="B1040" s="318" t="s">
        <v>4484</v>
      </c>
      <c r="C1040" s="175" t="s">
        <v>547</v>
      </c>
      <c r="D1040" s="319">
        <v>45000</v>
      </c>
    </row>
    <row r="1041" spans="1:4">
      <c r="A1041" s="308" t="s">
        <v>4485</v>
      </c>
      <c r="B1041" s="318" t="s">
        <v>4486</v>
      </c>
      <c r="C1041" s="175" t="s">
        <v>547</v>
      </c>
      <c r="D1041" s="319">
        <v>43835</v>
      </c>
    </row>
    <row r="1042" spans="1:4">
      <c r="A1042" s="308" t="s">
        <v>4487</v>
      </c>
      <c r="B1042" s="318" t="s">
        <v>4488</v>
      </c>
      <c r="C1042" s="175" t="s">
        <v>1852</v>
      </c>
      <c r="D1042" s="319">
        <v>17500</v>
      </c>
    </row>
    <row r="1043" spans="1:4">
      <c r="A1043" s="308" t="s">
        <v>4489</v>
      </c>
      <c r="B1043" s="318" t="s">
        <v>4490</v>
      </c>
      <c r="C1043" s="175" t="s">
        <v>547</v>
      </c>
      <c r="D1043" s="319">
        <v>377340</v>
      </c>
    </row>
    <row r="1044" spans="1:4">
      <c r="A1044" s="308" t="s">
        <v>4491</v>
      </c>
      <c r="B1044" s="318" t="s">
        <v>4492</v>
      </c>
      <c r="C1044" s="175" t="s">
        <v>547</v>
      </c>
      <c r="D1044" s="319">
        <v>1102500</v>
      </c>
    </row>
    <row r="1045" spans="1:4">
      <c r="A1045" s="308" t="s">
        <v>4493</v>
      </c>
      <c r="B1045" s="318" t="s">
        <v>4494</v>
      </c>
      <c r="C1045" s="175" t="s">
        <v>547</v>
      </c>
      <c r="D1045" s="319">
        <v>589000</v>
      </c>
    </row>
    <row r="1046" spans="1:4">
      <c r="A1046" s="308" t="s">
        <v>4495</v>
      </c>
      <c r="B1046" s="318" t="s">
        <v>4496</v>
      </c>
      <c r="C1046" s="175" t="s">
        <v>547</v>
      </c>
      <c r="D1046" s="319">
        <v>380000</v>
      </c>
    </row>
    <row r="1047" spans="1:4">
      <c r="A1047" s="308" t="s">
        <v>4497</v>
      </c>
      <c r="B1047" s="318" t="s">
        <v>4498</v>
      </c>
      <c r="C1047" s="175" t="s">
        <v>547</v>
      </c>
      <c r="D1047" s="319">
        <v>291503.7</v>
      </c>
    </row>
    <row r="1048" spans="1:4">
      <c r="A1048" s="308" t="s">
        <v>4499</v>
      </c>
      <c r="B1048" s="318" t="s">
        <v>4500</v>
      </c>
      <c r="C1048" s="175" t="s">
        <v>547</v>
      </c>
      <c r="D1048" s="319">
        <v>114000</v>
      </c>
    </row>
    <row r="1049" spans="1:4">
      <c r="A1049" s="308" t="s">
        <v>4501</v>
      </c>
      <c r="B1049" s="318" t="s">
        <v>4502</v>
      </c>
      <c r="C1049" s="175" t="s">
        <v>547</v>
      </c>
      <c r="D1049" s="319">
        <v>123500</v>
      </c>
    </row>
    <row r="1050" spans="1:4">
      <c r="A1050" s="308" t="s">
        <v>4503</v>
      </c>
      <c r="B1050" s="318" t="s">
        <v>4504</v>
      </c>
      <c r="C1050" s="175" t="s">
        <v>547</v>
      </c>
      <c r="D1050" s="319">
        <v>95000</v>
      </c>
    </row>
    <row r="1051" spans="1:4">
      <c r="A1051" s="308" t="s">
        <v>4505</v>
      </c>
      <c r="B1051" s="318" t="s">
        <v>4506</v>
      </c>
      <c r="C1051" s="175" t="s">
        <v>547</v>
      </c>
      <c r="D1051" s="319">
        <v>592800</v>
      </c>
    </row>
    <row r="1052" spans="1:4">
      <c r="A1052" s="308" t="s">
        <v>4507</v>
      </c>
      <c r="B1052" s="318" t="s">
        <v>4508</v>
      </c>
      <c r="C1052" s="175" t="s">
        <v>2172</v>
      </c>
      <c r="D1052" s="319">
        <v>228000</v>
      </c>
    </row>
    <row r="1053" spans="1:4">
      <c r="A1053" s="308" t="s">
        <v>4509</v>
      </c>
      <c r="B1053" s="318" t="s">
        <v>4510</v>
      </c>
      <c r="C1053" s="175" t="s">
        <v>547</v>
      </c>
      <c r="D1053" s="319">
        <v>205200</v>
      </c>
    </row>
    <row r="1054" spans="1:4">
      <c r="A1054" s="308" t="s">
        <v>4511</v>
      </c>
      <c r="B1054" s="318" t="s">
        <v>4512</v>
      </c>
      <c r="C1054" s="175" t="s">
        <v>547</v>
      </c>
      <c r="D1054" s="319">
        <v>431300</v>
      </c>
    </row>
    <row r="1055" spans="1:4">
      <c r="A1055" s="308" t="s">
        <v>4513</v>
      </c>
      <c r="B1055" s="318" t="s">
        <v>4514</v>
      </c>
      <c r="C1055" s="175" t="s">
        <v>547</v>
      </c>
      <c r="D1055" s="319">
        <v>431300</v>
      </c>
    </row>
    <row r="1056" spans="1:4">
      <c r="A1056" s="308" t="s">
        <v>4515</v>
      </c>
      <c r="B1056" s="318" t="s">
        <v>4516</v>
      </c>
      <c r="C1056" s="175" t="s">
        <v>547</v>
      </c>
      <c r="D1056" s="319">
        <v>475000</v>
      </c>
    </row>
    <row r="1057" spans="1:4">
      <c r="A1057" s="308" t="s">
        <v>4517</v>
      </c>
      <c r="B1057" s="318" t="s">
        <v>4518</v>
      </c>
      <c r="C1057" s="175" t="s">
        <v>547</v>
      </c>
      <c r="D1057" s="319">
        <v>305900</v>
      </c>
    </row>
    <row r="1058" spans="1:4">
      <c r="A1058" s="308" t="s">
        <v>4519</v>
      </c>
      <c r="B1058" s="318" t="s">
        <v>4520</v>
      </c>
      <c r="C1058" s="175" t="s">
        <v>547</v>
      </c>
      <c r="D1058" s="319">
        <v>345800</v>
      </c>
    </row>
    <row r="1059" spans="1:4">
      <c r="A1059" s="308" t="s">
        <v>4521</v>
      </c>
      <c r="B1059" s="318" t="s">
        <v>4522</v>
      </c>
      <c r="C1059" s="175" t="s">
        <v>547</v>
      </c>
      <c r="D1059" s="319">
        <v>163000</v>
      </c>
    </row>
    <row r="1060" spans="1:4">
      <c r="A1060" s="308" t="s">
        <v>4523</v>
      </c>
      <c r="B1060" s="318" t="s">
        <v>4524</v>
      </c>
      <c r="C1060" s="175" t="s">
        <v>547</v>
      </c>
      <c r="D1060" s="319">
        <v>380000</v>
      </c>
    </row>
    <row r="1061" spans="1:4">
      <c r="A1061" s="308" t="s">
        <v>4525</v>
      </c>
      <c r="B1061" s="318" t="s">
        <v>4526</v>
      </c>
      <c r="C1061" s="175" t="s">
        <v>547</v>
      </c>
      <c r="D1061" s="319">
        <v>524700</v>
      </c>
    </row>
    <row r="1062" spans="1:4">
      <c r="A1062" s="308" t="s">
        <v>4527</v>
      </c>
      <c r="B1062" s="318" t="s">
        <v>4528</v>
      </c>
      <c r="C1062" s="175" t="s">
        <v>547</v>
      </c>
      <c r="D1062" s="319">
        <v>1060200</v>
      </c>
    </row>
    <row r="1063" spans="1:4">
      <c r="A1063" s="308" t="s">
        <v>4529</v>
      </c>
      <c r="B1063" s="318" t="s">
        <v>4530</v>
      </c>
      <c r="C1063" s="175" t="s">
        <v>547</v>
      </c>
      <c r="D1063" s="319">
        <v>265000</v>
      </c>
    </row>
    <row r="1064" spans="1:4">
      <c r="A1064" s="308" t="s">
        <v>4531</v>
      </c>
      <c r="B1064" s="318" t="s">
        <v>4532</v>
      </c>
      <c r="C1064" s="175" t="s">
        <v>547</v>
      </c>
      <c r="D1064" s="319">
        <v>432250</v>
      </c>
    </row>
    <row r="1065" spans="1:4">
      <c r="A1065" s="308" t="s">
        <v>4533</v>
      </c>
      <c r="B1065" s="318" t="s">
        <v>4534</v>
      </c>
      <c r="C1065" s="175" t="s">
        <v>547</v>
      </c>
      <c r="D1065" s="319">
        <v>432250</v>
      </c>
    </row>
    <row r="1066" spans="1:4">
      <c r="A1066" s="308" t="s">
        <v>4535</v>
      </c>
      <c r="B1066" s="318" t="s">
        <v>4536</v>
      </c>
      <c r="C1066" s="175" t="s">
        <v>547</v>
      </c>
      <c r="D1066" s="319">
        <v>432250</v>
      </c>
    </row>
    <row r="1067" spans="1:4">
      <c r="A1067" s="308" t="s">
        <v>4537</v>
      </c>
      <c r="B1067" s="318" t="s">
        <v>4538</v>
      </c>
      <c r="C1067" s="175" t="s">
        <v>547</v>
      </c>
      <c r="D1067" s="319">
        <v>304000</v>
      </c>
    </row>
    <row r="1068" spans="1:4">
      <c r="A1068" s="308" t="s">
        <v>4539</v>
      </c>
      <c r="B1068" s="318" t="s">
        <v>4540</v>
      </c>
      <c r="C1068" s="175" t="s">
        <v>547</v>
      </c>
      <c r="D1068" s="319">
        <v>342000</v>
      </c>
    </row>
    <row r="1069" spans="1:4">
      <c r="A1069" s="308" t="s">
        <v>4541</v>
      </c>
      <c r="B1069" s="318" t="s">
        <v>4542</v>
      </c>
      <c r="C1069" s="175" t="s">
        <v>547</v>
      </c>
      <c r="D1069" s="319">
        <v>909600</v>
      </c>
    </row>
    <row r="1070" spans="1:4">
      <c r="A1070" s="308" t="s">
        <v>4543</v>
      </c>
      <c r="B1070" s="318" t="s">
        <v>4544</v>
      </c>
      <c r="C1070" s="175" t="s">
        <v>547</v>
      </c>
      <c r="D1070" s="319">
        <v>230000</v>
      </c>
    </row>
    <row r="1071" spans="1:4">
      <c r="A1071" s="308" t="s">
        <v>4545</v>
      </c>
      <c r="B1071" s="318" t="s">
        <v>4546</v>
      </c>
      <c r="C1071" s="175" t="s">
        <v>547</v>
      </c>
      <c r="D1071" s="319">
        <v>36700</v>
      </c>
    </row>
    <row r="1072" spans="1:4">
      <c r="A1072" s="308" t="s">
        <v>4547</v>
      </c>
      <c r="B1072" s="318" t="s">
        <v>4548</v>
      </c>
      <c r="C1072" s="175" t="s">
        <v>1852</v>
      </c>
      <c r="D1072" s="319">
        <v>28000</v>
      </c>
    </row>
    <row r="1073" spans="1:4">
      <c r="A1073" s="308" t="s">
        <v>4549</v>
      </c>
      <c r="B1073" s="318" t="s">
        <v>4550</v>
      </c>
      <c r="C1073" s="175" t="s">
        <v>1852</v>
      </c>
      <c r="D1073" s="319">
        <v>30000</v>
      </c>
    </row>
    <row r="1074" spans="1:4">
      <c r="A1074" s="308" t="s">
        <v>4551</v>
      </c>
      <c r="B1074" s="318" t="s">
        <v>4552</v>
      </c>
      <c r="C1074" s="175" t="s">
        <v>533</v>
      </c>
      <c r="D1074" s="319">
        <v>24800</v>
      </c>
    </row>
    <row r="1075" spans="1:4">
      <c r="A1075" s="308" t="s">
        <v>4553</v>
      </c>
      <c r="B1075" s="318" t="s">
        <v>4554</v>
      </c>
      <c r="C1075" s="175" t="s">
        <v>533</v>
      </c>
      <c r="D1075" s="319">
        <v>106774</v>
      </c>
    </row>
    <row r="1076" spans="1:4">
      <c r="A1076" s="308" t="s">
        <v>4555</v>
      </c>
      <c r="B1076" s="318" t="s">
        <v>4556</v>
      </c>
      <c r="C1076" s="175" t="s">
        <v>1852</v>
      </c>
      <c r="D1076" s="319">
        <v>33750</v>
      </c>
    </row>
    <row r="1077" spans="1:4">
      <c r="A1077" s="308" t="s">
        <v>4557</v>
      </c>
      <c r="B1077" s="318" t="s">
        <v>4558</v>
      </c>
      <c r="C1077" s="175" t="s">
        <v>533</v>
      </c>
      <c r="D1077" s="319">
        <v>295000</v>
      </c>
    </row>
    <row r="1078" spans="1:4">
      <c r="A1078" s="308" t="s">
        <v>4559</v>
      </c>
      <c r="B1078" s="318" t="s">
        <v>4560</v>
      </c>
      <c r="C1078" s="175" t="s">
        <v>533</v>
      </c>
      <c r="D1078" s="319">
        <v>528000</v>
      </c>
    </row>
    <row r="1079" spans="1:4">
      <c r="A1079" s="308" t="s">
        <v>4561</v>
      </c>
      <c r="B1079" s="318" t="s">
        <v>4562</v>
      </c>
      <c r="C1079" s="175" t="s">
        <v>547</v>
      </c>
      <c r="D1079" s="319">
        <v>200000</v>
      </c>
    </row>
    <row r="1080" spans="1:4">
      <c r="A1080" s="308" t="s">
        <v>4563</v>
      </c>
      <c r="B1080" s="318" t="s">
        <v>4564</v>
      </c>
      <c r="C1080" s="175" t="s">
        <v>533</v>
      </c>
      <c r="D1080" s="319">
        <v>61431</v>
      </c>
    </row>
    <row r="1081" spans="1:4">
      <c r="A1081" s="308" t="s">
        <v>4565</v>
      </c>
      <c r="B1081" s="318" t="s">
        <v>4566</v>
      </c>
      <c r="C1081" s="175" t="s">
        <v>533</v>
      </c>
      <c r="D1081" s="319">
        <v>15700</v>
      </c>
    </row>
    <row r="1082" spans="1:4">
      <c r="A1082" s="308" t="s">
        <v>4567</v>
      </c>
      <c r="B1082" s="318" t="s">
        <v>4568</v>
      </c>
      <c r="C1082" s="175" t="s">
        <v>533</v>
      </c>
      <c r="D1082" s="320">
        <v>7300</v>
      </c>
    </row>
    <row r="1083" spans="1:4">
      <c r="A1083" s="308" t="s">
        <v>4569</v>
      </c>
      <c r="B1083" s="318" t="s">
        <v>4570</v>
      </c>
      <c r="C1083" s="175" t="s">
        <v>547</v>
      </c>
      <c r="D1083" s="319">
        <v>450000</v>
      </c>
    </row>
    <row r="1084" spans="1:4">
      <c r="A1084" s="308" t="s">
        <v>4571</v>
      </c>
      <c r="B1084" s="318" t="s">
        <v>4572</v>
      </c>
      <c r="C1084" s="175" t="s">
        <v>533</v>
      </c>
      <c r="D1084" s="319">
        <v>67894.5</v>
      </c>
    </row>
    <row r="1085" spans="1:4">
      <c r="A1085" s="308" t="s">
        <v>4573</v>
      </c>
      <c r="B1085" s="318" t="s">
        <v>4574</v>
      </c>
      <c r="C1085" s="175" t="s">
        <v>547</v>
      </c>
      <c r="D1085" s="319">
        <v>232000</v>
      </c>
    </row>
    <row r="1086" spans="1:4">
      <c r="A1086" s="308" t="s">
        <v>4575</v>
      </c>
      <c r="B1086" s="318" t="s">
        <v>4576</v>
      </c>
      <c r="C1086" s="175" t="s">
        <v>547</v>
      </c>
      <c r="D1086" s="319">
        <v>340000</v>
      </c>
    </row>
    <row r="1087" spans="1:4">
      <c r="A1087" s="308" t="s">
        <v>4577</v>
      </c>
      <c r="B1087" s="318" t="s">
        <v>4578</v>
      </c>
      <c r="C1087" s="175" t="s">
        <v>547</v>
      </c>
      <c r="D1087" s="319">
        <v>750000</v>
      </c>
    </row>
    <row r="1088" spans="1:4">
      <c r="A1088" s="308" t="s">
        <v>4579</v>
      </c>
      <c r="B1088" s="318" t="s">
        <v>4580</v>
      </c>
      <c r="C1088" s="175" t="s">
        <v>547</v>
      </c>
      <c r="D1088" s="319">
        <v>645000</v>
      </c>
    </row>
    <row r="1089" spans="1:4">
      <c r="A1089" s="308" t="s">
        <v>4581</v>
      </c>
      <c r="B1089" s="318" t="s">
        <v>4582</v>
      </c>
      <c r="C1089" s="175" t="s">
        <v>547</v>
      </c>
      <c r="D1089" s="319">
        <v>200000</v>
      </c>
    </row>
    <row r="1090" spans="1:4">
      <c r="A1090" s="308" t="s">
        <v>4583</v>
      </c>
      <c r="B1090" s="318" t="s">
        <v>4584</v>
      </c>
      <c r="C1090" s="175" t="s">
        <v>547</v>
      </c>
      <c r="D1090" s="319">
        <v>300000</v>
      </c>
    </row>
    <row r="1091" spans="1:4">
      <c r="A1091" s="308" t="s">
        <v>4585</v>
      </c>
      <c r="B1091" s="318" t="s">
        <v>4586</v>
      </c>
      <c r="C1091" s="175" t="s">
        <v>547</v>
      </c>
      <c r="D1091" s="319">
        <v>300000</v>
      </c>
    </row>
    <row r="1092" spans="1:4">
      <c r="A1092" s="308" t="s">
        <v>4587</v>
      </c>
      <c r="B1092" s="318" t="s">
        <v>4588</v>
      </c>
      <c r="C1092" s="175" t="s">
        <v>533</v>
      </c>
      <c r="D1092" s="320">
        <v>4500</v>
      </c>
    </row>
    <row r="1093" spans="1:4">
      <c r="A1093" s="308" t="s">
        <v>4589</v>
      </c>
      <c r="B1093" s="318" t="s">
        <v>4590</v>
      </c>
      <c r="C1093" s="175" t="s">
        <v>547</v>
      </c>
      <c r="D1093" s="319">
        <v>225000</v>
      </c>
    </row>
    <row r="1094" spans="1:4">
      <c r="A1094" s="308" t="s">
        <v>4591</v>
      </c>
      <c r="B1094" s="318" t="s">
        <v>4592</v>
      </c>
      <c r="C1094" s="175" t="s">
        <v>533</v>
      </c>
      <c r="D1094" s="319">
        <v>35611.5</v>
      </c>
    </row>
    <row r="1095" spans="1:4">
      <c r="A1095" s="308" t="s">
        <v>4593</v>
      </c>
      <c r="B1095" s="318" t="s">
        <v>4594</v>
      </c>
      <c r="C1095" s="175" t="s">
        <v>533</v>
      </c>
      <c r="D1095" s="319">
        <v>15000</v>
      </c>
    </row>
    <row r="1096" spans="1:4">
      <c r="A1096" s="308" t="s">
        <v>4595</v>
      </c>
      <c r="B1096" s="318" t="s">
        <v>4596</v>
      </c>
      <c r="C1096" s="175" t="s">
        <v>547</v>
      </c>
      <c r="D1096" s="319">
        <v>542434.5</v>
      </c>
    </row>
    <row r="1097" spans="1:4" ht="56.25">
      <c r="A1097" s="308" t="s">
        <v>4597</v>
      </c>
      <c r="B1097" s="318" t="s">
        <v>4598</v>
      </c>
      <c r="C1097" s="175" t="s">
        <v>533</v>
      </c>
      <c r="D1097" s="319">
        <v>166500</v>
      </c>
    </row>
    <row r="1098" spans="1:4" ht="56.25">
      <c r="A1098" s="308" t="s">
        <v>4599</v>
      </c>
      <c r="B1098" s="318" t="s">
        <v>4600</v>
      </c>
      <c r="C1098" s="175" t="s">
        <v>533</v>
      </c>
      <c r="D1098" s="319">
        <v>177000</v>
      </c>
    </row>
    <row r="1099" spans="1:4">
      <c r="A1099" s="308" t="s">
        <v>4601</v>
      </c>
      <c r="B1099" s="318" t="s">
        <v>4602</v>
      </c>
      <c r="C1099" s="175" t="s">
        <v>3061</v>
      </c>
      <c r="D1099" s="319">
        <v>158700</v>
      </c>
    </row>
    <row r="1100" spans="1:4">
      <c r="A1100" s="308" t="s">
        <v>4603</v>
      </c>
      <c r="B1100" s="318" t="s">
        <v>4604</v>
      </c>
      <c r="C1100" s="175" t="s">
        <v>533</v>
      </c>
      <c r="D1100" s="320">
        <v>6750</v>
      </c>
    </row>
    <row r="1101" spans="1:4">
      <c r="A1101" s="308" t="s">
        <v>4605</v>
      </c>
      <c r="B1101" s="318" t="s">
        <v>4606</v>
      </c>
      <c r="C1101" s="175" t="s">
        <v>533</v>
      </c>
      <c r="D1101" s="319">
        <v>69000</v>
      </c>
    </row>
    <row r="1102" spans="1:4" ht="56.25">
      <c r="A1102" s="308" t="s">
        <v>4607</v>
      </c>
      <c r="B1102" s="318" t="s">
        <v>4608</v>
      </c>
      <c r="C1102" s="175" t="s">
        <v>3061</v>
      </c>
      <c r="D1102" s="319">
        <v>67500</v>
      </c>
    </row>
    <row r="1103" spans="1:4" ht="56.25">
      <c r="A1103" s="308" t="s">
        <v>4609</v>
      </c>
      <c r="B1103" s="318" t="s">
        <v>4610</v>
      </c>
      <c r="C1103" s="175" t="s">
        <v>3061</v>
      </c>
      <c r="D1103" s="319">
        <v>45000</v>
      </c>
    </row>
    <row r="1104" spans="1:4" ht="56.25">
      <c r="A1104" s="308" t="s">
        <v>4611</v>
      </c>
      <c r="B1104" s="318" t="s">
        <v>4612</v>
      </c>
      <c r="C1104" s="175" t="s">
        <v>3061</v>
      </c>
      <c r="D1104" s="319">
        <v>90000</v>
      </c>
    </row>
    <row r="1105" spans="1:4">
      <c r="A1105" s="308" t="s">
        <v>4613</v>
      </c>
      <c r="B1105" s="318" t="s">
        <v>4614</v>
      </c>
      <c r="C1105" s="175" t="s">
        <v>533</v>
      </c>
      <c r="D1105" s="320">
        <v>7695</v>
      </c>
    </row>
    <row r="1106" spans="1:4">
      <c r="A1106" s="308" t="s">
        <v>4615</v>
      </c>
      <c r="B1106" s="318" t="s">
        <v>4616</v>
      </c>
      <c r="C1106" s="175" t="s">
        <v>533</v>
      </c>
      <c r="D1106" s="320">
        <v>9547.5</v>
      </c>
    </row>
    <row r="1107" spans="1:4" ht="37.5">
      <c r="A1107" s="308" t="s">
        <v>4617</v>
      </c>
      <c r="B1107" s="318" t="s">
        <v>4618</v>
      </c>
      <c r="C1107" s="175" t="s">
        <v>79</v>
      </c>
      <c r="D1107" s="319">
        <v>4900000</v>
      </c>
    </row>
    <row r="1108" spans="1:4" ht="75">
      <c r="A1108" s="308" t="s">
        <v>4619</v>
      </c>
      <c r="B1108" s="318" t="s">
        <v>4620</v>
      </c>
      <c r="C1108" s="175" t="s">
        <v>79</v>
      </c>
      <c r="D1108" s="319">
        <v>4410000</v>
      </c>
    </row>
    <row r="1109" spans="1:4" ht="75">
      <c r="A1109" s="308" t="s">
        <v>4621</v>
      </c>
      <c r="B1109" s="318" t="s">
        <v>4622</v>
      </c>
      <c r="C1109" s="175" t="s">
        <v>79</v>
      </c>
      <c r="D1109" s="319">
        <v>3555000</v>
      </c>
    </row>
    <row r="1110" spans="1:4" ht="37.5">
      <c r="A1110" s="308" t="s">
        <v>4623</v>
      </c>
      <c r="B1110" s="318" t="s">
        <v>4624</v>
      </c>
      <c r="C1110" s="175" t="s">
        <v>79</v>
      </c>
      <c r="D1110" s="319">
        <v>4410000</v>
      </c>
    </row>
    <row r="1111" spans="1:4" ht="75">
      <c r="A1111" s="308" t="s">
        <v>4625</v>
      </c>
      <c r="B1111" s="318" t="s">
        <v>4626</v>
      </c>
      <c r="C1111" s="175" t="s">
        <v>79</v>
      </c>
      <c r="D1111" s="319">
        <v>4565000</v>
      </c>
    </row>
    <row r="1112" spans="1:4" ht="75">
      <c r="A1112" s="308" t="s">
        <v>4627</v>
      </c>
      <c r="B1112" s="318" t="s">
        <v>4628</v>
      </c>
      <c r="C1112" s="175" t="s">
        <v>79</v>
      </c>
      <c r="D1112" s="319">
        <v>3555000</v>
      </c>
    </row>
    <row r="1113" spans="1:4" ht="37.5">
      <c r="A1113" s="308" t="s">
        <v>4629</v>
      </c>
      <c r="B1113" s="318" t="s">
        <v>4630</v>
      </c>
      <c r="C1113" s="175" t="s">
        <v>79</v>
      </c>
      <c r="D1113" s="319">
        <v>150600</v>
      </c>
    </row>
    <row r="1114" spans="1:4" ht="37.5">
      <c r="A1114" s="308" t="s">
        <v>4631</v>
      </c>
      <c r="B1114" s="318" t="s">
        <v>4632</v>
      </c>
      <c r="C1114" s="175" t="s">
        <v>79</v>
      </c>
      <c r="D1114" s="319">
        <v>516000</v>
      </c>
    </row>
    <row r="1115" spans="1:4" ht="37.5">
      <c r="A1115" s="308" t="s">
        <v>4633</v>
      </c>
      <c r="B1115" s="318" t="s">
        <v>4634</v>
      </c>
      <c r="C1115" s="175" t="s">
        <v>79</v>
      </c>
      <c r="D1115" s="319">
        <v>126000</v>
      </c>
    </row>
    <row r="1116" spans="1:4">
      <c r="A1116" s="308" t="s">
        <v>4635</v>
      </c>
      <c r="B1116" s="318" t="s">
        <v>4636</v>
      </c>
      <c r="C1116" s="175" t="s">
        <v>547</v>
      </c>
      <c r="D1116" s="319">
        <v>168000</v>
      </c>
    </row>
    <row r="1117" spans="1:4">
      <c r="A1117" s="308" t="s">
        <v>4637</v>
      </c>
      <c r="B1117" s="318" t="s">
        <v>4638</v>
      </c>
      <c r="C1117" s="175" t="s">
        <v>547</v>
      </c>
      <c r="D1117" s="319">
        <v>120000</v>
      </c>
    </row>
    <row r="1118" spans="1:4" ht="37.5">
      <c r="A1118" s="308" t="s">
        <v>4639</v>
      </c>
      <c r="B1118" s="318" t="s">
        <v>4640</v>
      </c>
      <c r="C1118" s="175" t="s">
        <v>79</v>
      </c>
      <c r="D1118" s="319">
        <v>210000</v>
      </c>
    </row>
    <row r="1119" spans="1:4">
      <c r="A1119" s="308" t="s">
        <v>4641</v>
      </c>
      <c r="B1119" s="318" t="s">
        <v>4642</v>
      </c>
      <c r="C1119" s="175" t="s">
        <v>547</v>
      </c>
      <c r="D1119" s="319">
        <v>140000</v>
      </c>
    </row>
    <row r="1120" spans="1:4" ht="56.25">
      <c r="A1120" s="308" t="s">
        <v>4643</v>
      </c>
      <c r="B1120" s="318" t="s">
        <v>4644</v>
      </c>
      <c r="C1120" s="175" t="s">
        <v>79</v>
      </c>
      <c r="D1120" s="319">
        <v>215500</v>
      </c>
    </row>
    <row r="1121" spans="1:4">
      <c r="A1121" s="308" t="s">
        <v>4645</v>
      </c>
      <c r="B1121" s="318" t="s">
        <v>4646</v>
      </c>
      <c r="C1121" s="175" t="s">
        <v>547</v>
      </c>
      <c r="D1121" s="319">
        <v>143000</v>
      </c>
    </row>
    <row r="1122" spans="1:4" ht="37.5">
      <c r="A1122" s="308" t="s">
        <v>4647</v>
      </c>
      <c r="B1122" s="318" t="s">
        <v>4648</v>
      </c>
      <c r="C1122" s="175" t="s">
        <v>79</v>
      </c>
      <c r="D1122" s="319">
        <v>91000</v>
      </c>
    </row>
    <row r="1123" spans="1:4">
      <c r="A1123" s="308" t="s">
        <v>4649</v>
      </c>
      <c r="B1123" s="318" t="s">
        <v>4650</v>
      </c>
      <c r="C1123" s="175" t="s">
        <v>547</v>
      </c>
      <c r="D1123" s="319">
        <v>82000</v>
      </c>
    </row>
    <row r="1124" spans="1:4" ht="56.25">
      <c r="A1124" s="308" t="s">
        <v>4651</v>
      </c>
      <c r="B1124" s="318" t="s">
        <v>4652</v>
      </c>
      <c r="C1124" s="175" t="s">
        <v>79</v>
      </c>
      <c r="D1124" s="319">
        <v>142000</v>
      </c>
    </row>
    <row r="1125" spans="1:4">
      <c r="A1125" s="308" t="s">
        <v>4653</v>
      </c>
      <c r="B1125" s="318" t="s">
        <v>4654</v>
      </c>
      <c r="C1125" s="175" t="s">
        <v>547</v>
      </c>
      <c r="D1125" s="319">
        <v>97000</v>
      </c>
    </row>
    <row r="1126" spans="1:4" ht="37.5">
      <c r="A1126" s="308" t="s">
        <v>4655</v>
      </c>
      <c r="B1126" s="318" t="s">
        <v>4656</v>
      </c>
      <c r="C1126" s="175" t="s">
        <v>79</v>
      </c>
      <c r="D1126" s="319">
        <v>164000</v>
      </c>
    </row>
    <row r="1127" spans="1:4">
      <c r="A1127" s="308" t="s">
        <v>4657</v>
      </c>
      <c r="B1127" s="318" t="s">
        <v>4658</v>
      </c>
      <c r="C1127" s="175" t="s">
        <v>547</v>
      </c>
      <c r="D1127" s="319">
        <v>110000</v>
      </c>
    </row>
    <row r="1128" spans="1:4">
      <c r="A1128" s="308" t="s">
        <v>4659</v>
      </c>
      <c r="B1128" s="318" t="s">
        <v>4660</v>
      </c>
      <c r="C1128" s="175" t="s">
        <v>79</v>
      </c>
      <c r="D1128" s="319">
        <v>540000</v>
      </c>
    </row>
    <row r="1129" spans="1:4">
      <c r="A1129" s="308" t="s">
        <v>4661</v>
      </c>
      <c r="B1129" s="318" t="s">
        <v>4662</v>
      </c>
      <c r="C1129" s="175" t="s">
        <v>547</v>
      </c>
      <c r="D1129" s="319">
        <v>1200000</v>
      </c>
    </row>
    <row r="1130" spans="1:4">
      <c r="A1130" s="308" t="s">
        <v>4663</v>
      </c>
      <c r="B1130" s="318" t="s">
        <v>4664</v>
      </c>
      <c r="C1130" s="175" t="s">
        <v>547</v>
      </c>
      <c r="D1130" s="319">
        <v>172000</v>
      </c>
    </row>
    <row r="1131" spans="1:4" ht="37.5">
      <c r="A1131" s="308" t="s">
        <v>4665</v>
      </c>
      <c r="B1131" s="318" t="s">
        <v>4666</v>
      </c>
      <c r="C1131" s="175" t="s">
        <v>79</v>
      </c>
      <c r="D1131" s="319">
        <v>30000</v>
      </c>
    </row>
    <row r="1132" spans="1:4">
      <c r="A1132" s="308" t="s">
        <v>4667</v>
      </c>
      <c r="B1132" s="318" t="s">
        <v>4668</v>
      </c>
      <c r="C1132" s="175" t="s">
        <v>547</v>
      </c>
      <c r="D1132" s="319">
        <v>120000</v>
      </c>
    </row>
    <row r="1133" spans="1:4">
      <c r="A1133" s="308" t="s">
        <v>4669</v>
      </c>
      <c r="B1133" s="318" t="s">
        <v>4670</v>
      </c>
      <c r="C1133" s="175" t="s">
        <v>547</v>
      </c>
      <c r="D1133" s="319">
        <v>98000</v>
      </c>
    </row>
    <row r="1134" spans="1:4">
      <c r="A1134" s="308" t="s">
        <v>4671</v>
      </c>
      <c r="B1134" s="318" t="s">
        <v>4672</v>
      </c>
      <c r="C1134" s="175" t="s">
        <v>547</v>
      </c>
      <c r="D1134" s="319">
        <v>56000</v>
      </c>
    </row>
    <row r="1135" spans="1:4">
      <c r="A1135" s="308" t="s">
        <v>4673</v>
      </c>
      <c r="B1135" s="318" t="s">
        <v>4674</v>
      </c>
      <c r="C1135" s="175" t="s">
        <v>547</v>
      </c>
      <c r="D1135" s="319">
        <v>147000</v>
      </c>
    </row>
    <row r="1136" spans="1:4">
      <c r="A1136" s="308" t="s">
        <v>4675</v>
      </c>
      <c r="B1136" s="318" t="s">
        <v>4676</v>
      </c>
      <c r="C1136" s="175" t="s">
        <v>547</v>
      </c>
      <c r="D1136" s="319">
        <v>196000</v>
      </c>
    </row>
    <row r="1137" spans="1:4">
      <c r="A1137" s="308" t="s">
        <v>4677</v>
      </c>
      <c r="B1137" s="318" t="s">
        <v>4678</v>
      </c>
      <c r="C1137" s="175" t="s">
        <v>547</v>
      </c>
      <c r="D1137" s="319">
        <v>180000</v>
      </c>
    </row>
    <row r="1138" spans="1:4" ht="37.5">
      <c r="A1138" s="308" t="s">
        <v>4679</v>
      </c>
      <c r="B1138" s="318" t="s">
        <v>4680</v>
      </c>
      <c r="C1138" s="175" t="s">
        <v>79</v>
      </c>
      <c r="D1138" s="319">
        <v>272000</v>
      </c>
    </row>
    <row r="1139" spans="1:4" ht="56.25">
      <c r="A1139" s="308" t="s">
        <v>4681</v>
      </c>
      <c r="B1139" s="318" t="s">
        <v>4682</v>
      </c>
      <c r="C1139" s="175" t="s">
        <v>79</v>
      </c>
      <c r="D1139" s="319">
        <v>832800</v>
      </c>
    </row>
    <row r="1140" spans="1:4" ht="37.5">
      <c r="A1140" s="308" t="s">
        <v>4683</v>
      </c>
      <c r="B1140" s="318" t="s">
        <v>4684</v>
      </c>
      <c r="C1140" s="175" t="s">
        <v>82</v>
      </c>
      <c r="D1140" s="319">
        <v>96000</v>
      </c>
    </row>
    <row r="1141" spans="1:4" ht="37.5">
      <c r="A1141" s="308" t="s">
        <v>4685</v>
      </c>
      <c r="B1141" s="318" t="s">
        <v>4686</v>
      </c>
      <c r="C1141" s="175" t="s">
        <v>82</v>
      </c>
      <c r="D1141" s="319">
        <v>132000</v>
      </c>
    </row>
    <row r="1142" spans="1:4" ht="37.5">
      <c r="A1142" s="308" t="s">
        <v>4687</v>
      </c>
      <c r="B1142" s="318" t="s">
        <v>4688</v>
      </c>
      <c r="C1142" s="175" t="s">
        <v>79</v>
      </c>
      <c r="D1142" s="319">
        <v>272000</v>
      </c>
    </row>
    <row r="1143" spans="1:4" ht="37.5">
      <c r="A1143" s="308" t="s">
        <v>4689</v>
      </c>
      <c r="B1143" s="318" t="s">
        <v>4690</v>
      </c>
      <c r="C1143" s="175" t="s">
        <v>79</v>
      </c>
      <c r="D1143" s="319">
        <v>352000</v>
      </c>
    </row>
    <row r="1144" spans="1:4" ht="37.5">
      <c r="A1144" s="308" t="s">
        <v>4691</v>
      </c>
      <c r="B1144" s="318" t="s">
        <v>4692</v>
      </c>
      <c r="C1144" s="175" t="s">
        <v>79</v>
      </c>
      <c r="D1144" s="319">
        <v>332800</v>
      </c>
    </row>
    <row r="1145" spans="1:4" ht="37.5">
      <c r="A1145" s="308" t="s">
        <v>4693</v>
      </c>
      <c r="B1145" s="318" t="s">
        <v>4694</v>
      </c>
      <c r="C1145" s="175" t="s">
        <v>79</v>
      </c>
      <c r="D1145" s="319">
        <v>232000</v>
      </c>
    </row>
    <row r="1146" spans="1:4" ht="37.5">
      <c r="A1146" s="308" t="s">
        <v>4695</v>
      </c>
      <c r="B1146" s="318" t="s">
        <v>4696</v>
      </c>
      <c r="C1146" s="175" t="s">
        <v>79</v>
      </c>
      <c r="D1146" s="319">
        <v>296000</v>
      </c>
    </row>
    <row r="1147" spans="1:4" ht="37.5">
      <c r="A1147" s="308" t="s">
        <v>4697</v>
      </c>
      <c r="B1147" s="318" t="s">
        <v>4698</v>
      </c>
      <c r="C1147" s="175" t="s">
        <v>79</v>
      </c>
      <c r="D1147" s="319">
        <v>163200</v>
      </c>
    </row>
    <row r="1148" spans="1:4">
      <c r="A1148" s="308" t="s">
        <v>4699</v>
      </c>
      <c r="B1148" s="318" t="s">
        <v>4700</v>
      </c>
      <c r="C1148" s="175" t="s">
        <v>79</v>
      </c>
      <c r="D1148" s="319">
        <v>24300</v>
      </c>
    </row>
    <row r="1149" spans="1:4">
      <c r="A1149" s="308" t="s">
        <v>4701</v>
      </c>
      <c r="B1149" s="318" t="s">
        <v>4702</v>
      </c>
      <c r="C1149" s="175" t="s">
        <v>79</v>
      </c>
      <c r="D1149" s="319">
        <v>38650</v>
      </c>
    </row>
    <row r="1150" spans="1:4">
      <c r="A1150" s="308" t="s">
        <v>4703</v>
      </c>
      <c r="B1150" s="318" t="s">
        <v>4704</v>
      </c>
      <c r="C1150" s="175" t="s">
        <v>547</v>
      </c>
      <c r="D1150" s="319">
        <v>34000</v>
      </c>
    </row>
    <row r="1151" spans="1:4">
      <c r="A1151" s="308" t="s">
        <v>4705</v>
      </c>
      <c r="B1151" s="318" t="s">
        <v>4706</v>
      </c>
      <c r="C1151" s="175" t="s">
        <v>547</v>
      </c>
      <c r="D1151" s="320">
        <v>2951.6</v>
      </c>
    </row>
    <row r="1152" spans="1:4">
      <c r="A1152" s="308" t="s">
        <v>4707</v>
      </c>
      <c r="B1152" s="318" t="s">
        <v>4708</v>
      </c>
      <c r="C1152" s="175" t="s">
        <v>547</v>
      </c>
      <c r="D1152" s="320">
        <v>8854.7999999999993</v>
      </c>
    </row>
    <row r="1153" spans="1:4">
      <c r="A1153" s="308" t="s">
        <v>4709</v>
      </c>
      <c r="B1153" s="318" t="s">
        <v>4710</v>
      </c>
      <c r="C1153" s="175" t="s">
        <v>533</v>
      </c>
      <c r="D1153" s="320">
        <v>737.7</v>
      </c>
    </row>
    <row r="1154" spans="1:4">
      <c r="A1154" s="308" t="s">
        <v>4711</v>
      </c>
      <c r="B1154" s="318" t="s">
        <v>4712</v>
      </c>
      <c r="C1154" s="175" t="s">
        <v>547</v>
      </c>
      <c r="D1154" s="319">
        <v>263247.59999999998</v>
      </c>
    </row>
    <row r="1155" spans="1:4">
      <c r="A1155" s="308" t="s">
        <v>4713</v>
      </c>
      <c r="B1155" s="318" t="s">
        <v>4714</v>
      </c>
      <c r="C1155" s="175" t="s">
        <v>547</v>
      </c>
      <c r="D1155" s="319">
        <v>157420</v>
      </c>
    </row>
    <row r="1156" spans="1:4">
      <c r="A1156" s="308" t="s">
        <v>4715</v>
      </c>
      <c r="B1156" s="318" t="s">
        <v>4716</v>
      </c>
      <c r="C1156" s="175" t="s">
        <v>1015</v>
      </c>
      <c r="D1156" s="319">
        <v>1574200.3</v>
      </c>
    </row>
    <row r="1157" spans="1:4">
      <c r="A1157" s="308" t="s">
        <v>4717</v>
      </c>
      <c r="B1157" s="318" t="s">
        <v>4718</v>
      </c>
      <c r="C1157" s="175" t="s">
        <v>79</v>
      </c>
      <c r="D1157" s="320">
        <v>4919.3</v>
      </c>
    </row>
    <row r="1158" spans="1:4">
      <c r="A1158" s="308" t="s">
        <v>4719</v>
      </c>
      <c r="B1158" s="318" t="s">
        <v>4720</v>
      </c>
      <c r="C1158" s="175" t="s">
        <v>547</v>
      </c>
      <c r="D1158" s="320">
        <v>1967.6</v>
      </c>
    </row>
    <row r="1159" spans="1:4">
      <c r="A1159" s="308" t="s">
        <v>4721</v>
      </c>
      <c r="B1159" s="318" t="s">
        <v>4722</v>
      </c>
      <c r="C1159" s="175" t="s">
        <v>533</v>
      </c>
      <c r="D1159" s="320">
        <v>3689.2</v>
      </c>
    </row>
    <row r="1160" spans="1:4">
      <c r="A1160" s="308" t="s">
        <v>4723</v>
      </c>
      <c r="B1160" s="318" t="s">
        <v>4724</v>
      </c>
      <c r="C1160" s="175" t="s">
        <v>533</v>
      </c>
      <c r="D1160" s="320">
        <v>2951.6</v>
      </c>
    </row>
    <row r="1161" spans="1:4">
      <c r="A1161" s="308" t="s">
        <v>4725</v>
      </c>
      <c r="B1161" s="318" t="s">
        <v>4726</v>
      </c>
      <c r="C1161" s="175" t="s">
        <v>533</v>
      </c>
      <c r="D1161" s="320">
        <v>3689.2</v>
      </c>
    </row>
    <row r="1162" spans="1:4">
      <c r="A1162" s="308" t="s">
        <v>4727</v>
      </c>
      <c r="B1162" s="318" t="s">
        <v>4728</v>
      </c>
      <c r="C1162" s="175" t="s">
        <v>533</v>
      </c>
      <c r="D1162" s="320">
        <v>4919.3</v>
      </c>
    </row>
    <row r="1163" spans="1:4">
      <c r="A1163" s="308" t="s">
        <v>4729</v>
      </c>
      <c r="B1163" s="318" t="s">
        <v>4730</v>
      </c>
      <c r="C1163" s="175" t="s">
        <v>533</v>
      </c>
      <c r="D1163" s="320">
        <v>147.30000000000001</v>
      </c>
    </row>
    <row r="1164" spans="1:4" ht="37.5">
      <c r="A1164" s="308" t="s">
        <v>4731</v>
      </c>
      <c r="B1164" s="318" t="s">
        <v>4732</v>
      </c>
      <c r="C1164" s="175" t="s">
        <v>547</v>
      </c>
      <c r="D1164" s="319">
        <v>308000</v>
      </c>
    </row>
    <row r="1165" spans="1:4">
      <c r="A1165" s="308" t="s">
        <v>4733</v>
      </c>
      <c r="B1165" s="318" t="s">
        <v>4734</v>
      </c>
      <c r="C1165" s="175" t="s">
        <v>533</v>
      </c>
      <c r="D1165" s="319">
        <v>88000</v>
      </c>
    </row>
    <row r="1166" spans="1:4">
      <c r="A1166" s="308" t="s">
        <v>4735</v>
      </c>
      <c r="B1166" s="318" t="s">
        <v>4736</v>
      </c>
      <c r="C1166" s="175" t="s">
        <v>79</v>
      </c>
      <c r="D1166" s="320">
        <v>4919.3</v>
      </c>
    </row>
    <row r="1167" spans="1:4">
      <c r="A1167" s="308" t="s">
        <v>4737</v>
      </c>
      <c r="B1167" s="318" t="s">
        <v>4738</v>
      </c>
      <c r="C1167" s="175" t="s">
        <v>547</v>
      </c>
      <c r="D1167" s="319">
        <v>208000</v>
      </c>
    </row>
    <row r="1168" spans="1:4">
      <c r="A1168" s="308" t="s">
        <v>4739</v>
      </c>
      <c r="B1168" s="318" t="s">
        <v>4740</v>
      </c>
      <c r="C1168" s="175" t="s">
        <v>547</v>
      </c>
      <c r="D1168" s="319">
        <v>51653.599999999999</v>
      </c>
    </row>
    <row r="1169" spans="1:4">
      <c r="A1169" s="308" t="s">
        <v>4741</v>
      </c>
      <c r="B1169" s="318" t="s">
        <v>4742</v>
      </c>
      <c r="C1169" s="175" t="s">
        <v>547</v>
      </c>
      <c r="D1169" s="319">
        <v>14758</v>
      </c>
    </row>
    <row r="1170" spans="1:4">
      <c r="A1170" s="308" t="s">
        <v>4743</v>
      </c>
      <c r="B1170" s="318" t="s">
        <v>4744</v>
      </c>
      <c r="C1170" s="175" t="s">
        <v>547</v>
      </c>
      <c r="D1170" s="320">
        <v>9838.7000000000007</v>
      </c>
    </row>
    <row r="1171" spans="1:4">
      <c r="A1171" s="308" t="s">
        <v>4745</v>
      </c>
      <c r="B1171" s="318" t="s">
        <v>4746</v>
      </c>
      <c r="C1171" s="175" t="s">
        <v>2172</v>
      </c>
      <c r="D1171" s="320">
        <v>9838.7000000000007</v>
      </c>
    </row>
    <row r="1172" spans="1:4">
      <c r="A1172" s="308" t="s">
        <v>4747</v>
      </c>
      <c r="B1172" s="318" t="s">
        <v>4748</v>
      </c>
      <c r="C1172" s="175" t="s">
        <v>2172</v>
      </c>
      <c r="D1172" s="319">
        <v>2500000</v>
      </c>
    </row>
    <row r="1173" spans="1:4">
      <c r="A1173" s="308" t="s">
        <v>4749</v>
      </c>
      <c r="B1173" s="318" t="s">
        <v>4750</v>
      </c>
      <c r="C1173" s="175" t="s">
        <v>79</v>
      </c>
      <c r="D1173" s="319">
        <v>98387.5</v>
      </c>
    </row>
    <row r="1174" spans="1:4">
      <c r="A1174" s="308" t="s">
        <v>4751</v>
      </c>
      <c r="B1174" s="318" t="s">
        <v>4752</v>
      </c>
      <c r="C1174" s="175" t="s">
        <v>1852</v>
      </c>
      <c r="D1174" s="320">
        <v>1476</v>
      </c>
    </row>
    <row r="1175" spans="1:4">
      <c r="A1175" s="308" t="s">
        <v>4753</v>
      </c>
      <c r="B1175" s="318" t="s">
        <v>4754</v>
      </c>
      <c r="C1175" s="175" t="s">
        <v>547</v>
      </c>
      <c r="D1175" s="319">
        <v>60016.3</v>
      </c>
    </row>
    <row r="1176" spans="1:4">
      <c r="A1176" s="308" t="s">
        <v>4755</v>
      </c>
      <c r="B1176" s="318" t="s">
        <v>4756</v>
      </c>
      <c r="C1176" s="175" t="s">
        <v>1015</v>
      </c>
      <c r="D1176" s="319">
        <v>4919376</v>
      </c>
    </row>
    <row r="1177" spans="1:4">
      <c r="A1177" s="308" t="s">
        <v>4757</v>
      </c>
      <c r="B1177" s="318" t="s">
        <v>4758</v>
      </c>
      <c r="C1177" s="175" t="s">
        <v>79</v>
      </c>
      <c r="D1177" s="319">
        <v>1967750.4</v>
      </c>
    </row>
    <row r="1178" spans="1:4">
      <c r="A1178" s="308" t="s">
        <v>4759</v>
      </c>
      <c r="B1178" s="318" t="s">
        <v>4760</v>
      </c>
      <c r="C1178" s="175" t="s">
        <v>1015</v>
      </c>
      <c r="D1178" s="319">
        <v>295162.5</v>
      </c>
    </row>
    <row r="1179" spans="1:4">
      <c r="A1179" s="308" t="s">
        <v>4761</v>
      </c>
      <c r="B1179" s="318" t="s">
        <v>4762</v>
      </c>
      <c r="C1179" s="175" t="s">
        <v>79</v>
      </c>
      <c r="D1179" s="319">
        <v>44274.400000000001</v>
      </c>
    </row>
    <row r="1180" spans="1:4">
      <c r="A1180" s="308" t="s">
        <v>4763</v>
      </c>
      <c r="B1180" s="318" t="s">
        <v>4764</v>
      </c>
      <c r="C1180" s="175" t="s">
        <v>547</v>
      </c>
      <c r="D1180" s="319">
        <v>127903.8</v>
      </c>
    </row>
    <row r="1181" spans="1:4">
      <c r="A1181" s="308" t="s">
        <v>4765</v>
      </c>
      <c r="B1181" s="318" t="s">
        <v>4766</v>
      </c>
      <c r="C1181" s="175" t="s">
        <v>547</v>
      </c>
      <c r="D1181" s="319">
        <v>127903.8</v>
      </c>
    </row>
    <row r="1182" spans="1:4">
      <c r="A1182" s="308" t="s">
        <v>4767</v>
      </c>
      <c r="B1182" s="318" t="s">
        <v>4768</v>
      </c>
      <c r="C1182" s="175" t="s">
        <v>1852</v>
      </c>
      <c r="D1182" s="320">
        <v>6887</v>
      </c>
    </row>
    <row r="1183" spans="1:4">
      <c r="A1183" s="308" t="s">
        <v>4769</v>
      </c>
      <c r="B1183" s="318" t="s">
        <v>4770</v>
      </c>
      <c r="C1183" s="175" t="s">
        <v>1852</v>
      </c>
      <c r="D1183" s="320">
        <v>5411.5</v>
      </c>
    </row>
    <row r="1184" spans="1:4">
      <c r="A1184" s="308" t="s">
        <v>4771</v>
      </c>
      <c r="B1184" s="318" t="s">
        <v>4772</v>
      </c>
      <c r="C1184" s="175" t="s">
        <v>1852</v>
      </c>
      <c r="D1184" s="319">
        <v>291227</v>
      </c>
    </row>
    <row r="1185" spans="1:4">
      <c r="A1185" s="308" t="s">
        <v>4773</v>
      </c>
      <c r="B1185" s="318" t="s">
        <v>4774</v>
      </c>
      <c r="C1185" s="175" t="s">
        <v>533</v>
      </c>
      <c r="D1185" s="319">
        <v>21120</v>
      </c>
    </row>
    <row r="1186" spans="1:4">
      <c r="A1186" s="308" t="s">
        <v>4775</v>
      </c>
      <c r="B1186" s="318" t="s">
        <v>4776</v>
      </c>
      <c r="C1186" s="175" t="s">
        <v>533</v>
      </c>
      <c r="D1186" s="319">
        <v>72160</v>
      </c>
    </row>
    <row r="1187" spans="1:4">
      <c r="A1187" s="308" t="s">
        <v>4777</v>
      </c>
      <c r="B1187" s="318" t="s">
        <v>4778</v>
      </c>
      <c r="C1187" s="175" t="s">
        <v>533</v>
      </c>
      <c r="D1187" s="320">
        <v>7216</v>
      </c>
    </row>
    <row r="1188" spans="1:4">
      <c r="A1188" s="308" t="s">
        <v>4779</v>
      </c>
      <c r="B1188" s="318" t="s">
        <v>4780</v>
      </c>
      <c r="C1188" s="175" t="s">
        <v>533</v>
      </c>
      <c r="D1188" s="319">
        <v>73920</v>
      </c>
    </row>
    <row r="1189" spans="1:4">
      <c r="A1189" s="308" t="s">
        <v>4781</v>
      </c>
      <c r="B1189" s="318" t="s">
        <v>4782</v>
      </c>
      <c r="C1189" s="175" t="s">
        <v>533</v>
      </c>
      <c r="D1189" s="320">
        <v>1144</v>
      </c>
    </row>
    <row r="1190" spans="1:4">
      <c r="A1190" s="308" t="s">
        <v>4783</v>
      </c>
      <c r="B1190" s="318" t="s">
        <v>4784</v>
      </c>
      <c r="C1190" s="175" t="s">
        <v>533</v>
      </c>
      <c r="D1190" s="319">
        <v>528000</v>
      </c>
    </row>
    <row r="1191" spans="1:4">
      <c r="A1191" s="308" t="s">
        <v>4785</v>
      </c>
      <c r="B1191" s="318" t="s">
        <v>4786</v>
      </c>
      <c r="C1191" s="175" t="s">
        <v>1852</v>
      </c>
      <c r="D1191" s="319">
        <v>147840</v>
      </c>
    </row>
    <row r="1192" spans="1:4" ht="37.5">
      <c r="A1192" s="308" t="s">
        <v>4787</v>
      </c>
      <c r="B1192" s="318" t="s">
        <v>4788</v>
      </c>
      <c r="C1192" s="175" t="s">
        <v>4789</v>
      </c>
      <c r="D1192" s="319">
        <v>2188800</v>
      </c>
    </row>
    <row r="1193" spans="1:4" ht="37.5">
      <c r="A1193" s="308" t="s">
        <v>4790</v>
      </c>
      <c r="B1193" s="318" t="s">
        <v>4791</v>
      </c>
      <c r="C1193" s="175" t="s">
        <v>4789</v>
      </c>
      <c r="D1193" s="319">
        <v>2064000</v>
      </c>
    </row>
    <row r="1194" spans="1:4" ht="37.5">
      <c r="A1194" s="308" t="s">
        <v>4792</v>
      </c>
      <c r="B1194" s="318" t="s">
        <v>4793</v>
      </c>
      <c r="C1194" s="175" t="s">
        <v>4789</v>
      </c>
      <c r="D1194" s="319">
        <v>1094400</v>
      </c>
    </row>
    <row r="1195" spans="1:4" ht="37.5">
      <c r="A1195" s="308" t="s">
        <v>4794</v>
      </c>
      <c r="B1195" s="318" t="s">
        <v>4795</v>
      </c>
      <c r="C1195" s="175" t="s">
        <v>4789</v>
      </c>
      <c r="D1195" s="319">
        <v>1135440</v>
      </c>
    </row>
    <row r="1196" spans="1:4" ht="37.5">
      <c r="A1196" s="308" t="s">
        <v>4796</v>
      </c>
      <c r="B1196" s="318" t="s">
        <v>4797</v>
      </c>
      <c r="C1196" s="175" t="s">
        <v>4789</v>
      </c>
      <c r="D1196" s="319">
        <v>998640</v>
      </c>
    </row>
    <row r="1197" spans="1:4" ht="37.5">
      <c r="A1197" s="308" t="s">
        <v>4798</v>
      </c>
      <c r="B1197" s="318" t="s">
        <v>4799</v>
      </c>
      <c r="C1197" s="175" t="s">
        <v>4789</v>
      </c>
      <c r="D1197" s="319">
        <v>2222220</v>
      </c>
    </row>
    <row r="1198" spans="1:4">
      <c r="A1198" s="308" t="s">
        <v>4800</v>
      </c>
      <c r="B1198" s="318" t="s">
        <v>4801</v>
      </c>
      <c r="C1198" s="175" t="s">
        <v>533</v>
      </c>
      <c r="D1198" s="320">
        <v>9600</v>
      </c>
    </row>
    <row r="1199" spans="1:4">
      <c r="A1199" s="308" t="s">
        <v>4802</v>
      </c>
      <c r="B1199" s="318" t="s">
        <v>4803</v>
      </c>
      <c r="C1199" s="175" t="s">
        <v>533</v>
      </c>
      <c r="D1199" s="320">
        <v>960</v>
      </c>
    </row>
    <row r="1200" spans="1:4">
      <c r="A1200" s="308" t="s">
        <v>4804</v>
      </c>
      <c r="B1200" s="318" t="s">
        <v>4805</v>
      </c>
      <c r="C1200" s="175" t="s">
        <v>533</v>
      </c>
      <c r="D1200" s="319">
        <v>10400</v>
      </c>
    </row>
    <row r="1201" spans="1:4">
      <c r="A1201" s="308" t="s">
        <v>4806</v>
      </c>
      <c r="B1201" s="318" t="s">
        <v>4807</v>
      </c>
      <c r="C1201" s="175" t="s">
        <v>79</v>
      </c>
      <c r="D1201" s="319">
        <v>2693577.9</v>
      </c>
    </row>
    <row r="1202" spans="1:4">
      <c r="A1202" s="308" t="s">
        <v>4808</v>
      </c>
      <c r="B1202" s="318" t="s">
        <v>4809</v>
      </c>
      <c r="C1202" s="175" t="s">
        <v>1005</v>
      </c>
      <c r="D1202" s="319">
        <v>256000</v>
      </c>
    </row>
    <row r="1203" spans="1:4">
      <c r="A1203" s="308" t="s">
        <v>4810</v>
      </c>
      <c r="B1203" s="318" t="s">
        <v>4811</v>
      </c>
      <c r="C1203" s="175" t="s">
        <v>1005</v>
      </c>
      <c r="D1203" s="319">
        <v>73600</v>
      </c>
    </row>
    <row r="1204" spans="1:4">
      <c r="A1204" s="308" t="s">
        <v>4812</v>
      </c>
      <c r="B1204" s="318" t="s">
        <v>4813</v>
      </c>
      <c r="C1204" s="175" t="s">
        <v>1005</v>
      </c>
      <c r="D1204" s="319">
        <v>88000</v>
      </c>
    </row>
    <row r="1205" spans="1:4" ht="56.25">
      <c r="A1205" s="308" t="s">
        <v>4814</v>
      </c>
      <c r="B1205" s="318" t="s">
        <v>4815</v>
      </c>
      <c r="C1205" s="175" t="s">
        <v>3061</v>
      </c>
      <c r="D1205" s="320">
        <v>8000</v>
      </c>
    </row>
    <row r="1206" spans="1:4" ht="56.25">
      <c r="A1206" s="308" t="s">
        <v>4816</v>
      </c>
      <c r="B1206" s="318" t="s">
        <v>4817</v>
      </c>
      <c r="C1206" s="175" t="s">
        <v>3061</v>
      </c>
      <c r="D1206" s="319">
        <v>32000</v>
      </c>
    </row>
    <row r="1207" spans="1:4">
      <c r="A1207" s="308" t="s">
        <v>4818</v>
      </c>
      <c r="B1207" s="318" t="s">
        <v>4819</v>
      </c>
      <c r="C1207" s="175" t="s">
        <v>533</v>
      </c>
      <c r="D1207" s="319">
        <v>120000</v>
      </c>
    </row>
    <row r="1208" spans="1:4">
      <c r="A1208" s="308" t="s">
        <v>4820</v>
      </c>
      <c r="B1208" s="318" t="s">
        <v>4821</v>
      </c>
      <c r="C1208" s="175" t="s">
        <v>1852</v>
      </c>
      <c r="D1208" s="319">
        <v>24000</v>
      </c>
    </row>
    <row r="1209" spans="1:4">
      <c r="A1209" s="308" t="s">
        <v>4822</v>
      </c>
      <c r="B1209" s="318" t="s">
        <v>4823</v>
      </c>
      <c r="C1209" s="175" t="s">
        <v>1852</v>
      </c>
      <c r="D1209" s="319">
        <v>320000</v>
      </c>
    </row>
    <row r="1210" spans="1:4">
      <c r="A1210" s="308" t="s">
        <v>4824</v>
      </c>
      <c r="B1210" s="318" t="s">
        <v>4825</v>
      </c>
      <c r="C1210" s="175" t="s">
        <v>547</v>
      </c>
      <c r="D1210" s="319">
        <v>208851</v>
      </c>
    </row>
    <row r="1211" spans="1:4">
      <c r="A1211" s="308" t="s">
        <v>4826</v>
      </c>
      <c r="B1211" s="318" t="s">
        <v>4827</v>
      </c>
      <c r="C1211" s="175" t="s">
        <v>547</v>
      </c>
      <c r="D1211" s="319">
        <v>210566</v>
      </c>
    </row>
    <row r="1212" spans="1:4">
      <c r="A1212" s="308" t="s">
        <v>4828</v>
      </c>
      <c r="B1212" s="318" t="s">
        <v>4829</v>
      </c>
      <c r="C1212" s="175" t="s">
        <v>547</v>
      </c>
      <c r="D1212" s="319">
        <v>217586.5</v>
      </c>
    </row>
    <row r="1213" spans="1:4">
      <c r="A1213" s="308" t="s">
        <v>4830</v>
      </c>
      <c r="B1213" s="318" t="s">
        <v>4831</v>
      </c>
      <c r="C1213" s="175" t="s">
        <v>547</v>
      </c>
      <c r="D1213" s="319">
        <v>218929.5</v>
      </c>
    </row>
    <row r="1214" spans="1:4">
      <c r="A1214" s="308" t="s">
        <v>4832</v>
      </c>
      <c r="B1214" s="318" t="s">
        <v>4833</v>
      </c>
      <c r="C1214" s="175" t="s">
        <v>547</v>
      </c>
      <c r="D1214" s="319">
        <v>218036.5</v>
      </c>
    </row>
    <row r="1215" spans="1:4">
      <c r="A1215" s="308" t="s">
        <v>4834</v>
      </c>
      <c r="B1215" s="318" t="s">
        <v>4835</v>
      </c>
      <c r="C1215" s="175" t="s">
        <v>547</v>
      </c>
      <c r="D1215" s="319">
        <v>208148.5</v>
      </c>
    </row>
    <row r="1216" spans="1:4">
      <c r="A1216" s="308" t="s">
        <v>4836</v>
      </c>
      <c r="B1216" s="318" t="s">
        <v>4837</v>
      </c>
      <c r="C1216" s="175" t="s">
        <v>547</v>
      </c>
      <c r="D1216" s="319">
        <v>208222</v>
      </c>
    </row>
    <row r="1217" spans="1:4">
      <c r="A1217" s="308" t="s">
        <v>4838</v>
      </c>
      <c r="B1217" s="318" t="s">
        <v>4839</v>
      </c>
      <c r="C1217" s="175" t="s">
        <v>547</v>
      </c>
      <c r="D1217" s="319">
        <v>208022</v>
      </c>
    </row>
    <row r="1218" spans="1:4">
      <c r="A1218" s="308" t="s">
        <v>4840</v>
      </c>
      <c r="B1218" s="318" t="s">
        <v>4841</v>
      </c>
      <c r="C1218" s="175" t="s">
        <v>547</v>
      </c>
      <c r="D1218" s="319">
        <v>206661.5</v>
      </c>
    </row>
    <row r="1219" spans="1:4">
      <c r="A1219" s="308" t="s">
        <v>4842</v>
      </c>
      <c r="B1219" s="318" t="s">
        <v>4843</v>
      </c>
      <c r="C1219" s="175" t="s">
        <v>547</v>
      </c>
      <c r="D1219" s="319">
        <v>202528.2</v>
      </c>
    </row>
    <row r="1220" spans="1:4">
      <c r="A1220" s="308" t="s">
        <v>4844</v>
      </c>
      <c r="B1220" s="318" t="s">
        <v>4845</v>
      </c>
      <c r="C1220" s="175" t="s">
        <v>547</v>
      </c>
      <c r="D1220" s="319">
        <v>200502.9</v>
      </c>
    </row>
    <row r="1221" spans="1:4">
      <c r="A1221" s="308" t="s">
        <v>4846</v>
      </c>
      <c r="B1221" s="318" t="s">
        <v>4847</v>
      </c>
      <c r="C1221" s="175" t="s">
        <v>547</v>
      </c>
      <c r="D1221" s="319">
        <v>196492.9</v>
      </c>
    </row>
    <row r="1222" spans="1:4">
      <c r="A1222" s="308" t="s">
        <v>4848</v>
      </c>
      <c r="B1222" s="318" t="s">
        <v>4849</v>
      </c>
      <c r="C1222" s="175" t="s">
        <v>547</v>
      </c>
      <c r="D1222" s="319">
        <v>192201.8</v>
      </c>
    </row>
    <row r="1223" spans="1:4">
      <c r="A1223" s="308" t="s">
        <v>4850</v>
      </c>
      <c r="B1223" s="318" t="s">
        <v>4851</v>
      </c>
      <c r="C1223" s="175" t="s">
        <v>547</v>
      </c>
      <c r="D1223" s="319">
        <v>191743.1</v>
      </c>
    </row>
    <row r="1224" spans="1:4">
      <c r="A1224" s="308" t="s">
        <v>4852</v>
      </c>
      <c r="B1224" s="318" t="s">
        <v>4853</v>
      </c>
      <c r="C1224" s="175" t="s">
        <v>547</v>
      </c>
      <c r="D1224" s="319">
        <v>192201.8</v>
      </c>
    </row>
    <row r="1225" spans="1:4">
      <c r="A1225" s="308" t="s">
        <v>4854</v>
      </c>
      <c r="B1225" s="318" t="s">
        <v>4855</v>
      </c>
      <c r="C1225" s="175" t="s">
        <v>547</v>
      </c>
      <c r="D1225" s="319">
        <v>192201.8</v>
      </c>
    </row>
    <row r="1226" spans="1:4">
      <c r="A1226" s="308" t="s">
        <v>4856</v>
      </c>
      <c r="B1226" s="318" t="s">
        <v>4857</v>
      </c>
      <c r="C1226" s="175" t="s">
        <v>547</v>
      </c>
      <c r="D1226" s="319">
        <v>192201.8</v>
      </c>
    </row>
    <row r="1227" spans="1:4">
      <c r="A1227" s="308" t="s">
        <v>4858</v>
      </c>
      <c r="B1227" s="318" t="s">
        <v>4859</v>
      </c>
      <c r="C1227" s="175" t="s">
        <v>547</v>
      </c>
      <c r="D1227" s="319">
        <v>183201.8</v>
      </c>
    </row>
    <row r="1228" spans="1:4">
      <c r="A1228" s="308" t="s">
        <v>4860</v>
      </c>
      <c r="B1228" s="318" t="s">
        <v>4861</v>
      </c>
      <c r="C1228" s="175" t="s">
        <v>547</v>
      </c>
      <c r="D1228" s="319">
        <v>183201.8</v>
      </c>
    </row>
    <row r="1229" spans="1:4">
      <c r="A1229" s="308" t="s">
        <v>4862</v>
      </c>
      <c r="B1229" s="318" t="s">
        <v>4863</v>
      </c>
      <c r="C1229" s="175" t="s">
        <v>547</v>
      </c>
      <c r="D1229" s="319">
        <v>183201.8</v>
      </c>
    </row>
    <row r="1230" spans="1:4">
      <c r="A1230" s="308" t="s">
        <v>4864</v>
      </c>
      <c r="B1230" s="318" t="s">
        <v>4865</v>
      </c>
      <c r="C1230" s="175" t="s">
        <v>547</v>
      </c>
      <c r="D1230" s="319">
        <v>183201.8</v>
      </c>
    </row>
    <row r="1231" spans="1:4">
      <c r="A1231" s="308" t="s">
        <v>4866</v>
      </c>
      <c r="B1231" s="318" t="s">
        <v>4867</v>
      </c>
      <c r="C1231" s="175" t="s">
        <v>547</v>
      </c>
      <c r="D1231" s="319">
        <v>183201.8</v>
      </c>
    </row>
    <row r="1232" spans="1:4">
      <c r="A1232" s="308" t="s">
        <v>4868</v>
      </c>
      <c r="B1232" s="318" t="s">
        <v>4869</v>
      </c>
      <c r="C1232" s="175" t="s">
        <v>547</v>
      </c>
      <c r="D1232" s="319">
        <v>183201.8</v>
      </c>
    </row>
    <row r="1233" spans="1:4">
      <c r="A1233" s="308" t="s">
        <v>4870</v>
      </c>
      <c r="B1233" s="318" t="s">
        <v>4871</v>
      </c>
      <c r="C1233" s="175" t="s">
        <v>547</v>
      </c>
      <c r="D1233" s="319">
        <v>183201.8</v>
      </c>
    </row>
    <row r="1234" spans="1:4">
      <c r="A1234" s="308" t="s">
        <v>4872</v>
      </c>
      <c r="B1234" s="318" t="s">
        <v>4873</v>
      </c>
      <c r="C1234" s="175" t="s">
        <v>547</v>
      </c>
      <c r="D1234" s="319">
        <v>183201.8</v>
      </c>
    </row>
    <row r="1235" spans="1:4">
      <c r="A1235" s="308" t="s">
        <v>4874</v>
      </c>
      <c r="B1235" s="318" t="s">
        <v>4875</v>
      </c>
      <c r="C1235" s="175" t="s">
        <v>547</v>
      </c>
      <c r="D1235" s="319">
        <v>183201.8</v>
      </c>
    </row>
    <row r="1236" spans="1:4">
      <c r="A1236" s="308" t="s">
        <v>4876</v>
      </c>
      <c r="B1236" s="318" t="s">
        <v>4877</v>
      </c>
      <c r="C1236" s="175" t="s">
        <v>547</v>
      </c>
      <c r="D1236" s="319">
        <v>183201.8</v>
      </c>
    </row>
    <row r="1237" spans="1:4">
      <c r="A1237" s="308" t="s">
        <v>4878</v>
      </c>
      <c r="B1237" s="318" t="s">
        <v>4879</v>
      </c>
      <c r="C1237" s="175" t="s">
        <v>547</v>
      </c>
      <c r="D1237" s="319">
        <v>183201.8</v>
      </c>
    </row>
    <row r="1238" spans="1:4">
      <c r="A1238" s="308" t="s">
        <v>4880</v>
      </c>
      <c r="B1238" s="318" t="s">
        <v>4881</v>
      </c>
      <c r="C1238" s="175" t="s">
        <v>547</v>
      </c>
      <c r="D1238" s="319">
        <v>183201.8</v>
      </c>
    </row>
    <row r="1239" spans="1:4">
      <c r="A1239" s="308" t="s">
        <v>4882</v>
      </c>
      <c r="B1239" s="318" t="s">
        <v>4883</v>
      </c>
      <c r="C1239" s="175" t="s">
        <v>547</v>
      </c>
      <c r="D1239" s="319">
        <v>318990.8</v>
      </c>
    </row>
    <row r="1240" spans="1:4">
      <c r="A1240" s="308" t="s">
        <v>4884</v>
      </c>
      <c r="B1240" s="318" t="s">
        <v>4885</v>
      </c>
      <c r="C1240" s="175" t="s">
        <v>547</v>
      </c>
      <c r="D1240" s="319">
        <v>318990.8</v>
      </c>
    </row>
    <row r="1241" spans="1:4">
      <c r="A1241" s="308" t="s">
        <v>4886</v>
      </c>
      <c r="B1241" s="318" t="s">
        <v>4887</v>
      </c>
      <c r="C1241" s="175" t="s">
        <v>547</v>
      </c>
      <c r="D1241" s="319">
        <v>318990.8</v>
      </c>
    </row>
    <row r="1242" spans="1:4">
      <c r="A1242" s="308" t="s">
        <v>4888</v>
      </c>
      <c r="B1242" s="318" t="s">
        <v>4889</v>
      </c>
      <c r="C1242" s="175" t="s">
        <v>547</v>
      </c>
      <c r="D1242" s="319">
        <v>318990.8</v>
      </c>
    </row>
    <row r="1243" spans="1:4">
      <c r="A1243" s="308" t="s">
        <v>4890</v>
      </c>
      <c r="B1243" s="318" t="s">
        <v>4891</v>
      </c>
      <c r="C1243" s="175" t="s">
        <v>547</v>
      </c>
      <c r="D1243" s="319">
        <v>290886.5</v>
      </c>
    </row>
    <row r="1244" spans="1:4">
      <c r="A1244" s="308" t="s">
        <v>4892</v>
      </c>
      <c r="B1244" s="318" t="s">
        <v>4893</v>
      </c>
      <c r="C1244" s="175" t="s">
        <v>547</v>
      </c>
      <c r="D1244" s="319">
        <v>290886.5</v>
      </c>
    </row>
    <row r="1245" spans="1:4">
      <c r="A1245" s="308" t="s">
        <v>4894</v>
      </c>
      <c r="B1245" s="318" t="s">
        <v>4895</v>
      </c>
      <c r="C1245" s="175" t="s">
        <v>547</v>
      </c>
      <c r="D1245" s="319">
        <v>290886.5</v>
      </c>
    </row>
    <row r="1246" spans="1:4">
      <c r="A1246" s="308" t="s">
        <v>4896</v>
      </c>
      <c r="B1246" s="318" t="s">
        <v>4897</v>
      </c>
      <c r="C1246" s="175" t="s">
        <v>547</v>
      </c>
      <c r="D1246" s="319">
        <v>290886.5</v>
      </c>
    </row>
    <row r="1247" spans="1:4">
      <c r="A1247" s="308" t="s">
        <v>4898</v>
      </c>
      <c r="B1247" s="318" t="s">
        <v>4899</v>
      </c>
      <c r="C1247" s="175" t="s">
        <v>547</v>
      </c>
      <c r="D1247" s="319">
        <v>290886.5</v>
      </c>
    </row>
    <row r="1248" spans="1:4">
      <c r="A1248" s="308" t="s">
        <v>4900</v>
      </c>
      <c r="B1248" s="318" t="s">
        <v>4901</v>
      </c>
      <c r="C1248" s="175" t="s">
        <v>547</v>
      </c>
      <c r="D1248" s="319">
        <v>290886.5</v>
      </c>
    </row>
    <row r="1249" spans="1:4">
      <c r="A1249" s="308" t="s">
        <v>4902</v>
      </c>
      <c r="B1249" s="318" t="s">
        <v>4903</v>
      </c>
      <c r="C1249" s="175" t="s">
        <v>547</v>
      </c>
      <c r="D1249" s="319">
        <v>290886.5</v>
      </c>
    </row>
    <row r="1250" spans="1:4">
      <c r="A1250" s="308" t="s">
        <v>4904</v>
      </c>
      <c r="B1250" s="318" t="s">
        <v>4905</v>
      </c>
      <c r="C1250" s="175" t="s">
        <v>547</v>
      </c>
      <c r="D1250" s="319">
        <v>290886.5</v>
      </c>
    </row>
    <row r="1251" spans="1:4">
      <c r="A1251" s="308" t="s">
        <v>4906</v>
      </c>
      <c r="B1251" s="318" t="s">
        <v>4907</v>
      </c>
      <c r="C1251" s="175" t="s">
        <v>547</v>
      </c>
      <c r="D1251" s="319">
        <v>290886.5</v>
      </c>
    </row>
    <row r="1252" spans="1:4">
      <c r="A1252" s="308" t="s">
        <v>4908</v>
      </c>
      <c r="B1252" s="318" t="s">
        <v>4909</v>
      </c>
      <c r="C1252" s="175" t="s">
        <v>547</v>
      </c>
      <c r="D1252" s="319">
        <v>290886.5</v>
      </c>
    </row>
    <row r="1253" spans="1:4">
      <c r="A1253" s="308" t="s">
        <v>4910</v>
      </c>
      <c r="B1253" s="318" t="s">
        <v>4911</v>
      </c>
      <c r="C1253" s="175" t="s">
        <v>547</v>
      </c>
      <c r="D1253" s="319">
        <v>290886.5</v>
      </c>
    </row>
    <row r="1254" spans="1:4">
      <c r="A1254" s="308" t="s">
        <v>4912</v>
      </c>
      <c r="B1254" s="318" t="s">
        <v>4913</v>
      </c>
      <c r="C1254" s="175" t="s">
        <v>547</v>
      </c>
      <c r="D1254" s="319">
        <v>290886.5</v>
      </c>
    </row>
    <row r="1255" spans="1:4">
      <c r="A1255" s="308" t="s">
        <v>4914</v>
      </c>
      <c r="B1255" s="318" t="s">
        <v>4915</v>
      </c>
      <c r="C1255" s="175" t="s">
        <v>547</v>
      </c>
      <c r="D1255" s="319">
        <v>284403.59999999998</v>
      </c>
    </row>
    <row r="1256" spans="1:4">
      <c r="A1256" s="308" t="s">
        <v>4916</v>
      </c>
      <c r="B1256" s="318" t="s">
        <v>4917</v>
      </c>
      <c r="C1256" s="175" t="s">
        <v>547</v>
      </c>
      <c r="D1256" s="319">
        <v>284403.59999999998</v>
      </c>
    </row>
    <row r="1257" spans="1:4">
      <c r="A1257" s="308" t="s">
        <v>4918</v>
      </c>
      <c r="B1257" s="318" t="s">
        <v>4919</v>
      </c>
      <c r="C1257" s="175" t="s">
        <v>547</v>
      </c>
      <c r="D1257" s="319">
        <v>284403.59999999998</v>
      </c>
    </row>
    <row r="1258" spans="1:4">
      <c r="A1258" s="308" t="s">
        <v>4920</v>
      </c>
      <c r="B1258" s="318" t="s">
        <v>4921</v>
      </c>
      <c r="C1258" s="175" t="s">
        <v>547</v>
      </c>
      <c r="D1258" s="319">
        <v>284403.59999999998</v>
      </c>
    </row>
    <row r="1259" spans="1:4">
      <c r="A1259" s="308" t="s">
        <v>4922</v>
      </c>
      <c r="B1259" s="318" t="s">
        <v>4923</v>
      </c>
      <c r="C1259" s="175" t="s">
        <v>547</v>
      </c>
      <c r="D1259" s="319">
        <v>284403.59999999998</v>
      </c>
    </row>
    <row r="1260" spans="1:4">
      <c r="A1260" s="308" t="s">
        <v>4924</v>
      </c>
      <c r="B1260" s="318" t="s">
        <v>4925</v>
      </c>
      <c r="C1260" s="175" t="s">
        <v>547</v>
      </c>
      <c r="D1260" s="319">
        <v>284403.59999999998</v>
      </c>
    </row>
    <row r="1261" spans="1:4">
      <c r="A1261" s="308" t="s">
        <v>4926</v>
      </c>
      <c r="B1261" s="318" t="s">
        <v>4927</v>
      </c>
      <c r="C1261" s="175" t="s">
        <v>547</v>
      </c>
      <c r="D1261" s="319">
        <v>284403.59999999998</v>
      </c>
    </row>
    <row r="1262" spans="1:4">
      <c r="A1262" s="308" t="s">
        <v>4928</v>
      </c>
      <c r="B1262" s="318" t="s">
        <v>4929</v>
      </c>
      <c r="C1262" s="175" t="s">
        <v>547</v>
      </c>
      <c r="D1262" s="319">
        <v>284403.59999999998</v>
      </c>
    </row>
    <row r="1263" spans="1:4">
      <c r="A1263" s="308" t="s">
        <v>4930</v>
      </c>
      <c r="B1263" s="318" t="s">
        <v>4931</v>
      </c>
      <c r="C1263" s="175" t="s">
        <v>547</v>
      </c>
      <c r="D1263" s="319">
        <v>284403.59999999998</v>
      </c>
    </row>
    <row r="1264" spans="1:4">
      <c r="A1264" s="308" t="s">
        <v>4932</v>
      </c>
      <c r="B1264" s="318" t="s">
        <v>4933</v>
      </c>
      <c r="C1264" s="175" t="s">
        <v>547</v>
      </c>
      <c r="D1264" s="319">
        <v>284403.59999999998</v>
      </c>
    </row>
    <row r="1265" spans="1:4">
      <c r="A1265" s="308" t="s">
        <v>4934</v>
      </c>
      <c r="B1265" s="318" t="s">
        <v>4935</v>
      </c>
      <c r="C1265" s="175" t="s">
        <v>547</v>
      </c>
      <c r="D1265" s="319">
        <v>284403.59999999998</v>
      </c>
    </row>
    <row r="1266" spans="1:4">
      <c r="A1266" s="308" t="s">
        <v>4936</v>
      </c>
      <c r="B1266" s="318" t="s">
        <v>4937</v>
      </c>
      <c r="C1266" s="175" t="s">
        <v>547</v>
      </c>
      <c r="D1266" s="319">
        <v>280000</v>
      </c>
    </row>
    <row r="1267" spans="1:4">
      <c r="A1267" s="308" t="s">
        <v>4938</v>
      </c>
      <c r="B1267" s="318" t="s">
        <v>4939</v>
      </c>
      <c r="C1267" s="175" t="s">
        <v>547</v>
      </c>
      <c r="D1267" s="319">
        <v>280000</v>
      </c>
    </row>
    <row r="1268" spans="1:4">
      <c r="A1268" s="308" t="s">
        <v>4940</v>
      </c>
      <c r="B1268" s="318" t="s">
        <v>4941</v>
      </c>
      <c r="C1268" s="175" t="s">
        <v>547</v>
      </c>
      <c r="D1268" s="319">
        <v>280000</v>
      </c>
    </row>
    <row r="1269" spans="1:4">
      <c r="A1269" s="308" t="s">
        <v>4942</v>
      </c>
      <c r="B1269" s="318" t="s">
        <v>4943</v>
      </c>
      <c r="C1269" s="175" t="s">
        <v>547</v>
      </c>
      <c r="D1269" s="319">
        <v>280000</v>
      </c>
    </row>
    <row r="1270" spans="1:4">
      <c r="A1270" s="308" t="s">
        <v>4944</v>
      </c>
      <c r="B1270" s="318" t="s">
        <v>4945</v>
      </c>
      <c r="C1270" s="175" t="s">
        <v>547</v>
      </c>
      <c r="D1270" s="319">
        <v>280000</v>
      </c>
    </row>
    <row r="1271" spans="1:4">
      <c r="A1271" s="308" t="s">
        <v>4946</v>
      </c>
      <c r="B1271" s="318" t="s">
        <v>4947</v>
      </c>
      <c r="C1271" s="175" t="s">
        <v>547</v>
      </c>
      <c r="D1271" s="319">
        <v>280000</v>
      </c>
    </row>
    <row r="1272" spans="1:4">
      <c r="A1272" s="308" t="s">
        <v>4948</v>
      </c>
      <c r="B1272" s="318" t="s">
        <v>4949</v>
      </c>
      <c r="C1272" s="175" t="s">
        <v>533</v>
      </c>
      <c r="D1272" s="319">
        <v>56000</v>
      </c>
    </row>
    <row r="1273" spans="1:4">
      <c r="A1273" s="308" t="s">
        <v>4950</v>
      </c>
      <c r="B1273" s="318" t="s">
        <v>4951</v>
      </c>
      <c r="C1273" s="175" t="s">
        <v>533</v>
      </c>
      <c r="D1273" s="319">
        <v>85000</v>
      </c>
    </row>
    <row r="1274" spans="1:4">
      <c r="A1274" s="308" t="s">
        <v>4952</v>
      </c>
      <c r="B1274" s="318" t="s">
        <v>4953</v>
      </c>
      <c r="C1274" s="175" t="s">
        <v>533</v>
      </c>
      <c r="D1274" s="319">
        <v>110000</v>
      </c>
    </row>
    <row r="1275" spans="1:4">
      <c r="A1275" s="308" t="s">
        <v>4954</v>
      </c>
      <c r="B1275" s="318" t="s">
        <v>4955</v>
      </c>
      <c r="C1275" s="175" t="s">
        <v>533</v>
      </c>
      <c r="D1275" s="319">
        <v>200000</v>
      </c>
    </row>
    <row r="1276" spans="1:4">
      <c r="A1276" s="308" t="s">
        <v>4956</v>
      </c>
      <c r="B1276" s="318" t="s">
        <v>4957</v>
      </c>
      <c r="C1276" s="175" t="s">
        <v>533</v>
      </c>
      <c r="D1276" s="319">
        <v>265000</v>
      </c>
    </row>
    <row r="1277" spans="1:4">
      <c r="A1277" s="308" t="s">
        <v>4958</v>
      </c>
      <c r="B1277" s="318" t="s">
        <v>4959</v>
      </c>
      <c r="C1277" s="175" t="s">
        <v>533</v>
      </c>
      <c r="D1277" s="319">
        <v>350000</v>
      </c>
    </row>
    <row r="1278" spans="1:4">
      <c r="A1278" s="308" t="s">
        <v>4960</v>
      </c>
      <c r="B1278" s="318" t="s">
        <v>4961</v>
      </c>
      <c r="C1278" s="175" t="s">
        <v>533</v>
      </c>
      <c r="D1278" s="319">
        <v>590000</v>
      </c>
    </row>
    <row r="1279" spans="1:4">
      <c r="A1279" s="308" t="s">
        <v>4962</v>
      </c>
      <c r="B1279" s="318" t="s">
        <v>4963</v>
      </c>
      <c r="C1279" s="175" t="s">
        <v>533</v>
      </c>
      <c r="D1279" s="319">
        <v>960000</v>
      </c>
    </row>
    <row r="1280" spans="1:4">
      <c r="A1280" s="308" t="s">
        <v>4964</v>
      </c>
      <c r="B1280" s="318" t="s">
        <v>4965</v>
      </c>
      <c r="C1280" s="175" t="s">
        <v>533</v>
      </c>
      <c r="D1280" s="319">
        <v>1700000</v>
      </c>
    </row>
    <row r="1281" spans="1:4">
      <c r="A1281" s="308" t="s">
        <v>4966</v>
      </c>
      <c r="B1281" s="318" t="s">
        <v>4967</v>
      </c>
      <c r="C1281" s="175" t="s">
        <v>533</v>
      </c>
      <c r="D1281" s="319">
        <v>2500000</v>
      </c>
    </row>
    <row r="1282" spans="1:4">
      <c r="A1282" s="308" t="s">
        <v>4968</v>
      </c>
      <c r="B1282" s="318" t="s">
        <v>4969</v>
      </c>
      <c r="C1282" s="175" t="s">
        <v>533</v>
      </c>
      <c r="D1282" s="319">
        <v>4000000</v>
      </c>
    </row>
    <row r="1283" spans="1:4">
      <c r="A1283" s="308" t="s">
        <v>4970</v>
      </c>
      <c r="B1283" s="318" t="s">
        <v>4971</v>
      </c>
      <c r="C1283" s="175" t="s">
        <v>533</v>
      </c>
      <c r="D1283" s="319">
        <v>50000</v>
      </c>
    </row>
    <row r="1284" spans="1:4">
      <c r="A1284" s="308" t="s">
        <v>4972</v>
      </c>
      <c r="B1284" s="318" t="s">
        <v>4973</v>
      </c>
      <c r="C1284" s="175" t="s">
        <v>533</v>
      </c>
      <c r="D1284" s="319">
        <v>60000</v>
      </c>
    </row>
    <row r="1285" spans="1:4">
      <c r="A1285" s="308" t="s">
        <v>4974</v>
      </c>
      <c r="B1285" s="318" t="s">
        <v>4975</v>
      </c>
      <c r="C1285" s="175" t="s">
        <v>533</v>
      </c>
      <c r="D1285" s="319">
        <v>80000</v>
      </c>
    </row>
    <row r="1286" spans="1:4">
      <c r="A1286" s="308" t="s">
        <v>4976</v>
      </c>
      <c r="B1286" s="318" t="s">
        <v>4977</v>
      </c>
      <c r="C1286" s="175" t="s">
        <v>533</v>
      </c>
      <c r="D1286" s="319">
        <v>140000</v>
      </c>
    </row>
    <row r="1287" spans="1:4">
      <c r="A1287" s="308" t="s">
        <v>4978</v>
      </c>
      <c r="B1287" s="318" t="s">
        <v>4979</v>
      </c>
      <c r="C1287" s="175" t="s">
        <v>533</v>
      </c>
      <c r="D1287" s="319">
        <v>160000</v>
      </c>
    </row>
    <row r="1288" spans="1:4">
      <c r="A1288" s="308" t="s">
        <v>4980</v>
      </c>
      <c r="B1288" s="318" t="s">
        <v>4981</v>
      </c>
      <c r="C1288" s="175" t="s">
        <v>533</v>
      </c>
      <c r="D1288" s="319">
        <v>245000</v>
      </c>
    </row>
    <row r="1289" spans="1:4">
      <c r="A1289" s="308" t="s">
        <v>4982</v>
      </c>
      <c r="B1289" s="318" t="s">
        <v>4983</v>
      </c>
      <c r="C1289" s="175" t="s">
        <v>533</v>
      </c>
      <c r="D1289" s="319">
        <v>390000</v>
      </c>
    </row>
    <row r="1290" spans="1:4">
      <c r="A1290" s="308" t="s">
        <v>4984</v>
      </c>
      <c r="B1290" s="318" t="s">
        <v>4985</v>
      </c>
      <c r="C1290" s="175" t="s">
        <v>533</v>
      </c>
      <c r="D1290" s="319">
        <v>1050000</v>
      </c>
    </row>
    <row r="1291" spans="1:4">
      <c r="A1291" s="308" t="s">
        <v>4986</v>
      </c>
      <c r="B1291" s="318" t="s">
        <v>4987</v>
      </c>
      <c r="C1291" s="175" t="s">
        <v>533</v>
      </c>
      <c r="D1291" s="319">
        <v>1650000</v>
      </c>
    </row>
    <row r="1292" spans="1:4">
      <c r="A1292" s="308" t="s">
        <v>4988</v>
      </c>
      <c r="B1292" s="318" t="s">
        <v>4989</v>
      </c>
      <c r="C1292" s="175" t="s">
        <v>533</v>
      </c>
      <c r="D1292" s="319">
        <v>2185000</v>
      </c>
    </row>
    <row r="1293" spans="1:4">
      <c r="A1293" s="308" t="s">
        <v>4990</v>
      </c>
      <c r="B1293" s="318" t="s">
        <v>4991</v>
      </c>
      <c r="C1293" s="175" t="s">
        <v>533</v>
      </c>
      <c r="D1293" s="319">
        <v>2500000</v>
      </c>
    </row>
    <row r="1294" spans="1:4">
      <c r="A1294" s="308" t="s">
        <v>4992</v>
      </c>
      <c r="B1294" s="318" t="s">
        <v>4993</v>
      </c>
      <c r="C1294" s="175" t="s">
        <v>533</v>
      </c>
      <c r="D1294" s="319">
        <v>6800000</v>
      </c>
    </row>
    <row r="1295" spans="1:4">
      <c r="A1295" s="308" t="s">
        <v>4994</v>
      </c>
      <c r="B1295" s="318" t="s">
        <v>4995</v>
      </c>
      <c r="C1295" s="175" t="s">
        <v>533</v>
      </c>
      <c r="D1295" s="319">
        <v>9500000</v>
      </c>
    </row>
    <row r="1296" spans="1:4">
      <c r="A1296" s="308" t="s">
        <v>4996</v>
      </c>
      <c r="B1296" s="318" t="s">
        <v>4997</v>
      </c>
      <c r="C1296" s="175" t="s">
        <v>533</v>
      </c>
      <c r="D1296" s="319">
        <v>22500000</v>
      </c>
    </row>
    <row r="1297" spans="1:4">
      <c r="A1297" s="308" t="s">
        <v>4998</v>
      </c>
      <c r="B1297" s="318" t="s">
        <v>4999</v>
      </c>
      <c r="C1297" s="175" t="s">
        <v>533</v>
      </c>
      <c r="D1297" s="319">
        <v>39000000</v>
      </c>
    </row>
    <row r="1298" spans="1:4">
      <c r="A1298" s="308" t="s">
        <v>5000</v>
      </c>
      <c r="B1298" s="318" t="s">
        <v>5001</v>
      </c>
      <c r="C1298" s="175" t="s">
        <v>533</v>
      </c>
      <c r="D1298" s="319">
        <v>49500000</v>
      </c>
    </row>
    <row r="1299" spans="1:4">
      <c r="A1299" s="308" t="s">
        <v>5002</v>
      </c>
      <c r="B1299" s="318" t="s">
        <v>5003</v>
      </c>
      <c r="C1299" s="175" t="s">
        <v>533</v>
      </c>
      <c r="D1299" s="319">
        <v>130000</v>
      </c>
    </row>
    <row r="1300" spans="1:4">
      <c r="A1300" s="308" t="s">
        <v>5004</v>
      </c>
      <c r="B1300" s="318" t="s">
        <v>5005</v>
      </c>
      <c r="C1300" s="175" t="s">
        <v>533</v>
      </c>
      <c r="D1300" s="319">
        <v>200000</v>
      </c>
    </row>
    <row r="1301" spans="1:4">
      <c r="A1301" s="308" t="s">
        <v>5006</v>
      </c>
      <c r="B1301" s="318" t="s">
        <v>5007</v>
      </c>
      <c r="C1301" s="175" t="s">
        <v>533</v>
      </c>
      <c r="D1301" s="319">
        <v>290000</v>
      </c>
    </row>
    <row r="1302" spans="1:4">
      <c r="A1302" s="308" t="s">
        <v>5008</v>
      </c>
      <c r="B1302" s="318" t="s">
        <v>5009</v>
      </c>
      <c r="C1302" s="175" t="s">
        <v>533</v>
      </c>
      <c r="D1302" s="319">
        <v>450000</v>
      </c>
    </row>
    <row r="1303" spans="1:4">
      <c r="A1303" s="308" t="s">
        <v>5010</v>
      </c>
      <c r="B1303" s="318" t="s">
        <v>5011</v>
      </c>
      <c r="C1303" s="175" t="s">
        <v>533</v>
      </c>
      <c r="D1303" s="319">
        <v>510000</v>
      </c>
    </row>
    <row r="1304" spans="1:4">
      <c r="A1304" s="308" t="s">
        <v>5012</v>
      </c>
      <c r="B1304" s="318" t="s">
        <v>5013</v>
      </c>
      <c r="C1304" s="175" t="s">
        <v>533</v>
      </c>
      <c r="D1304" s="319">
        <v>304000</v>
      </c>
    </row>
    <row r="1305" spans="1:4">
      <c r="A1305" s="308" t="s">
        <v>5014</v>
      </c>
      <c r="B1305" s="318" t="s">
        <v>5015</v>
      </c>
      <c r="C1305" s="175" t="s">
        <v>533</v>
      </c>
      <c r="D1305" s="319">
        <v>1200000</v>
      </c>
    </row>
    <row r="1306" spans="1:4">
      <c r="A1306" s="308" t="s">
        <v>5016</v>
      </c>
      <c r="B1306" s="318" t="s">
        <v>5017</v>
      </c>
      <c r="C1306" s="175" t="s">
        <v>533</v>
      </c>
      <c r="D1306" s="319">
        <v>1700000</v>
      </c>
    </row>
    <row r="1307" spans="1:4">
      <c r="A1307" s="308" t="s">
        <v>5018</v>
      </c>
      <c r="B1307" s="318" t="s">
        <v>5019</v>
      </c>
      <c r="C1307" s="175" t="s">
        <v>533</v>
      </c>
      <c r="D1307" s="319">
        <v>2100000</v>
      </c>
    </row>
    <row r="1308" spans="1:4">
      <c r="A1308" s="308" t="s">
        <v>5020</v>
      </c>
      <c r="B1308" s="318" t="s">
        <v>5021</v>
      </c>
      <c r="C1308" s="175" t="s">
        <v>533</v>
      </c>
      <c r="D1308" s="319">
        <v>590000</v>
      </c>
    </row>
    <row r="1309" spans="1:4">
      <c r="A1309" s="308" t="s">
        <v>5022</v>
      </c>
      <c r="B1309" s="318" t="s">
        <v>5023</v>
      </c>
      <c r="C1309" s="175" t="s">
        <v>533</v>
      </c>
      <c r="D1309" s="319">
        <v>750000</v>
      </c>
    </row>
    <row r="1310" spans="1:4">
      <c r="A1310" s="308" t="s">
        <v>5024</v>
      </c>
      <c r="B1310" s="318" t="s">
        <v>5025</v>
      </c>
      <c r="C1310" s="175" t="s">
        <v>533</v>
      </c>
      <c r="D1310" s="319">
        <v>850000</v>
      </c>
    </row>
    <row r="1311" spans="1:4">
      <c r="A1311" s="308" t="s">
        <v>5026</v>
      </c>
      <c r="B1311" s="318" t="s">
        <v>5027</v>
      </c>
      <c r="C1311" s="175" t="s">
        <v>533</v>
      </c>
      <c r="D1311" s="319">
        <v>990000</v>
      </c>
    </row>
    <row r="1312" spans="1:4">
      <c r="A1312" s="308" t="s">
        <v>5028</v>
      </c>
      <c r="B1312" s="318" t="s">
        <v>5029</v>
      </c>
      <c r="C1312" s="175" t="s">
        <v>533</v>
      </c>
      <c r="D1312" s="319">
        <v>1320000</v>
      </c>
    </row>
    <row r="1313" spans="1:4">
      <c r="A1313" s="308" t="s">
        <v>5030</v>
      </c>
      <c r="B1313" s="318" t="s">
        <v>5031</v>
      </c>
      <c r="C1313" s="175" t="s">
        <v>533</v>
      </c>
      <c r="D1313" s="319">
        <v>1650000</v>
      </c>
    </row>
    <row r="1314" spans="1:4">
      <c r="A1314" s="308" t="s">
        <v>5032</v>
      </c>
      <c r="B1314" s="318" t="s">
        <v>5033</v>
      </c>
      <c r="C1314" s="175" t="s">
        <v>533</v>
      </c>
      <c r="D1314" s="319">
        <v>2350000</v>
      </c>
    </row>
    <row r="1315" spans="1:4">
      <c r="A1315" s="308" t="s">
        <v>5034</v>
      </c>
      <c r="B1315" s="318" t="s">
        <v>5035</v>
      </c>
      <c r="C1315" s="175" t="s">
        <v>533</v>
      </c>
      <c r="D1315" s="319">
        <v>4900000</v>
      </c>
    </row>
    <row r="1316" spans="1:4">
      <c r="A1316" s="308" t="s">
        <v>5036</v>
      </c>
      <c r="B1316" s="318" t="s">
        <v>5037</v>
      </c>
      <c r="C1316" s="175" t="s">
        <v>533</v>
      </c>
      <c r="D1316" s="319">
        <v>6700000</v>
      </c>
    </row>
    <row r="1317" spans="1:4">
      <c r="A1317" s="308" t="s">
        <v>5038</v>
      </c>
      <c r="B1317" s="318" t="s">
        <v>5039</v>
      </c>
      <c r="C1317" s="175" t="s">
        <v>533</v>
      </c>
      <c r="D1317" s="319">
        <v>10500000</v>
      </c>
    </row>
    <row r="1318" spans="1:4">
      <c r="A1318" s="308" t="s">
        <v>5040</v>
      </c>
      <c r="B1318" s="318" t="s">
        <v>5041</v>
      </c>
      <c r="C1318" s="175" t="s">
        <v>533</v>
      </c>
      <c r="D1318" s="319">
        <v>13000000</v>
      </c>
    </row>
    <row r="1319" spans="1:4">
      <c r="A1319" s="308" t="s">
        <v>5042</v>
      </c>
      <c r="B1319" s="318" t="s">
        <v>5043</v>
      </c>
      <c r="C1319" s="175" t="s">
        <v>533</v>
      </c>
      <c r="D1319" s="319">
        <v>51000</v>
      </c>
    </row>
    <row r="1320" spans="1:4">
      <c r="A1320" s="308" t="s">
        <v>5044</v>
      </c>
      <c r="B1320" s="318" t="s">
        <v>5045</v>
      </c>
      <c r="C1320" s="175" t="s">
        <v>533</v>
      </c>
      <c r="D1320" s="319">
        <v>63750</v>
      </c>
    </row>
    <row r="1321" spans="1:4">
      <c r="A1321" s="308" t="s">
        <v>5046</v>
      </c>
      <c r="B1321" s="318" t="s">
        <v>5047</v>
      </c>
      <c r="C1321" s="175" t="s">
        <v>533</v>
      </c>
      <c r="D1321" s="319">
        <v>68850</v>
      </c>
    </row>
    <row r="1322" spans="1:4">
      <c r="A1322" s="308" t="s">
        <v>5048</v>
      </c>
      <c r="B1322" s="318" t="s">
        <v>5049</v>
      </c>
      <c r="C1322" s="175" t="s">
        <v>533</v>
      </c>
      <c r="D1322" s="319">
        <v>102000</v>
      </c>
    </row>
    <row r="1323" spans="1:4">
      <c r="A1323" s="308" t="s">
        <v>5050</v>
      </c>
      <c r="B1323" s="318" t="s">
        <v>5051</v>
      </c>
      <c r="C1323" s="175" t="s">
        <v>533</v>
      </c>
      <c r="D1323" s="319">
        <v>127500</v>
      </c>
    </row>
    <row r="1324" spans="1:4">
      <c r="A1324" s="308" t="s">
        <v>5052</v>
      </c>
      <c r="B1324" s="318" t="s">
        <v>5053</v>
      </c>
      <c r="C1324" s="175" t="s">
        <v>533</v>
      </c>
      <c r="D1324" s="319">
        <v>153000</v>
      </c>
    </row>
    <row r="1325" spans="1:4">
      <c r="A1325" s="308" t="s">
        <v>5054</v>
      </c>
      <c r="B1325" s="318" t="s">
        <v>5055</v>
      </c>
      <c r="C1325" s="175" t="s">
        <v>533</v>
      </c>
      <c r="D1325" s="319">
        <v>204000</v>
      </c>
    </row>
    <row r="1326" spans="1:4">
      <c r="A1326" s="308" t="s">
        <v>5056</v>
      </c>
      <c r="B1326" s="318" t="s">
        <v>5057</v>
      </c>
      <c r="C1326" s="175" t="s">
        <v>533</v>
      </c>
      <c r="D1326" s="319">
        <v>255000</v>
      </c>
    </row>
    <row r="1327" spans="1:4">
      <c r="A1327" s="308" t="s">
        <v>5058</v>
      </c>
      <c r="B1327" s="318" t="s">
        <v>5059</v>
      </c>
      <c r="C1327" s="175" t="s">
        <v>533</v>
      </c>
      <c r="D1327" s="319">
        <v>408000</v>
      </c>
    </row>
    <row r="1328" spans="1:4">
      <c r="A1328" s="308" t="s">
        <v>5060</v>
      </c>
      <c r="B1328" s="318" t="s">
        <v>5061</v>
      </c>
      <c r="C1328" s="175" t="s">
        <v>533</v>
      </c>
      <c r="D1328" s="319">
        <v>408000</v>
      </c>
    </row>
    <row r="1329" spans="1:4">
      <c r="A1329" s="308" t="s">
        <v>5062</v>
      </c>
      <c r="B1329" s="318" t="s">
        <v>5063</v>
      </c>
      <c r="C1329" s="175" t="s">
        <v>533</v>
      </c>
      <c r="D1329" s="319">
        <v>408000</v>
      </c>
    </row>
    <row r="1330" spans="1:4">
      <c r="A1330" s="308" t="s">
        <v>5064</v>
      </c>
      <c r="B1330" s="318" t="s">
        <v>5065</v>
      </c>
      <c r="C1330" s="175" t="s">
        <v>533</v>
      </c>
      <c r="D1330" s="319">
        <v>500000</v>
      </c>
    </row>
    <row r="1331" spans="1:4">
      <c r="A1331" s="308" t="s">
        <v>5066</v>
      </c>
      <c r="B1331" s="318" t="s">
        <v>5067</v>
      </c>
      <c r="C1331" s="175" t="s">
        <v>533</v>
      </c>
      <c r="D1331" s="319">
        <v>540000</v>
      </c>
    </row>
    <row r="1332" spans="1:4">
      <c r="A1332" s="308" t="s">
        <v>5068</v>
      </c>
      <c r="B1332" s="318" t="s">
        <v>5069</v>
      </c>
      <c r="C1332" s="175" t="s">
        <v>533</v>
      </c>
      <c r="D1332" s="319">
        <v>51000</v>
      </c>
    </row>
    <row r="1333" spans="1:4">
      <c r="A1333" s="308" t="s">
        <v>5070</v>
      </c>
      <c r="B1333" s="318" t="s">
        <v>5071</v>
      </c>
      <c r="C1333" s="175" t="s">
        <v>533</v>
      </c>
      <c r="D1333" s="319">
        <v>51000</v>
      </c>
    </row>
    <row r="1334" spans="1:4" ht="37.5">
      <c r="A1334" s="308" t="s">
        <v>5072</v>
      </c>
      <c r="B1334" s="318" t="s">
        <v>5073</v>
      </c>
      <c r="C1334" s="175" t="s">
        <v>533</v>
      </c>
      <c r="D1334" s="319">
        <v>13749901.300000001</v>
      </c>
    </row>
    <row r="1335" spans="1:4" ht="37.5">
      <c r="A1335" s="308" t="s">
        <v>5074</v>
      </c>
      <c r="B1335" s="318" t="s">
        <v>5075</v>
      </c>
      <c r="C1335" s="175" t="s">
        <v>533</v>
      </c>
      <c r="D1335" s="319">
        <v>17628078.600000001</v>
      </c>
    </row>
    <row r="1336" spans="1:4" ht="37.5">
      <c r="A1336" s="308" t="s">
        <v>5076</v>
      </c>
      <c r="B1336" s="318" t="s">
        <v>5077</v>
      </c>
      <c r="C1336" s="175" t="s">
        <v>533</v>
      </c>
      <c r="D1336" s="319">
        <v>21153694.300000001</v>
      </c>
    </row>
    <row r="1337" spans="1:4" ht="37.5">
      <c r="A1337" s="308" t="s">
        <v>5078</v>
      </c>
      <c r="B1337" s="318" t="s">
        <v>5079</v>
      </c>
      <c r="C1337" s="175" t="s">
        <v>533</v>
      </c>
      <c r="D1337" s="319">
        <v>27873103.100000001</v>
      </c>
    </row>
    <row r="1338" spans="1:4" ht="37.5">
      <c r="A1338" s="308" t="s">
        <v>5080</v>
      </c>
      <c r="B1338" s="318" t="s">
        <v>5081</v>
      </c>
      <c r="C1338" s="175" t="s">
        <v>533</v>
      </c>
      <c r="D1338" s="319">
        <v>33609306.899999999</v>
      </c>
    </row>
    <row r="1339" spans="1:4" ht="37.5">
      <c r="A1339" s="308" t="s">
        <v>5082</v>
      </c>
      <c r="B1339" s="318" t="s">
        <v>5083</v>
      </c>
      <c r="C1339" s="175" t="s">
        <v>533</v>
      </c>
      <c r="D1339" s="319">
        <v>40395801.600000001</v>
      </c>
    </row>
    <row r="1340" spans="1:4">
      <c r="A1340" s="308" t="s">
        <v>5084</v>
      </c>
      <c r="B1340" s="318" t="s">
        <v>5085</v>
      </c>
      <c r="C1340" s="175" t="s">
        <v>547</v>
      </c>
      <c r="D1340" s="319">
        <v>100000</v>
      </c>
    </row>
    <row r="1341" spans="1:4">
      <c r="A1341" s="308" t="s">
        <v>5086</v>
      </c>
      <c r="B1341" s="318" t="s">
        <v>5087</v>
      </c>
      <c r="C1341" s="175" t="s">
        <v>547</v>
      </c>
      <c r="D1341" s="319">
        <v>161400</v>
      </c>
    </row>
    <row r="1342" spans="1:4" ht="37.5">
      <c r="A1342" s="308" t="s">
        <v>5088</v>
      </c>
      <c r="B1342" s="318" t="s">
        <v>5089</v>
      </c>
      <c r="C1342" s="175" t="s">
        <v>547</v>
      </c>
      <c r="D1342" s="319">
        <v>179000</v>
      </c>
    </row>
    <row r="1343" spans="1:4" ht="37.5">
      <c r="A1343" s="308" t="s">
        <v>5090</v>
      </c>
      <c r="B1343" s="318" t="s">
        <v>5091</v>
      </c>
      <c r="C1343" s="175" t="s">
        <v>547</v>
      </c>
      <c r="D1343" s="319">
        <v>179000</v>
      </c>
    </row>
    <row r="1344" spans="1:4" ht="37.5">
      <c r="A1344" s="308" t="s">
        <v>5092</v>
      </c>
      <c r="B1344" s="318" t="s">
        <v>5093</v>
      </c>
      <c r="C1344" s="175" t="s">
        <v>547</v>
      </c>
      <c r="D1344" s="319">
        <v>179000</v>
      </c>
    </row>
    <row r="1345" spans="1:4" ht="37.5">
      <c r="A1345" s="308" t="s">
        <v>5094</v>
      </c>
      <c r="B1345" s="318" t="s">
        <v>5095</v>
      </c>
      <c r="C1345" s="175" t="s">
        <v>547</v>
      </c>
      <c r="D1345" s="319">
        <v>179000</v>
      </c>
    </row>
    <row r="1346" spans="1:4" ht="37.5">
      <c r="A1346" s="308" t="s">
        <v>5096</v>
      </c>
      <c r="B1346" s="318" t="s">
        <v>5097</v>
      </c>
      <c r="C1346" s="175" t="s">
        <v>547</v>
      </c>
      <c r="D1346" s="319">
        <v>166000</v>
      </c>
    </row>
    <row r="1347" spans="1:4" ht="37.5">
      <c r="A1347" s="308" t="s">
        <v>5098</v>
      </c>
      <c r="B1347" s="318" t="s">
        <v>5099</v>
      </c>
      <c r="C1347" s="175" t="s">
        <v>547</v>
      </c>
      <c r="D1347" s="319">
        <v>166000</v>
      </c>
    </row>
    <row r="1348" spans="1:4" ht="37.5">
      <c r="A1348" s="308" t="s">
        <v>5100</v>
      </c>
      <c r="B1348" s="318" t="s">
        <v>5101</v>
      </c>
      <c r="C1348" s="175" t="s">
        <v>547</v>
      </c>
      <c r="D1348" s="319">
        <v>166000</v>
      </c>
    </row>
    <row r="1349" spans="1:4" ht="37.5">
      <c r="A1349" s="308" t="s">
        <v>5102</v>
      </c>
      <c r="B1349" s="318" t="s">
        <v>5103</v>
      </c>
      <c r="C1349" s="175" t="s">
        <v>547</v>
      </c>
      <c r="D1349" s="319">
        <v>166000</v>
      </c>
    </row>
    <row r="1350" spans="1:4" ht="37.5">
      <c r="A1350" s="308" t="s">
        <v>5104</v>
      </c>
      <c r="B1350" s="318" t="s">
        <v>5105</v>
      </c>
      <c r="C1350" s="175" t="s">
        <v>547</v>
      </c>
      <c r="D1350" s="319">
        <v>166000</v>
      </c>
    </row>
    <row r="1351" spans="1:4" ht="37.5">
      <c r="A1351" s="308" t="s">
        <v>5106</v>
      </c>
      <c r="B1351" s="318" t="s">
        <v>5107</v>
      </c>
      <c r="C1351" s="175" t="s">
        <v>547</v>
      </c>
      <c r="D1351" s="319">
        <v>166000</v>
      </c>
    </row>
    <row r="1352" spans="1:4" ht="37.5">
      <c r="A1352" s="308" t="s">
        <v>5108</v>
      </c>
      <c r="B1352" s="318" t="s">
        <v>5109</v>
      </c>
      <c r="C1352" s="175" t="s">
        <v>547</v>
      </c>
      <c r="D1352" s="319">
        <v>166000</v>
      </c>
    </row>
    <row r="1353" spans="1:4" ht="37.5">
      <c r="A1353" s="308" t="s">
        <v>5110</v>
      </c>
      <c r="B1353" s="318" t="s">
        <v>5111</v>
      </c>
      <c r="C1353" s="175" t="s">
        <v>547</v>
      </c>
      <c r="D1353" s="319">
        <v>164000</v>
      </c>
    </row>
    <row r="1354" spans="1:4" ht="37.5">
      <c r="A1354" s="308" t="s">
        <v>5112</v>
      </c>
      <c r="B1354" s="318" t="s">
        <v>5113</v>
      </c>
      <c r="C1354" s="175" t="s">
        <v>547</v>
      </c>
      <c r="D1354" s="319">
        <v>164000</v>
      </c>
    </row>
    <row r="1355" spans="1:4" ht="37.5">
      <c r="A1355" s="308" t="s">
        <v>5114</v>
      </c>
      <c r="B1355" s="318" t="s">
        <v>5115</v>
      </c>
      <c r="C1355" s="175" t="s">
        <v>547</v>
      </c>
      <c r="D1355" s="319">
        <v>164000</v>
      </c>
    </row>
    <row r="1356" spans="1:4" ht="37.5">
      <c r="A1356" s="308" t="s">
        <v>5116</v>
      </c>
      <c r="B1356" s="318" t="s">
        <v>5117</v>
      </c>
      <c r="C1356" s="175" t="s">
        <v>547</v>
      </c>
      <c r="D1356" s="319">
        <v>164000</v>
      </c>
    </row>
    <row r="1357" spans="1:4" ht="37.5">
      <c r="A1357" s="308" t="s">
        <v>5118</v>
      </c>
      <c r="B1357" s="318" t="s">
        <v>5119</v>
      </c>
      <c r="C1357" s="175" t="s">
        <v>547</v>
      </c>
      <c r="D1357" s="319">
        <v>152000</v>
      </c>
    </row>
    <row r="1358" spans="1:4" ht="37.5">
      <c r="A1358" s="308" t="s">
        <v>5120</v>
      </c>
      <c r="B1358" s="318" t="s">
        <v>5121</v>
      </c>
      <c r="C1358" s="175" t="s">
        <v>547</v>
      </c>
      <c r="D1358" s="319">
        <v>152000</v>
      </c>
    </row>
    <row r="1359" spans="1:4" ht="37.5">
      <c r="A1359" s="308" t="s">
        <v>5122</v>
      </c>
      <c r="B1359" s="318" t="s">
        <v>5123</v>
      </c>
      <c r="C1359" s="175" t="s">
        <v>547</v>
      </c>
      <c r="D1359" s="319">
        <v>152000</v>
      </c>
    </row>
    <row r="1360" spans="1:4" ht="37.5">
      <c r="A1360" s="308" t="s">
        <v>5124</v>
      </c>
      <c r="B1360" s="318" t="s">
        <v>5125</v>
      </c>
      <c r="C1360" s="175" t="s">
        <v>547</v>
      </c>
      <c r="D1360" s="319">
        <v>152000</v>
      </c>
    </row>
    <row r="1361" spans="1:4" ht="37.5">
      <c r="A1361" s="308" t="s">
        <v>5126</v>
      </c>
      <c r="B1361" s="318" t="s">
        <v>5127</v>
      </c>
      <c r="C1361" s="175" t="s">
        <v>547</v>
      </c>
      <c r="D1361" s="319">
        <v>147000</v>
      </c>
    </row>
    <row r="1362" spans="1:4" ht="37.5">
      <c r="A1362" s="308" t="s">
        <v>5128</v>
      </c>
      <c r="B1362" s="318" t="s">
        <v>5129</v>
      </c>
      <c r="C1362" s="175" t="s">
        <v>547</v>
      </c>
      <c r="D1362" s="319">
        <v>147000</v>
      </c>
    </row>
    <row r="1363" spans="1:4" ht="37.5">
      <c r="A1363" s="308" t="s">
        <v>5130</v>
      </c>
      <c r="B1363" s="318" t="s">
        <v>5131</v>
      </c>
      <c r="C1363" s="175" t="s">
        <v>547</v>
      </c>
      <c r="D1363" s="319">
        <v>147000</v>
      </c>
    </row>
    <row r="1364" spans="1:4" ht="37.5">
      <c r="A1364" s="308" t="s">
        <v>5132</v>
      </c>
      <c r="B1364" s="318" t="s">
        <v>5133</v>
      </c>
      <c r="C1364" s="175" t="s">
        <v>547</v>
      </c>
      <c r="D1364" s="319">
        <v>147000</v>
      </c>
    </row>
    <row r="1365" spans="1:4" ht="37.5">
      <c r="A1365" s="308" t="s">
        <v>5134</v>
      </c>
      <c r="B1365" s="318" t="s">
        <v>5135</v>
      </c>
      <c r="C1365" s="175" t="s">
        <v>547</v>
      </c>
      <c r="D1365" s="319">
        <v>147000</v>
      </c>
    </row>
    <row r="1366" spans="1:4" ht="37.5">
      <c r="A1366" s="308" t="s">
        <v>5136</v>
      </c>
      <c r="B1366" s="318" t="s">
        <v>5137</v>
      </c>
      <c r="C1366" s="175" t="s">
        <v>547</v>
      </c>
      <c r="D1366" s="319">
        <v>147000</v>
      </c>
    </row>
    <row r="1367" spans="1:4">
      <c r="A1367" s="308" t="s">
        <v>5138</v>
      </c>
      <c r="B1367" s="318" t="s">
        <v>5139</v>
      </c>
      <c r="C1367" s="175" t="s">
        <v>547</v>
      </c>
      <c r="D1367" s="319">
        <v>185350.7</v>
      </c>
    </row>
    <row r="1368" spans="1:4">
      <c r="A1368" s="308" t="s">
        <v>5140</v>
      </c>
      <c r="B1368" s="318" t="s">
        <v>5141</v>
      </c>
      <c r="C1368" s="175" t="s">
        <v>547</v>
      </c>
      <c r="D1368" s="319">
        <v>189570.3</v>
      </c>
    </row>
    <row r="1369" spans="1:4">
      <c r="A1369" s="308" t="s">
        <v>5142</v>
      </c>
      <c r="B1369" s="318" t="s">
        <v>5143</v>
      </c>
      <c r="C1369" s="175" t="s">
        <v>533</v>
      </c>
      <c r="D1369" s="319">
        <v>53788.4</v>
      </c>
    </row>
    <row r="1370" spans="1:4">
      <c r="A1370" s="308" t="s">
        <v>5144</v>
      </c>
      <c r="B1370" s="318" t="s">
        <v>5145</v>
      </c>
      <c r="C1370" s="175" t="s">
        <v>533</v>
      </c>
      <c r="D1370" s="319">
        <v>69554.2</v>
      </c>
    </row>
    <row r="1371" spans="1:4">
      <c r="A1371" s="308" t="s">
        <v>5146</v>
      </c>
      <c r="B1371" s="318" t="s">
        <v>5147</v>
      </c>
      <c r="C1371" s="175" t="s">
        <v>533</v>
      </c>
      <c r="D1371" s="319">
        <v>83465.100000000006</v>
      </c>
    </row>
    <row r="1372" spans="1:4">
      <c r="A1372" s="308" t="s">
        <v>5148</v>
      </c>
      <c r="B1372" s="318" t="s">
        <v>5149</v>
      </c>
      <c r="C1372" s="175" t="s">
        <v>533</v>
      </c>
      <c r="D1372" s="319">
        <v>102012.9</v>
      </c>
    </row>
    <row r="1373" spans="1:4">
      <c r="A1373" s="308" t="s">
        <v>5150</v>
      </c>
      <c r="B1373" s="318" t="s">
        <v>5151</v>
      </c>
      <c r="C1373" s="175" t="s">
        <v>533</v>
      </c>
      <c r="D1373" s="319">
        <v>148382.39999999999</v>
      </c>
    </row>
    <row r="1374" spans="1:4">
      <c r="A1374" s="308" t="s">
        <v>5152</v>
      </c>
      <c r="B1374" s="318" t="s">
        <v>5153</v>
      </c>
      <c r="C1374" s="175" t="s">
        <v>533</v>
      </c>
      <c r="D1374" s="319">
        <v>278217</v>
      </c>
    </row>
    <row r="1375" spans="1:4">
      <c r="A1375" s="308" t="s">
        <v>5154</v>
      </c>
      <c r="B1375" s="318" t="s">
        <v>5155</v>
      </c>
      <c r="C1375" s="175" t="s">
        <v>533</v>
      </c>
      <c r="D1375" s="319">
        <v>431716</v>
      </c>
    </row>
    <row r="1376" spans="1:4">
      <c r="A1376" s="308" t="s">
        <v>5156</v>
      </c>
      <c r="B1376" s="318" t="s">
        <v>5157</v>
      </c>
      <c r="C1376" s="175" t="s">
        <v>533</v>
      </c>
      <c r="D1376" s="319">
        <v>508518.9</v>
      </c>
    </row>
    <row r="1377" spans="1:4">
      <c r="A1377" s="308" t="s">
        <v>5158</v>
      </c>
      <c r="B1377" s="318" t="s">
        <v>5159</v>
      </c>
      <c r="C1377" s="175" t="s">
        <v>533</v>
      </c>
      <c r="D1377" s="319">
        <v>595075.30000000005</v>
      </c>
    </row>
    <row r="1378" spans="1:4">
      <c r="A1378" s="308" t="s">
        <v>5160</v>
      </c>
      <c r="B1378" s="318" t="s">
        <v>5161</v>
      </c>
      <c r="C1378" s="175" t="s">
        <v>533</v>
      </c>
      <c r="D1378" s="319">
        <v>8600000</v>
      </c>
    </row>
    <row r="1379" spans="1:4" ht="37.5">
      <c r="A1379" s="308" t="s">
        <v>5162</v>
      </c>
      <c r="B1379" s="318" t="s">
        <v>5163</v>
      </c>
      <c r="C1379" s="175" t="s">
        <v>533</v>
      </c>
      <c r="D1379" s="319">
        <v>10836000</v>
      </c>
    </row>
    <row r="1380" spans="1:4" ht="37.5">
      <c r="A1380" s="308" t="s">
        <v>5164</v>
      </c>
      <c r="B1380" s="318" t="s">
        <v>5165</v>
      </c>
      <c r="C1380" s="175" t="s">
        <v>533</v>
      </c>
      <c r="D1380" s="319">
        <v>11524000</v>
      </c>
    </row>
    <row r="1381" spans="1:4" ht="37.5">
      <c r="A1381" s="308" t="s">
        <v>5166</v>
      </c>
      <c r="B1381" s="318" t="s">
        <v>5167</v>
      </c>
      <c r="C1381" s="175" t="s">
        <v>533</v>
      </c>
      <c r="D1381" s="319">
        <v>13588000</v>
      </c>
    </row>
    <row r="1382" spans="1:4" ht="37.5">
      <c r="A1382" s="308" t="s">
        <v>5168</v>
      </c>
      <c r="B1382" s="318" t="s">
        <v>5169</v>
      </c>
      <c r="C1382" s="175" t="s">
        <v>533</v>
      </c>
      <c r="D1382" s="319">
        <v>17028000</v>
      </c>
    </row>
    <row r="1383" spans="1:4" ht="37.5">
      <c r="A1383" s="308" t="s">
        <v>5170</v>
      </c>
      <c r="B1383" s="318" t="s">
        <v>5171</v>
      </c>
      <c r="C1383" s="175" t="s">
        <v>533</v>
      </c>
      <c r="D1383" s="319">
        <v>25972000</v>
      </c>
    </row>
    <row r="1384" spans="1:4" ht="37.5">
      <c r="A1384" s="308" t="s">
        <v>5172</v>
      </c>
      <c r="B1384" s="318" t="s">
        <v>5173</v>
      </c>
      <c r="C1384" s="175" t="s">
        <v>533</v>
      </c>
      <c r="D1384" s="319">
        <v>29670000</v>
      </c>
    </row>
    <row r="1385" spans="1:4" ht="37.5">
      <c r="A1385" s="308" t="s">
        <v>5174</v>
      </c>
      <c r="B1385" s="318" t="s">
        <v>5175</v>
      </c>
      <c r="C1385" s="175" t="s">
        <v>533</v>
      </c>
      <c r="D1385" s="319">
        <v>31304000</v>
      </c>
    </row>
    <row r="1386" spans="1:4" ht="37.5">
      <c r="A1386" s="308" t="s">
        <v>5176</v>
      </c>
      <c r="B1386" s="318" t="s">
        <v>5177</v>
      </c>
      <c r="C1386" s="175" t="s">
        <v>533</v>
      </c>
      <c r="D1386" s="319">
        <v>57448000</v>
      </c>
    </row>
    <row r="1387" spans="1:4" ht="37.5">
      <c r="A1387" s="308" t="s">
        <v>5178</v>
      </c>
      <c r="B1387" s="318" t="s">
        <v>5179</v>
      </c>
      <c r="C1387" s="175" t="s">
        <v>547</v>
      </c>
      <c r="D1387" s="319">
        <v>300000</v>
      </c>
    </row>
    <row r="1388" spans="1:4" ht="37.5">
      <c r="A1388" s="308" t="s">
        <v>5180</v>
      </c>
      <c r="B1388" s="318" t="s">
        <v>5181</v>
      </c>
      <c r="C1388" s="175" t="s">
        <v>547</v>
      </c>
      <c r="D1388" s="319">
        <v>300000</v>
      </c>
    </row>
    <row r="1389" spans="1:4" ht="37.5">
      <c r="A1389" s="308" t="s">
        <v>5182</v>
      </c>
      <c r="B1389" s="318" t="s">
        <v>5183</v>
      </c>
      <c r="C1389" s="175" t="s">
        <v>547</v>
      </c>
      <c r="D1389" s="319">
        <v>300000</v>
      </c>
    </row>
    <row r="1390" spans="1:4" ht="37.5">
      <c r="A1390" s="308" t="s">
        <v>5184</v>
      </c>
      <c r="B1390" s="318" t="s">
        <v>5185</v>
      </c>
      <c r="C1390" s="175" t="s">
        <v>547</v>
      </c>
      <c r="D1390" s="319">
        <v>300000</v>
      </c>
    </row>
    <row r="1391" spans="1:4" ht="37.5">
      <c r="A1391" s="308" t="s">
        <v>5186</v>
      </c>
      <c r="B1391" s="318" t="s">
        <v>5187</v>
      </c>
      <c r="C1391" s="175" t="s">
        <v>547</v>
      </c>
      <c r="D1391" s="319">
        <v>300000</v>
      </c>
    </row>
    <row r="1392" spans="1:4" ht="37.5">
      <c r="A1392" s="308" t="s">
        <v>5188</v>
      </c>
      <c r="B1392" s="318" t="s">
        <v>5189</v>
      </c>
      <c r="C1392" s="175" t="s">
        <v>547</v>
      </c>
      <c r="D1392" s="319">
        <v>300000</v>
      </c>
    </row>
    <row r="1393" spans="1:4" ht="37.5">
      <c r="A1393" s="308" t="s">
        <v>5190</v>
      </c>
      <c r="B1393" s="318" t="s">
        <v>5191</v>
      </c>
      <c r="C1393" s="175" t="s">
        <v>547</v>
      </c>
      <c r="D1393" s="319">
        <v>300000</v>
      </c>
    </row>
    <row r="1394" spans="1:4" ht="37.5">
      <c r="A1394" s="308" t="s">
        <v>5192</v>
      </c>
      <c r="B1394" s="318" t="s">
        <v>5193</v>
      </c>
      <c r="C1394" s="175" t="s">
        <v>1852</v>
      </c>
      <c r="D1394" s="319">
        <v>134068</v>
      </c>
    </row>
    <row r="1395" spans="1:4" ht="37.5">
      <c r="A1395" s="308" t="s">
        <v>5194</v>
      </c>
      <c r="B1395" s="318" t="s">
        <v>5195</v>
      </c>
      <c r="C1395" s="175" t="s">
        <v>1852</v>
      </c>
      <c r="D1395" s="319">
        <v>207500</v>
      </c>
    </row>
    <row r="1396" spans="1:4" ht="37.5">
      <c r="A1396" s="308" t="s">
        <v>5196</v>
      </c>
      <c r="B1396" s="318" t="s">
        <v>5197</v>
      </c>
      <c r="C1396" s="175" t="s">
        <v>1852</v>
      </c>
      <c r="D1396" s="319">
        <v>325600</v>
      </c>
    </row>
    <row r="1397" spans="1:4" ht="37.5">
      <c r="A1397" s="308" t="s">
        <v>5198</v>
      </c>
      <c r="B1397" s="318" t="s">
        <v>5199</v>
      </c>
      <c r="C1397" s="175" t="s">
        <v>1852</v>
      </c>
      <c r="D1397" s="319">
        <v>464000</v>
      </c>
    </row>
    <row r="1398" spans="1:4" ht="37.5">
      <c r="A1398" s="308" t="s">
        <v>5200</v>
      </c>
      <c r="B1398" s="318" t="s">
        <v>5201</v>
      </c>
      <c r="C1398" s="175" t="s">
        <v>1852</v>
      </c>
      <c r="D1398" s="319">
        <v>565833</v>
      </c>
    </row>
    <row r="1399" spans="1:4" ht="37.5">
      <c r="A1399" s="308" t="s">
        <v>5202</v>
      </c>
      <c r="B1399" s="318" t="s">
        <v>5203</v>
      </c>
      <c r="C1399" s="175" t="s">
        <v>1852</v>
      </c>
      <c r="D1399" s="319">
        <v>792000</v>
      </c>
    </row>
    <row r="1400" spans="1:4" ht="37.5">
      <c r="A1400" s="308" t="s">
        <v>5204</v>
      </c>
      <c r="B1400" s="318" t="s">
        <v>5205</v>
      </c>
      <c r="C1400" s="175" t="s">
        <v>1852</v>
      </c>
      <c r="D1400" s="319">
        <v>970000</v>
      </c>
    </row>
    <row r="1401" spans="1:4" ht="37.5">
      <c r="A1401" s="308" t="s">
        <v>5206</v>
      </c>
      <c r="B1401" s="318" t="s">
        <v>5207</v>
      </c>
      <c r="C1401" s="175" t="s">
        <v>1852</v>
      </c>
      <c r="D1401" s="319">
        <v>1212500</v>
      </c>
    </row>
    <row r="1402" spans="1:4" ht="37.5">
      <c r="A1402" s="308" t="s">
        <v>5208</v>
      </c>
      <c r="B1402" s="318" t="s">
        <v>5209</v>
      </c>
      <c r="C1402" s="175" t="s">
        <v>1852</v>
      </c>
      <c r="D1402" s="319">
        <v>1535833</v>
      </c>
    </row>
    <row r="1403" spans="1:4" ht="37.5">
      <c r="A1403" s="308" t="s">
        <v>5210</v>
      </c>
      <c r="B1403" s="318" t="s">
        <v>5211</v>
      </c>
      <c r="C1403" s="175" t="s">
        <v>1852</v>
      </c>
      <c r="D1403" s="319">
        <v>1953924</v>
      </c>
    </row>
    <row r="1404" spans="1:4" ht="37.5">
      <c r="A1404" s="308" t="s">
        <v>5212</v>
      </c>
      <c r="B1404" s="318" t="s">
        <v>5213</v>
      </c>
      <c r="C1404" s="175" t="s">
        <v>1852</v>
      </c>
      <c r="D1404" s="319">
        <v>2400666</v>
      </c>
    </row>
    <row r="1405" spans="1:4" ht="37.5">
      <c r="A1405" s="308" t="s">
        <v>5214</v>
      </c>
      <c r="B1405" s="318" t="s">
        <v>5215</v>
      </c>
      <c r="C1405" s="175" t="s">
        <v>1852</v>
      </c>
      <c r="D1405" s="319">
        <v>3059500</v>
      </c>
    </row>
    <row r="1406" spans="1:4" ht="37.5">
      <c r="A1406" s="308" t="s">
        <v>5216</v>
      </c>
      <c r="B1406" s="318" t="s">
        <v>5217</v>
      </c>
      <c r="C1406" s="175" t="s">
        <v>1852</v>
      </c>
      <c r="D1406" s="319">
        <v>3718333</v>
      </c>
    </row>
    <row r="1407" spans="1:4" ht="37.5">
      <c r="A1407" s="308" t="s">
        <v>5218</v>
      </c>
      <c r="B1407" s="318" t="s">
        <v>5219</v>
      </c>
      <c r="C1407" s="175" t="s">
        <v>1852</v>
      </c>
      <c r="D1407" s="319">
        <v>4809583</v>
      </c>
    </row>
    <row r="1408" spans="1:4" ht="37.5">
      <c r="A1408" s="308" t="s">
        <v>5220</v>
      </c>
      <c r="B1408" s="318" t="s">
        <v>5221</v>
      </c>
      <c r="C1408" s="175" t="s">
        <v>1852</v>
      </c>
      <c r="D1408" s="319">
        <v>5900833</v>
      </c>
    </row>
    <row r="1409" spans="1:4" ht="37.5">
      <c r="A1409" s="308" t="s">
        <v>5222</v>
      </c>
      <c r="B1409" s="318" t="s">
        <v>5223</v>
      </c>
      <c r="C1409" s="175" t="s">
        <v>1852</v>
      </c>
      <c r="D1409" s="319">
        <v>7433824.2000000002</v>
      </c>
    </row>
    <row r="1410" spans="1:4" ht="37.5">
      <c r="A1410" s="308" t="s">
        <v>5224</v>
      </c>
      <c r="B1410" s="318" t="s">
        <v>5225</v>
      </c>
      <c r="C1410" s="175" t="s">
        <v>1852</v>
      </c>
      <c r="D1410" s="319">
        <v>9281094.5</v>
      </c>
    </row>
    <row r="1411" spans="1:4" ht="37.5">
      <c r="A1411" s="308" t="s">
        <v>5226</v>
      </c>
      <c r="B1411" s="318" t="s">
        <v>5227</v>
      </c>
      <c r="C1411" s="175" t="s">
        <v>547</v>
      </c>
      <c r="D1411" s="319">
        <v>300000</v>
      </c>
    </row>
    <row r="1412" spans="1:4" ht="37.5">
      <c r="A1412" s="308" t="s">
        <v>5228</v>
      </c>
      <c r="B1412" s="318" t="s">
        <v>5229</v>
      </c>
      <c r="C1412" s="175" t="s">
        <v>547</v>
      </c>
      <c r="D1412" s="319">
        <v>300000</v>
      </c>
    </row>
    <row r="1413" spans="1:4" ht="37.5">
      <c r="A1413" s="308" t="s">
        <v>5230</v>
      </c>
      <c r="B1413" s="318" t="s">
        <v>5231</v>
      </c>
      <c r="C1413" s="175" t="s">
        <v>547</v>
      </c>
      <c r="D1413" s="319">
        <v>300000</v>
      </c>
    </row>
    <row r="1414" spans="1:4" ht="37.5">
      <c r="A1414" s="308" t="s">
        <v>5232</v>
      </c>
      <c r="B1414" s="318" t="s">
        <v>5233</v>
      </c>
      <c r="C1414" s="175" t="s">
        <v>547</v>
      </c>
      <c r="D1414" s="319">
        <v>300000</v>
      </c>
    </row>
    <row r="1415" spans="1:4" ht="37.5">
      <c r="A1415" s="308" t="s">
        <v>5234</v>
      </c>
      <c r="B1415" s="318" t="s">
        <v>5235</v>
      </c>
      <c r="C1415" s="175" t="s">
        <v>547</v>
      </c>
      <c r="D1415" s="319">
        <v>300000</v>
      </c>
    </row>
    <row r="1416" spans="1:4" ht="37.5">
      <c r="A1416" s="308" t="s">
        <v>5236</v>
      </c>
      <c r="B1416" s="318" t="s">
        <v>5237</v>
      </c>
      <c r="C1416" s="175" t="s">
        <v>547</v>
      </c>
      <c r="D1416" s="319">
        <v>300000</v>
      </c>
    </row>
    <row r="1417" spans="1:4" ht="37.5">
      <c r="A1417" s="308" t="s">
        <v>5238</v>
      </c>
      <c r="B1417" s="318" t="s">
        <v>5239</v>
      </c>
      <c r="C1417" s="175" t="s">
        <v>547</v>
      </c>
      <c r="D1417" s="319">
        <v>300000</v>
      </c>
    </row>
    <row r="1418" spans="1:4" ht="37.5">
      <c r="A1418" s="308" t="s">
        <v>5240</v>
      </c>
      <c r="B1418" s="318" t="s">
        <v>5241</v>
      </c>
      <c r="C1418" s="175" t="s">
        <v>547</v>
      </c>
      <c r="D1418" s="319">
        <v>300000</v>
      </c>
    </row>
    <row r="1419" spans="1:4" ht="37.5">
      <c r="A1419" s="308" t="s">
        <v>5242</v>
      </c>
      <c r="B1419" s="318" t="s">
        <v>5243</v>
      </c>
      <c r="C1419" s="175" t="s">
        <v>547</v>
      </c>
      <c r="D1419" s="319">
        <v>300000</v>
      </c>
    </row>
    <row r="1420" spans="1:4" ht="37.5">
      <c r="A1420" s="308" t="s">
        <v>5244</v>
      </c>
      <c r="B1420" s="318" t="s">
        <v>5245</v>
      </c>
      <c r="C1420" s="175" t="s">
        <v>547</v>
      </c>
      <c r="D1420" s="319">
        <v>300000</v>
      </c>
    </row>
    <row r="1421" spans="1:4" ht="37.5">
      <c r="A1421" s="308" t="s">
        <v>5246</v>
      </c>
      <c r="B1421" s="318" t="s">
        <v>5247</v>
      </c>
      <c r="C1421" s="175" t="s">
        <v>547</v>
      </c>
      <c r="D1421" s="319">
        <v>300000</v>
      </c>
    </row>
    <row r="1422" spans="1:4" ht="37.5">
      <c r="A1422" s="308" t="s">
        <v>5248</v>
      </c>
      <c r="B1422" s="318" t="s">
        <v>5249</v>
      </c>
      <c r="C1422" s="175" t="s">
        <v>547</v>
      </c>
      <c r="D1422" s="319">
        <v>300000</v>
      </c>
    </row>
    <row r="1423" spans="1:4" ht="37.5">
      <c r="A1423" s="308" t="s">
        <v>5250</v>
      </c>
      <c r="B1423" s="318" t="s">
        <v>5251</v>
      </c>
      <c r="C1423" s="175" t="s">
        <v>547</v>
      </c>
      <c r="D1423" s="319">
        <v>300000</v>
      </c>
    </row>
    <row r="1424" spans="1:4" ht="37.5">
      <c r="A1424" s="308" t="s">
        <v>5252</v>
      </c>
      <c r="B1424" s="318" t="s">
        <v>5253</v>
      </c>
      <c r="C1424" s="175" t="s">
        <v>547</v>
      </c>
      <c r="D1424" s="319">
        <v>300000</v>
      </c>
    </row>
    <row r="1425" spans="1:4" ht="37.5">
      <c r="A1425" s="308" t="s">
        <v>5254</v>
      </c>
      <c r="B1425" s="318" t="s">
        <v>5255</v>
      </c>
      <c r="C1425" s="175" t="s">
        <v>547</v>
      </c>
      <c r="D1425" s="319">
        <v>300000</v>
      </c>
    </row>
    <row r="1426" spans="1:4" ht="37.5">
      <c r="A1426" s="308" t="s">
        <v>5256</v>
      </c>
      <c r="B1426" s="318" t="s">
        <v>5257</v>
      </c>
      <c r="C1426" s="175" t="s">
        <v>547</v>
      </c>
      <c r="D1426" s="319">
        <v>300000</v>
      </c>
    </row>
    <row r="1427" spans="1:4" ht="37.5">
      <c r="A1427" s="308" t="s">
        <v>5258</v>
      </c>
      <c r="B1427" s="318" t="s">
        <v>5259</v>
      </c>
      <c r="C1427" s="175" t="s">
        <v>547</v>
      </c>
      <c r="D1427" s="319">
        <v>300000</v>
      </c>
    </row>
    <row r="1428" spans="1:4" ht="37.5">
      <c r="A1428" s="308" t="s">
        <v>5260</v>
      </c>
      <c r="B1428" s="318" t="s">
        <v>5261</v>
      </c>
      <c r="C1428" s="175" t="s">
        <v>547</v>
      </c>
      <c r="D1428" s="319">
        <v>300000</v>
      </c>
    </row>
    <row r="1429" spans="1:4" ht="37.5">
      <c r="A1429" s="308" t="s">
        <v>5262</v>
      </c>
      <c r="B1429" s="318" t="s">
        <v>5263</v>
      </c>
      <c r="C1429" s="175" t="s">
        <v>547</v>
      </c>
      <c r="D1429" s="319">
        <v>300000</v>
      </c>
    </row>
    <row r="1430" spans="1:4" ht="37.5">
      <c r="A1430" s="308" t="s">
        <v>5264</v>
      </c>
      <c r="B1430" s="318" t="s">
        <v>5265</v>
      </c>
      <c r="C1430" s="175" t="s">
        <v>547</v>
      </c>
      <c r="D1430" s="319">
        <v>300000</v>
      </c>
    </row>
    <row r="1431" spans="1:4">
      <c r="A1431" s="308" t="s">
        <v>5266</v>
      </c>
      <c r="B1431" s="318" t="s">
        <v>5267</v>
      </c>
      <c r="C1431" s="175" t="s">
        <v>1852</v>
      </c>
      <c r="D1431" s="319">
        <v>1420562.5</v>
      </c>
    </row>
    <row r="1432" spans="1:4">
      <c r="A1432" s="308" t="s">
        <v>5268</v>
      </c>
      <c r="B1432" s="318" t="s">
        <v>5269</v>
      </c>
      <c r="C1432" s="175" t="s">
        <v>1852</v>
      </c>
      <c r="D1432" s="319">
        <v>2247000</v>
      </c>
    </row>
    <row r="1433" spans="1:4">
      <c r="A1433" s="308" t="s">
        <v>5270</v>
      </c>
      <c r="B1433" s="318" t="s">
        <v>5271</v>
      </c>
      <c r="C1433" s="175" t="s">
        <v>1852</v>
      </c>
      <c r="D1433" s="319">
        <v>3589979.1</v>
      </c>
    </row>
    <row r="1434" spans="1:4">
      <c r="A1434" s="308" t="s">
        <v>5272</v>
      </c>
      <c r="B1434" s="318" t="s">
        <v>5273</v>
      </c>
      <c r="C1434" s="175" t="s">
        <v>1852</v>
      </c>
      <c r="D1434" s="319">
        <v>4338979.0999999996</v>
      </c>
    </row>
    <row r="1435" spans="1:4">
      <c r="A1435" s="308" t="s">
        <v>5274</v>
      </c>
      <c r="B1435" s="318" t="s">
        <v>5275</v>
      </c>
      <c r="C1435" s="175" t="s">
        <v>1852</v>
      </c>
      <c r="D1435" s="319">
        <v>5630333.2999999998</v>
      </c>
    </row>
    <row r="1436" spans="1:4">
      <c r="A1436" s="308" t="s">
        <v>5276</v>
      </c>
      <c r="B1436" s="318" t="s">
        <v>5277</v>
      </c>
      <c r="C1436" s="175" t="s">
        <v>1852</v>
      </c>
      <c r="D1436" s="319">
        <v>7151375</v>
      </c>
    </row>
    <row r="1437" spans="1:4">
      <c r="A1437" s="308" t="s">
        <v>5278</v>
      </c>
      <c r="B1437" s="318" t="s">
        <v>5279</v>
      </c>
      <c r="C1437" s="175" t="s">
        <v>1852</v>
      </c>
      <c r="D1437" s="319">
        <v>9288854.0999999996</v>
      </c>
    </row>
    <row r="1438" spans="1:4">
      <c r="A1438" s="308" t="s">
        <v>5280</v>
      </c>
      <c r="B1438" s="318" t="s">
        <v>5281</v>
      </c>
      <c r="C1438" s="175" t="s">
        <v>1852</v>
      </c>
      <c r="D1438" s="319">
        <v>11805031</v>
      </c>
    </row>
    <row r="1439" spans="1:4">
      <c r="A1439" s="308" t="s">
        <v>5282</v>
      </c>
      <c r="B1439" s="318" t="s">
        <v>5283</v>
      </c>
      <c r="C1439" s="175" t="s">
        <v>547</v>
      </c>
      <c r="D1439" s="319">
        <v>330200</v>
      </c>
    </row>
    <row r="1440" spans="1:4">
      <c r="A1440" s="308" t="s">
        <v>5284</v>
      </c>
      <c r="B1440" s="318" t="s">
        <v>5285</v>
      </c>
      <c r="C1440" s="175" t="s">
        <v>547</v>
      </c>
      <c r="D1440" s="319">
        <v>300000</v>
      </c>
    </row>
    <row r="1441" spans="1:4">
      <c r="A1441" s="308" t="s">
        <v>5286</v>
      </c>
      <c r="B1441" s="318" t="s">
        <v>5287</v>
      </c>
      <c r="C1441" s="175" t="s">
        <v>1852</v>
      </c>
      <c r="D1441" s="319">
        <v>106708.6</v>
      </c>
    </row>
    <row r="1442" spans="1:4">
      <c r="A1442" s="308" t="s">
        <v>5288</v>
      </c>
      <c r="B1442" s="318" t="s">
        <v>5289</v>
      </c>
      <c r="C1442" s="175" t="s">
        <v>1852</v>
      </c>
      <c r="D1442" s="319">
        <v>170704.4</v>
      </c>
    </row>
    <row r="1443" spans="1:4">
      <c r="A1443" s="308" t="s">
        <v>5290</v>
      </c>
      <c r="B1443" s="318" t="s">
        <v>5291</v>
      </c>
      <c r="C1443" s="175" t="s">
        <v>1852</v>
      </c>
      <c r="D1443" s="319">
        <v>274144.59999999998</v>
      </c>
    </row>
    <row r="1444" spans="1:4">
      <c r="A1444" s="308" t="s">
        <v>5292</v>
      </c>
      <c r="B1444" s="318" t="s">
        <v>5293</v>
      </c>
      <c r="C1444" s="175" t="s">
        <v>1852</v>
      </c>
      <c r="D1444" s="319">
        <v>424896.7</v>
      </c>
    </row>
    <row r="1445" spans="1:4" ht="37.5">
      <c r="A1445" s="308" t="s">
        <v>5294</v>
      </c>
      <c r="B1445" s="318" t="s">
        <v>5295</v>
      </c>
      <c r="C1445" s="175" t="s">
        <v>533</v>
      </c>
      <c r="D1445" s="319">
        <v>296882.7</v>
      </c>
    </row>
    <row r="1446" spans="1:4" ht="37.5">
      <c r="A1446" s="308" t="s">
        <v>5296</v>
      </c>
      <c r="B1446" s="318" t="s">
        <v>5297</v>
      </c>
      <c r="C1446" s="175" t="s">
        <v>533</v>
      </c>
      <c r="D1446" s="319">
        <v>496779.7</v>
      </c>
    </row>
    <row r="1447" spans="1:4" ht="37.5">
      <c r="A1447" s="308" t="s">
        <v>5298</v>
      </c>
      <c r="B1447" s="318" t="s">
        <v>5299</v>
      </c>
      <c r="C1447" s="175" t="s">
        <v>533</v>
      </c>
      <c r="D1447" s="319">
        <v>910999.7</v>
      </c>
    </row>
    <row r="1448" spans="1:4" ht="37.5">
      <c r="A1448" s="308" t="s">
        <v>5300</v>
      </c>
      <c r="B1448" s="318" t="s">
        <v>5301</v>
      </c>
      <c r="C1448" s="175" t="s">
        <v>533</v>
      </c>
      <c r="D1448" s="319">
        <v>1346187.7</v>
      </c>
    </row>
    <row r="1449" spans="1:4">
      <c r="A1449" s="308" t="s">
        <v>5302</v>
      </c>
      <c r="B1449" s="318" t="s">
        <v>5303</v>
      </c>
      <c r="C1449" s="175" t="s">
        <v>1852</v>
      </c>
      <c r="D1449" s="319">
        <v>134000</v>
      </c>
    </row>
    <row r="1450" spans="1:4">
      <c r="A1450" s="308" t="s">
        <v>5304</v>
      </c>
      <c r="B1450" s="318" t="s">
        <v>5305</v>
      </c>
      <c r="C1450" s="175" t="s">
        <v>1852</v>
      </c>
      <c r="D1450" s="319">
        <v>212000</v>
      </c>
    </row>
    <row r="1451" spans="1:4">
      <c r="A1451" s="308" t="s">
        <v>5306</v>
      </c>
      <c r="B1451" s="318" t="s">
        <v>5307</v>
      </c>
      <c r="C1451" s="175" t="s">
        <v>1852</v>
      </c>
      <c r="D1451" s="319">
        <v>321400</v>
      </c>
    </row>
    <row r="1452" spans="1:4">
      <c r="A1452" s="308" t="s">
        <v>5308</v>
      </c>
      <c r="B1452" s="318" t="s">
        <v>5309</v>
      </c>
      <c r="C1452" s="175" t="s">
        <v>1852</v>
      </c>
      <c r="D1452" s="319">
        <v>526500</v>
      </c>
    </row>
    <row r="1453" spans="1:4">
      <c r="A1453" s="308" t="s">
        <v>5310</v>
      </c>
      <c r="B1453" s="318" t="s">
        <v>5311</v>
      </c>
      <c r="C1453" s="175" t="s">
        <v>533</v>
      </c>
      <c r="D1453" s="319">
        <v>402533.3</v>
      </c>
    </row>
    <row r="1454" spans="1:4">
      <c r="A1454" s="308" t="s">
        <v>5312</v>
      </c>
      <c r="B1454" s="318" t="s">
        <v>5313</v>
      </c>
      <c r="C1454" s="175" t="s">
        <v>533</v>
      </c>
      <c r="D1454" s="319">
        <v>565173.30000000005</v>
      </c>
    </row>
    <row r="1455" spans="1:4">
      <c r="A1455" s="308" t="s">
        <v>5314</v>
      </c>
      <c r="B1455" s="318" t="s">
        <v>5315</v>
      </c>
      <c r="C1455" s="175" t="s">
        <v>533</v>
      </c>
      <c r="D1455" s="319">
        <v>816266.6</v>
      </c>
    </row>
    <row r="1456" spans="1:4">
      <c r="A1456" s="308" t="s">
        <v>5316</v>
      </c>
      <c r="B1456" s="318" t="s">
        <v>5317</v>
      </c>
      <c r="C1456" s="175" t="s">
        <v>533</v>
      </c>
      <c r="D1456" s="319">
        <v>1128000</v>
      </c>
    </row>
    <row r="1457" spans="1:4" ht="37.5">
      <c r="A1457" s="308" t="s">
        <v>5318</v>
      </c>
      <c r="B1457" s="318" t="s">
        <v>5319</v>
      </c>
      <c r="C1457" s="175" t="s">
        <v>1852</v>
      </c>
      <c r="D1457" s="319">
        <v>1730965.5</v>
      </c>
    </row>
    <row r="1458" spans="1:4" ht="37.5">
      <c r="A1458" s="308" t="s">
        <v>5320</v>
      </c>
      <c r="B1458" s="318" t="s">
        <v>5321</v>
      </c>
      <c r="C1458" s="175" t="s">
        <v>1852</v>
      </c>
      <c r="D1458" s="319">
        <v>2186167.5</v>
      </c>
    </row>
    <row r="1459" spans="1:4" ht="37.5">
      <c r="A1459" s="308" t="s">
        <v>5322</v>
      </c>
      <c r="B1459" s="318" t="s">
        <v>5323</v>
      </c>
      <c r="C1459" s="175" t="s">
        <v>1852</v>
      </c>
      <c r="D1459" s="319">
        <v>2674311.7000000002</v>
      </c>
    </row>
    <row r="1460" spans="1:4" ht="37.5">
      <c r="A1460" s="308" t="s">
        <v>5324</v>
      </c>
      <c r="B1460" s="318" t="s">
        <v>5325</v>
      </c>
      <c r="C1460" s="175" t="s">
        <v>1852</v>
      </c>
      <c r="D1460" s="319">
        <v>3384067.5</v>
      </c>
    </row>
    <row r="1461" spans="1:4" ht="37.5">
      <c r="A1461" s="308" t="s">
        <v>5326</v>
      </c>
      <c r="B1461" s="318" t="s">
        <v>5327</v>
      </c>
      <c r="C1461" s="175" t="s">
        <v>1852</v>
      </c>
      <c r="D1461" s="319">
        <v>4167947.7</v>
      </c>
    </row>
    <row r="1462" spans="1:4" ht="37.5">
      <c r="A1462" s="308" t="s">
        <v>5328</v>
      </c>
      <c r="B1462" s="318" t="s">
        <v>5329</v>
      </c>
      <c r="C1462" s="175" t="s">
        <v>1852</v>
      </c>
      <c r="D1462" s="319">
        <v>5390550</v>
      </c>
    </row>
    <row r="1463" spans="1:4" ht="37.5">
      <c r="A1463" s="308" t="s">
        <v>5330</v>
      </c>
      <c r="B1463" s="318" t="s">
        <v>5331</v>
      </c>
      <c r="C1463" s="175" t="s">
        <v>1852</v>
      </c>
      <c r="D1463" s="319">
        <v>6857977.5</v>
      </c>
    </row>
    <row r="1464" spans="1:4" ht="37.5">
      <c r="A1464" s="308" t="s">
        <v>5332</v>
      </c>
      <c r="B1464" s="318" t="s">
        <v>5333</v>
      </c>
      <c r="C1464" s="175" t="s">
        <v>547</v>
      </c>
      <c r="D1464" s="319">
        <v>300000</v>
      </c>
    </row>
    <row r="1465" spans="1:4" ht="37.5">
      <c r="A1465" s="308" t="s">
        <v>5334</v>
      </c>
      <c r="B1465" s="318" t="s">
        <v>5335</v>
      </c>
      <c r="C1465" s="175" t="s">
        <v>1852</v>
      </c>
      <c r="D1465" s="319">
        <v>54220</v>
      </c>
    </row>
    <row r="1466" spans="1:4" ht="37.5">
      <c r="A1466" s="308" t="s">
        <v>5336</v>
      </c>
      <c r="B1466" s="318" t="s">
        <v>5337</v>
      </c>
      <c r="C1466" s="175" t="s">
        <v>1852</v>
      </c>
      <c r="D1466" s="319">
        <v>69600</v>
      </c>
    </row>
    <row r="1467" spans="1:4" ht="37.5">
      <c r="A1467" s="308" t="s">
        <v>5338</v>
      </c>
      <c r="B1467" s="318" t="s">
        <v>5339</v>
      </c>
      <c r="C1467" s="175" t="s">
        <v>1852</v>
      </c>
      <c r="D1467" s="319">
        <v>164700</v>
      </c>
    </row>
    <row r="1468" spans="1:4" ht="37.5">
      <c r="A1468" s="308" t="s">
        <v>5340</v>
      </c>
      <c r="B1468" s="318" t="s">
        <v>5341</v>
      </c>
      <c r="C1468" s="175" t="s">
        <v>1852</v>
      </c>
      <c r="D1468" s="319">
        <v>261900</v>
      </c>
    </row>
    <row r="1469" spans="1:4" ht="37.5">
      <c r="A1469" s="308" t="s">
        <v>5342</v>
      </c>
      <c r="B1469" s="318" t="s">
        <v>5343</v>
      </c>
      <c r="C1469" s="175" t="s">
        <v>1852</v>
      </c>
      <c r="D1469" s="319">
        <v>372000</v>
      </c>
    </row>
    <row r="1470" spans="1:4" ht="37.5">
      <c r="A1470" s="308" t="s">
        <v>5344</v>
      </c>
      <c r="B1470" s="318" t="s">
        <v>5345</v>
      </c>
      <c r="C1470" s="175" t="s">
        <v>1852</v>
      </c>
      <c r="D1470" s="319">
        <v>531000</v>
      </c>
    </row>
    <row r="1471" spans="1:4" ht="37.5">
      <c r="A1471" s="308" t="s">
        <v>5346</v>
      </c>
      <c r="B1471" s="318" t="s">
        <v>5347</v>
      </c>
      <c r="C1471" s="175" t="s">
        <v>1852</v>
      </c>
      <c r="D1471" s="319">
        <v>786000</v>
      </c>
    </row>
    <row r="1472" spans="1:4" ht="37.5">
      <c r="A1472" s="308" t="s">
        <v>5348</v>
      </c>
      <c r="B1472" s="318" t="s">
        <v>5349</v>
      </c>
      <c r="C1472" s="175" t="s">
        <v>1852</v>
      </c>
      <c r="D1472" s="319">
        <v>1011000</v>
      </c>
    </row>
    <row r="1473" spans="1:4" ht="37.5">
      <c r="A1473" s="308" t="s">
        <v>5350</v>
      </c>
      <c r="B1473" s="318" t="s">
        <v>5351</v>
      </c>
      <c r="C1473" s="175" t="s">
        <v>1852</v>
      </c>
      <c r="D1473" s="319">
        <v>1266000</v>
      </c>
    </row>
    <row r="1474" spans="1:4" ht="37.5">
      <c r="A1474" s="308" t="s">
        <v>5352</v>
      </c>
      <c r="B1474" s="318" t="s">
        <v>5333</v>
      </c>
      <c r="C1474" s="175" t="s">
        <v>1852</v>
      </c>
      <c r="D1474" s="319">
        <v>1650000</v>
      </c>
    </row>
    <row r="1475" spans="1:4" ht="37.5">
      <c r="A1475" s="308" t="s">
        <v>5353</v>
      </c>
      <c r="B1475" s="318" t="s">
        <v>5354</v>
      </c>
      <c r="C1475" s="175" t="s">
        <v>1852</v>
      </c>
      <c r="D1475" s="319">
        <v>2085000</v>
      </c>
    </row>
    <row r="1476" spans="1:4" ht="37.5">
      <c r="A1476" s="308" t="s">
        <v>5355</v>
      </c>
      <c r="B1476" s="318" t="s">
        <v>5356</v>
      </c>
      <c r="C1476" s="175" t="s">
        <v>1852</v>
      </c>
      <c r="D1476" s="319">
        <v>2568000</v>
      </c>
    </row>
    <row r="1477" spans="1:4" ht="37.5">
      <c r="A1477" s="308" t="s">
        <v>5357</v>
      </c>
      <c r="B1477" s="318" t="s">
        <v>5358</v>
      </c>
      <c r="C1477" s="175" t="s">
        <v>1852</v>
      </c>
      <c r="D1477" s="319">
        <v>3270000</v>
      </c>
    </row>
    <row r="1478" spans="1:4" ht="37.5">
      <c r="A1478" s="308" t="s">
        <v>5359</v>
      </c>
      <c r="B1478" s="318" t="s">
        <v>5360</v>
      </c>
      <c r="C1478" s="175" t="s">
        <v>1852</v>
      </c>
      <c r="D1478" s="319">
        <v>4020000</v>
      </c>
    </row>
    <row r="1479" spans="1:4" ht="37.5">
      <c r="A1479" s="308" t="s">
        <v>5361</v>
      </c>
      <c r="B1479" s="318" t="s">
        <v>5362</v>
      </c>
      <c r="C1479" s="175" t="s">
        <v>1852</v>
      </c>
      <c r="D1479" s="319">
        <v>5040000</v>
      </c>
    </row>
    <row r="1480" spans="1:4" ht="37.5">
      <c r="A1480" s="308" t="s">
        <v>5363</v>
      </c>
      <c r="B1480" s="318" t="s">
        <v>5364</v>
      </c>
      <c r="C1480" s="175" t="s">
        <v>1852</v>
      </c>
      <c r="D1480" s="319">
        <v>6360000</v>
      </c>
    </row>
    <row r="1481" spans="1:4" ht="37.5">
      <c r="A1481" s="308" t="s">
        <v>5365</v>
      </c>
      <c r="B1481" s="318" t="s">
        <v>5366</v>
      </c>
      <c r="C1481" s="175" t="s">
        <v>1852</v>
      </c>
      <c r="D1481" s="319">
        <v>8070000</v>
      </c>
    </row>
    <row r="1482" spans="1:4" ht="37.5">
      <c r="A1482" s="308" t="s">
        <v>5367</v>
      </c>
      <c r="B1482" s="318" t="s">
        <v>5368</v>
      </c>
      <c r="C1482" s="175" t="s">
        <v>1852</v>
      </c>
      <c r="D1482" s="319">
        <v>10230000</v>
      </c>
    </row>
    <row r="1483" spans="1:4" ht="37.5">
      <c r="A1483" s="308" t="s">
        <v>5369</v>
      </c>
      <c r="B1483" s="318" t="s">
        <v>5370</v>
      </c>
      <c r="C1483" s="175" t="s">
        <v>1852</v>
      </c>
      <c r="D1483" s="319">
        <v>12960000</v>
      </c>
    </row>
    <row r="1484" spans="1:4" ht="37.5">
      <c r="A1484" s="308" t="s">
        <v>5371</v>
      </c>
      <c r="B1484" s="318" t="s">
        <v>5372</v>
      </c>
      <c r="C1484" s="175" t="s">
        <v>1852</v>
      </c>
      <c r="D1484" s="319">
        <v>15990000</v>
      </c>
    </row>
    <row r="1485" spans="1:4" ht="37.5">
      <c r="A1485" s="308" t="s">
        <v>5373</v>
      </c>
      <c r="B1485" s="318" t="s">
        <v>5374</v>
      </c>
      <c r="C1485" s="175" t="s">
        <v>1852</v>
      </c>
      <c r="D1485" s="319">
        <v>20070000</v>
      </c>
    </row>
    <row r="1486" spans="1:4" ht="37.5">
      <c r="A1486" s="308" t="s">
        <v>5375</v>
      </c>
      <c r="B1486" s="318" t="s">
        <v>5376</v>
      </c>
      <c r="C1486" s="175" t="s">
        <v>1852</v>
      </c>
      <c r="D1486" s="319">
        <v>25380000</v>
      </c>
    </row>
    <row r="1487" spans="1:4" ht="37.5">
      <c r="A1487" s="308" t="s">
        <v>5377</v>
      </c>
      <c r="B1487" s="318" t="s">
        <v>5378</v>
      </c>
      <c r="C1487" s="175" t="s">
        <v>1852</v>
      </c>
      <c r="D1487" s="319">
        <v>32100000</v>
      </c>
    </row>
    <row r="1488" spans="1:4" ht="37.5">
      <c r="A1488" s="308" t="s">
        <v>5379</v>
      </c>
      <c r="B1488" s="318" t="s">
        <v>5380</v>
      </c>
      <c r="C1488" s="175" t="s">
        <v>1852</v>
      </c>
      <c r="D1488" s="319">
        <v>40800000</v>
      </c>
    </row>
    <row r="1489" spans="1:4">
      <c r="A1489" s="308" t="s">
        <v>5381</v>
      </c>
      <c r="B1489" s="318" t="s">
        <v>5382</v>
      </c>
      <c r="C1489" s="175" t="s">
        <v>1852</v>
      </c>
      <c r="D1489" s="319">
        <v>74100</v>
      </c>
    </row>
    <row r="1490" spans="1:4">
      <c r="A1490" s="308" t="s">
        <v>5383</v>
      </c>
      <c r="B1490" s="318" t="s">
        <v>5384</v>
      </c>
      <c r="C1490" s="175" t="s">
        <v>1852</v>
      </c>
      <c r="D1490" s="319">
        <v>112200</v>
      </c>
    </row>
    <row r="1491" spans="1:4">
      <c r="A1491" s="308" t="s">
        <v>5385</v>
      </c>
      <c r="B1491" s="318" t="s">
        <v>5386</v>
      </c>
      <c r="C1491" s="175" t="s">
        <v>1852</v>
      </c>
      <c r="D1491" s="319">
        <v>174000</v>
      </c>
    </row>
    <row r="1492" spans="1:4">
      <c r="A1492" s="308" t="s">
        <v>5387</v>
      </c>
      <c r="B1492" s="318" t="s">
        <v>5388</v>
      </c>
      <c r="C1492" s="175" t="s">
        <v>1852</v>
      </c>
      <c r="D1492" s="319">
        <v>248400</v>
      </c>
    </row>
    <row r="1493" spans="1:4">
      <c r="A1493" s="308" t="s">
        <v>5389</v>
      </c>
      <c r="B1493" s="318" t="s">
        <v>5390</v>
      </c>
      <c r="C1493" s="175" t="s">
        <v>1852</v>
      </c>
      <c r="D1493" s="319">
        <v>354000</v>
      </c>
    </row>
    <row r="1494" spans="1:4" ht="37.5">
      <c r="A1494" s="308" t="s">
        <v>5391</v>
      </c>
      <c r="B1494" s="318" t="s">
        <v>5392</v>
      </c>
      <c r="C1494" s="175" t="s">
        <v>1852</v>
      </c>
      <c r="D1494" s="319">
        <v>531000</v>
      </c>
    </row>
    <row r="1495" spans="1:4" ht="37.5">
      <c r="A1495" s="308" t="s">
        <v>5393</v>
      </c>
      <c r="B1495" s="318" t="s">
        <v>5394</v>
      </c>
      <c r="C1495" s="175" t="s">
        <v>1852</v>
      </c>
      <c r="D1495" s="319">
        <v>681000</v>
      </c>
    </row>
    <row r="1496" spans="1:4" ht="37.5">
      <c r="A1496" s="308" t="s">
        <v>5395</v>
      </c>
      <c r="B1496" s="318" t="s">
        <v>5396</v>
      </c>
      <c r="C1496" s="175" t="s">
        <v>1852</v>
      </c>
      <c r="D1496" s="319">
        <v>849000</v>
      </c>
    </row>
    <row r="1497" spans="1:4" ht="37.5">
      <c r="A1497" s="308" t="s">
        <v>5397</v>
      </c>
      <c r="B1497" s="318" t="s">
        <v>5398</v>
      </c>
      <c r="C1497" s="175" t="s">
        <v>1852</v>
      </c>
      <c r="D1497" s="319">
        <v>1116000</v>
      </c>
    </row>
    <row r="1498" spans="1:4" ht="37.5">
      <c r="A1498" s="308" t="s">
        <v>5399</v>
      </c>
      <c r="B1498" s="318" t="s">
        <v>5400</v>
      </c>
      <c r="C1498" s="175" t="s">
        <v>1852</v>
      </c>
      <c r="D1498" s="319">
        <v>1401000</v>
      </c>
    </row>
    <row r="1499" spans="1:4" ht="37.5">
      <c r="A1499" s="308" t="s">
        <v>5401</v>
      </c>
      <c r="B1499" s="318" t="s">
        <v>5402</v>
      </c>
      <c r="C1499" s="175" t="s">
        <v>1852</v>
      </c>
      <c r="D1499" s="319">
        <v>1734000</v>
      </c>
    </row>
    <row r="1500" spans="1:4" ht="37.5">
      <c r="A1500" s="308" t="s">
        <v>5403</v>
      </c>
      <c r="B1500" s="318" t="s">
        <v>5404</v>
      </c>
      <c r="C1500" s="175" t="s">
        <v>1852</v>
      </c>
      <c r="D1500" s="319">
        <v>2190000</v>
      </c>
    </row>
    <row r="1501" spans="1:4" ht="37.5">
      <c r="A1501" s="308" t="s">
        <v>5405</v>
      </c>
      <c r="B1501" s="318" t="s">
        <v>5406</v>
      </c>
      <c r="C1501" s="175" t="s">
        <v>1852</v>
      </c>
      <c r="D1501" s="319">
        <v>2679000</v>
      </c>
    </row>
    <row r="1502" spans="1:4" ht="37.5">
      <c r="A1502" s="308" t="s">
        <v>5407</v>
      </c>
      <c r="B1502" s="318" t="s">
        <v>5408</v>
      </c>
      <c r="C1502" s="175" t="s">
        <v>1852</v>
      </c>
      <c r="D1502" s="319">
        <v>3390000</v>
      </c>
    </row>
    <row r="1503" spans="1:4" ht="37.5">
      <c r="A1503" s="308" t="s">
        <v>5409</v>
      </c>
      <c r="B1503" s="318" t="s">
        <v>5410</v>
      </c>
      <c r="C1503" s="175" t="s">
        <v>1852</v>
      </c>
      <c r="D1503" s="319">
        <v>4260000</v>
      </c>
    </row>
    <row r="1504" spans="1:4" ht="37.5">
      <c r="A1504" s="308" t="s">
        <v>5411</v>
      </c>
      <c r="B1504" s="318" t="s">
        <v>5412</v>
      </c>
      <c r="C1504" s="175" t="s">
        <v>1852</v>
      </c>
      <c r="D1504" s="319">
        <v>5400000</v>
      </c>
    </row>
    <row r="1505" spans="1:4" ht="37.5">
      <c r="A1505" s="308" t="s">
        <v>5413</v>
      </c>
      <c r="B1505" s="318" t="s">
        <v>5414</v>
      </c>
      <c r="C1505" s="175" t="s">
        <v>1852</v>
      </c>
      <c r="D1505" s="319">
        <v>6870000</v>
      </c>
    </row>
    <row r="1506" spans="1:4" ht="37.5">
      <c r="A1506" s="308" t="s">
        <v>5415</v>
      </c>
      <c r="B1506" s="318" t="s">
        <v>5416</v>
      </c>
      <c r="C1506" s="175" t="s">
        <v>1852</v>
      </c>
      <c r="D1506" s="319">
        <v>10710000</v>
      </c>
    </row>
    <row r="1507" spans="1:4">
      <c r="A1507" s="308" t="s">
        <v>5417</v>
      </c>
      <c r="B1507" s="318" t="s">
        <v>5418</v>
      </c>
      <c r="C1507" s="175" t="s">
        <v>547</v>
      </c>
      <c r="D1507" s="319">
        <v>300000</v>
      </c>
    </row>
    <row r="1508" spans="1:4">
      <c r="A1508" s="308" t="s">
        <v>5419</v>
      </c>
      <c r="B1508" s="318" t="s">
        <v>5420</v>
      </c>
      <c r="C1508" s="175" t="s">
        <v>547</v>
      </c>
      <c r="D1508" s="319">
        <v>300000</v>
      </c>
    </row>
    <row r="1509" spans="1:4">
      <c r="A1509" s="308" t="s">
        <v>5421</v>
      </c>
      <c r="B1509" s="318" t="s">
        <v>5422</v>
      </c>
      <c r="C1509" s="175" t="s">
        <v>547</v>
      </c>
      <c r="D1509" s="319">
        <v>300000</v>
      </c>
    </row>
    <row r="1510" spans="1:4">
      <c r="A1510" s="308" t="s">
        <v>5423</v>
      </c>
      <c r="B1510" s="318" t="s">
        <v>5424</v>
      </c>
      <c r="C1510" s="175" t="s">
        <v>547</v>
      </c>
      <c r="D1510" s="319">
        <v>300000</v>
      </c>
    </row>
    <row r="1511" spans="1:4">
      <c r="A1511" s="308" t="s">
        <v>5425</v>
      </c>
      <c r="B1511" s="318" t="s">
        <v>5426</v>
      </c>
      <c r="C1511" s="175" t="s">
        <v>547</v>
      </c>
      <c r="D1511" s="319">
        <v>300000</v>
      </c>
    </row>
    <row r="1512" spans="1:4">
      <c r="A1512" s="308" t="s">
        <v>5427</v>
      </c>
      <c r="B1512" s="318" t="s">
        <v>5428</v>
      </c>
      <c r="C1512" s="175" t="s">
        <v>547</v>
      </c>
      <c r="D1512" s="319">
        <v>300000</v>
      </c>
    </row>
    <row r="1513" spans="1:4">
      <c r="A1513" s="308" t="s">
        <v>5429</v>
      </c>
      <c r="B1513" s="318" t="s">
        <v>5430</v>
      </c>
      <c r="C1513" s="175" t="s">
        <v>547</v>
      </c>
      <c r="D1513" s="319">
        <v>300000</v>
      </c>
    </row>
    <row r="1514" spans="1:4">
      <c r="A1514" s="308" t="s">
        <v>5431</v>
      </c>
      <c r="B1514" s="318" t="s">
        <v>5432</v>
      </c>
      <c r="C1514" s="175" t="s">
        <v>547</v>
      </c>
      <c r="D1514" s="319">
        <v>300000</v>
      </c>
    </row>
    <row r="1515" spans="1:4">
      <c r="A1515" s="308" t="s">
        <v>5433</v>
      </c>
      <c r="B1515" s="318" t="s">
        <v>5434</v>
      </c>
      <c r="C1515" s="175" t="s">
        <v>547</v>
      </c>
      <c r="D1515" s="319">
        <v>300000</v>
      </c>
    </row>
    <row r="1516" spans="1:4">
      <c r="A1516" s="308" t="s">
        <v>5435</v>
      </c>
      <c r="B1516" s="318" t="s">
        <v>5436</v>
      </c>
      <c r="C1516" s="175" t="s">
        <v>547</v>
      </c>
      <c r="D1516" s="319">
        <v>300000</v>
      </c>
    </row>
    <row r="1517" spans="1:4">
      <c r="A1517" s="308" t="s">
        <v>5437</v>
      </c>
      <c r="B1517" s="318" t="s">
        <v>5438</v>
      </c>
      <c r="C1517" s="175" t="s">
        <v>547</v>
      </c>
      <c r="D1517" s="319">
        <v>300000</v>
      </c>
    </row>
    <row r="1518" spans="1:4">
      <c r="A1518" s="308" t="s">
        <v>5439</v>
      </c>
      <c r="B1518" s="318" t="s">
        <v>5440</v>
      </c>
      <c r="C1518" s="175" t="s">
        <v>547</v>
      </c>
      <c r="D1518" s="319">
        <v>300000</v>
      </c>
    </row>
    <row r="1519" spans="1:4">
      <c r="A1519" s="308" t="s">
        <v>5441</v>
      </c>
      <c r="B1519" s="318" t="s">
        <v>5442</v>
      </c>
      <c r="C1519" s="175" t="s">
        <v>547</v>
      </c>
      <c r="D1519" s="319">
        <v>300000</v>
      </c>
    </row>
    <row r="1520" spans="1:4">
      <c r="A1520" s="308" t="s">
        <v>5443</v>
      </c>
      <c r="B1520" s="318" t="s">
        <v>5444</v>
      </c>
      <c r="C1520" s="175" t="s">
        <v>547</v>
      </c>
      <c r="D1520" s="319">
        <v>300000</v>
      </c>
    </row>
    <row r="1521" spans="1:4">
      <c r="A1521" s="308" t="s">
        <v>5445</v>
      </c>
      <c r="B1521" s="318" t="s">
        <v>5446</v>
      </c>
      <c r="C1521" s="175" t="s">
        <v>547</v>
      </c>
      <c r="D1521" s="319">
        <v>300000</v>
      </c>
    </row>
    <row r="1522" spans="1:4">
      <c r="A1522" s="308" t="s">
        <v>5447</v>
      </c>
      <c r="B1522" s="318" t="s">
        <v>5448</v>
      </c>
      <c r="C1522" s="175" t="s">
        <v>547</v>
      </c>
      <c r="D1522" s="319">
        <v>300000</v>
      </c>
    </row>
    <row r="1523" spans="1:4">
      <c r="A1523" s="308" t="s">
        <v>5449</v>
      </c>
      <c r="B1523" s="318" t="s">
        <v>5450</v>
      </c>
      <c r="C1523" s="175" t="s">
        <v>547</v>
      </c>
      <c r="D1523" s="319">
        <v>300000</v>
      </c>
    </row>
    <row r="1524" spans="1:4">
      <c r="A1524" s="308" t="s">
        <v>5451</v>
      </c>
      <c r="B1524" s="318" t="s">
        <v>5452</v>
      </c>
      <c r="C1524" s="175" t="s">
        <v>547</v>
      </c>
      <c r="D1524" s="319">
        <v>300000</v>
      </c>
    </row>
    <row r="1525" spans="1:4">
      <c r="A1525" s="308" t="s">
        <v>5453</v>
      </c>
      <c r="B1525" s="318" t="s">
        <v>5454</v>
      </c>
      <c r="C1525" s="175" t="s">
        <v>547</v>
      </c>
      <c r="D1525" s="319">
        <v>300000</v>
      </c>
    </row>
    <row r="1526" spans="1:4">
      <c r="A1526" s="308" t="s">
        <v>5455</v>
      </c>
      <c r="B1526" s="318" t="s">
        <v>5456</v>
      </c>
      <c r="C1526" s="175" t="s">
        <v>547</v>
      </c>
      <c r="D1526" s="319">
        <v>300000</v>
      </c>
    </row>
    <row r="1527" spans="1:4">
      <c r="A1527" s="308" t="s">
        <v>5457</v>
      </c>
      <c r="B1527" s="318" t="s">
        <v>5458</v>
      </c>
      <c r="C1527" s="175" t="s">
        <v>547</v>
      </c>
      <c r="D1527" s="319">
        <v>300000</v>
      </c>
    </row>
    <row r="1528" spans="1:4">
      <c r="A1528" s="308" t="s">
        <v>5459</v>
      </c>
      <c r="B1528" s="318" t="s">
        <v>5460</v>
      </c>
      <c r="C1528" s="175" t="s">
        <v>547</v>
      </c>
      <c r="D1528" s="319">
        <v>300000</v>
      </c>
    </row>
    <row r="1529" spans="1:4" ht="37.5">
      <c r="A1529" s="308" t="s">
        <v>5461</v>
      </c>
      <c r="B1529" s="318" t="s">
        <v>5462</v>
      </c>
      <c r="C1529" s="175" t="s">
        <v>1852</v>
      </c>
      <c r="D1529" s="319">
        <v>1935875.5</v>
      </c>
    </row>
    <row r="1530" spans="1:4" ht="37.5">
      <c r="A1530" s="308" t="s">
        <v>5463</v>
      </c>
      <c r="B1530" s="318" t="s">
        <v>5464</v>
      </c>
      <c r="C1530" s="175" t="s">
        <v>1852</v>
      </c>
      <c r="D1530" s="319">
        <v>2233702.5</v>
      </c>
    </row>
    <row r="1531" spans="1:4" ht="37.5">
      <c r="A1531" s="308" t="s">
        <v>5465</v>
      </c>
      <c r="B1531" s="318" t="s">
        <v>5466</v>
      </c>
      <c r="C1531" s="175" t="s">
        <v>1852</v>
      </c>
      <c r="D1531" s="319">
        <v>2903813.3</v>
      </c>
    </row>
    <row r="1532" spans="1:4" ht="37.5">
      <c r="A1532" s="308" t="s">
        <v>5467</v>
      </c>
      <c r="B1532" s="318" t="s">
        <v>5468</v>
      </c>
      <c r="C1532" s="175" t="s">
        <v>1852</v>
      </c>
      <c r="D1532" s="319">
        <v>3325734.9</v>
      </c>
    </row>
    <row r="1533" spans="1:4" ht="37.5">
      <c r="A1533" s="308" t="s">
        <v>5469</v>
      </c>
      <c r="B1533" s="318" t="s">
        <v>5470</v>
      </c>
      <c r="C1533" s="175" t="s">
        <v>1852</v>
      </c>
      <c r="D1533" s="319">
        <v>4375078.7</v>
      </c>
    </row>
    <row r="1534" spans="1:4" ht="37.5">
      <c r="A1534" s="308" t="s">
        <v>5471</v>
      </c>
      <c r="B1534" s="318" t="s">
        <v>5472</v>
      </c>
      <c r="C1534" s="175" t="s">
        <v>1852</v>
      </c>
      <c r="D1534" s="319">
        <v>4549014</v>
      </c>
    </row>
    <row r="1535" spans="1:4" ht="37.5">
      <c r="A1535" s="308" t="s">
        <v>5473</v>
      </c>
      <c r="B1535" s="318" t="s">
        <v>5474</v>
      </c>
      <c r="C1535" s="175" t="s">
        <v>1852</v>
      </c>
      <c r="D1535" s="319">
        <v>5292900</v>
      </c>
    </row>
    <row r="1536" spans="1:4" ht="37.5">
      <c r="A1536" s="308" t="s">
        <v>5475</v>
      </c>
      <c r="B1536" s="318" t="s">
        <v>5476</v>
      </c>
      <c r="C1536" s="175" t="s">
        <v>1852</v>
      </c>
      <c r="D1536" s="319">
        <v>7841367</v>
      </c>
    </row>
    <row r="1537" spans="1:4" ht="37.5">
      <c r="A1537" s="308" t="s">
        <v>5477</v>
      </c>
      <c r="B1537" s="318" t="s">
        <v>5478</v>
      </c>
      <c r="C1537" s="175" t="s">
        <v>1852</v>
      </c>
      <c r="D1537" s="319">
        <v>10026900</v>
      </c>
    </row>
    <row r="1538" spans="1:4" ht="37.5">
      <c r="A1538" s="308" t="s">
        <v>5479</v>
      </c>
      <c r="B1538" s="318" t="s">
        <v>5480</v>
      </c>
      <c r="C1538" s="175" t="s">
        <v>1852</v>
      </c>
      <c r="D1538" s="319">
        <v>13437873</v>
      </c>
    </row>
    <row r="1539" spans="1:4" ht="37.5">
      <c r="A1539" s="308" t="s">
        <v>5481</v>
      </c>
      <c r="B1539" s="318" t="s">
        <v>5482</v>
      </c>
      <c r="C1539" s="175" t="s">
        <v>1852</v>
      </c>
      <c r="D1539" s="319">
        <v>16934400</v>
      </c>
    </row>
    <row r="1540" spans="1:4" ht="37.5">
      <c r="A1540" s="308" t="s">
        <v>5483</v>
      </c>
      <c r="B1540" s="318" t="s">
        <v>5484</v>
      </c>
      <c r="C1540" s="175" t="s">
        <v>1852</v>
      </c>
      <c r="D1540" s="319">
        <v>20152692</v>
      </c>
    </row>
    <row r="1541" spans="1:4" ht="37.5">
      <c r="A1541" s="308" t="s">
        <v>5485</v>
      </c>
      <c r="B1541" s="318" t="s">
        <v>5486</v>
      </c>
      <c r="C1541" s="175" t="s">
        <v>1852</v>
      </c>
      <c r="D1541" s="319">
        <v>24494400</v>
      </c>
    </row>
    <row r="1542" spans="1:4" ht="37.5">
      <c r="A1542" s="308" t="s">
        <v>5487</v>
      </c>
      <c r="B1542" s="318" t="s">
        <v>5488</v>
      </c>
      <c r="C1542" s="175" t="s">
        <v>1852</v>
      </c>
      <c r="D1542" s="319">
        <v>34328700</v>
      </c>
    </row>
    <row r="1543" spans="1:4" ht="37.5">
      <c r="A1543" s="308" t="s">
        <v>5489</v>
      </c>
      <c r="B1543" s="318" t="s">
        <v>5490</v>
      </c>
      <c r="C1543" s="175" t="s">
        <v>1852</v>
      </c>
      <c r="D1543" s="319">
        <v>46239300</v>
      </c>
    </row>
    <row r="1544" spans="1:4" ht="37.5">
      <c r="A1544" s="308" t="s">
        <v>5491</v>
      </c>
      <c r="B1544" s="318" t="s">
        <v>5492</v>
      </c>
      <c r="C1544" s="175" t="s">
        <v>1852</v>
      </c>
      <c r="D1544" s="319">
        <v>56601900</v>
      </c>
    </row>
    <row r="1545" spans="1:4" ht="37.5">
      <c r="A1545" s="308" t="s">
        <v>5493</v>
      </c>
      <c r="B1545" s="318" t="s">
        <v>5494</v>
      </c>
      <c r="C1545" s="175" t="s">
        <v>1852</v>
      </c>
      <c r="D1545" s="319">
        <v>67553352</v>
      </c>
    </row>
    <row r="1546" spans="1:4" ht="37.5">
      <c r="A1546" s="308" t="s">
        <v>5495</v>
      </c>
      <c r="B1546" s="318" t="s">
        <v>5496</v>
      </c>
      <c r="C1546" s="175" t="s">
        <v>1852</v>
      </c>
      <c r="D1546" s="319">
        <v>82569051</v>
      </c>
    </row>
    <row r="1547" spans="1:4" ht="37.5">
      <c r="A1547" s="308" t="s">
        <v>5497</v>
      </c>
      <c r="B1547" s="318" t="s">
        <v>5498</v>
      </c>
      <c r="C1547" s="175" t="s">
        <v>1852</v>
      </c>
      <c r="D1547" s="319">
        <v>1102000</v>
      </c>
    </row>
    <row r="1548" spans="1:4" ht="37.5">
      <c r="A1548" s="308" t="s">
        <v>5499</v>
      </c>
      <c r="B1548" s="318" t="s">
        <v>5500</v>
      </c>
      <c r="C1548" s="175" t="s">
        <v>1852</v>
      </c>
      <c r="D1548" s="319">
        <v>1976196.7</v>
      </c>
    </row>
    <row r="1549" spans="1:4" ht="37.5">
      <c r="A1549" s="308" t="s">
        <v>5501</v>
      </c>
      <c r="B1549" s="318" t="s">
        <v>5502</v>
      </c>
      <c r="C1549" s="175" t="s">
        <v>1852</v>
      </c>
      <c r="D1549" s="319">
        <v>2580300</v>
      </c>
    </row>
    <row r="1550" spans="1:4" ht="37.5">
      <c r="A1550" s="308" t="s">
        <v>5503</v>
      </c>
      <c r="B1550" s="318" t="s">
        <v>5504</v>
      </c>
      <c r="C1550" s="175" t="s">
        <v>1852</v>
      </c>
      <c r="D1550" s="319">
        <v>2942530.8</v>
      </c>
    </row>
    <row r="1551" spans="1:4" ht="37.5">
      <c r="A1551" s="308" t="s">
        <v>5505</v>
      </c>
      <c r="B1551" s="318" t="s">
        <v>5506</v>
      </c>
      <c r="C1551" s="175" t="s">
        <v>1852</v>
      </c>
      <c r="D1551" s="319">
        <v>4968800</v>
      </c>
    </row>
    <row r="1552" spans="1:4" ht="37.5">
      <c r="A1552" s="308" t="s">
        <v>5507</v>
      </c>
      <c r="B1552" s="318" t="s">
        <v>5508</v>
      </c>
      <c r="C1552" s="175" t="s">
        <v>1852</v>
      </c>
      <c r="D1552" s="319">
        <v>5331339</v>
      </c>
    </row>
    <row r="1553" spans="1:4" ht="37.5">
      <c r="A1553" s="308" t="s">
        <v>5509</v>
      </c>
      <c r="B1553" s="318" t="s">
        <v>5510</v>
      </c>
      <c r="C1553" s="175" t="s">
        <v>1852</v>
      </c>
      <c r="D1553" s="319">
        <v>6036300</v>
      </c>
    </row>
    <row r="1554" spans="1:4" ht="37.5">
      <c r="A1554" s="308" t="s">
        <v>5511</v>
      </c>
      <c r="B1554" s="318" t="s">
        <v>5512</v>
      </c>
      <c r="C1554" s="175" t="s">
        <v>1852</v>
      </c>
      <c r="D1554" s="319">
        <v>9254493</v>
      </c>
    </row>
    <row r="1555" spans="1:4" ht="37.5">
      <c r="A1555" s="308" t="s">
        <v>5513</v>
      </c>
      <c r="B1555" s="318" t="s">
        <v>5514</v>
      </c>
      <c r="C1555" s="175" t="s">
        <v>1852</v>
      </c>
      <c r="D1555" s="319">
        <v>12042000</v>
      </c>
    </row>
    <row r="1556" spans="1:4" ht="37.5">
      <c r="A1556" s="308" t="s">
        <v>5515</v>
      </c>
      <c r="B1556" s="318" t="s">
        <v>5516</v>
      </c>
      <c r="C1556" s="175" t="s">
        <v>1852</v>
      </c>
      <c r="D1556" s="319">
        <v>15794730</v>
      </c>
    </row>
    <row r="1557" spans="1:4" ht="37.5">
      <c r="A1557" s="308" t="s">
        <v>5517</v>
      </c>
      <c r="B1557" s="318" t="s">
        <v>5518</v>
      </c>
      <c r="C1557" s="175" t="s">
        <v>1852</v>
      </c>
      <c r="D1557" s="319">
        <v>19600200</v>
      </c>
    </row>
    <row r="1558" spans="1:4" ht="37.5">
      <c r="A1558" s="308" t="s">
        <v>5519</v>
      </c>
      <c r="B1558" s="318" t="s">
        <v>5520</v>
      </c>
      <c r="C1558" s="175" t="s">
        <v>1852</v>
      </c>
      <c r="D1558" s="319">
        <v>24283368</v>
      </c>
    </row>
    <row r="1559" spans="1:4" ht="37.5">
      <c r="A1559" s="308" t="s">
        <v>5521</v>
      </c>
      <c r="B1559" s="318" t="s">
        <v>5522</v>
      </c>
      <c r="C1559" s="175" t="s">
        <v>1852</v>
      </c>
      <c r="D1559" s="319">
        <v>28684800</v>
      </c>
    </row>
    <row r="1560" spans="1:4" ht="37.5">
      <c r="A1560" s="308" t="s">
        <v>5523</v>
      </c>
      <c r="B1560" s="318" t="s">
        <v>5524</v>
      </c>
      <c r="C1560" s="175" t="s">
        <v>1852</v>
      </c>
      <c r="D1560" s="319">
        <v>41242500</v>
      </c>
    </row>
    <row r="1561" spans="1:4" ht="37.5">
      <c r="A1561" s="308" t="s">
        <v>5525</v>
      </c>
      <c r="B1561" s="318" t="s">
        <v>5526</v>
      </c>
      <c r="C1561" s="175" t="s">
        <v>1852</v>
      </c>
      <c r="D1561" s="319">
        <v>52830000</v>
      </c>
    </row>
    <row r="1562" spans="1:4" ht="37.5">
      <c r="A1562" s="308" t="s">
        <v>5527</v>
      </c>
      <c r="B1562" s="318" t="s">
        <v>5528</v>
      </c>
      <c r="C1562" s="175" t="s">
        <v>1852</v>
      </c>
      <c r="D1562" s="319">
        <v>70181100</v>
      </c>
    </row>
    <row r="1563" spans="1:4" ht="37.5">
      <c r="A1563" s="308" t="s">
        <v>5529</v>
      </c>
      <c r="B1563" s="318" t="s">
        <v>5530</v>
      </c>
      <c r="C1563" s="175" t="s">
        <v>1852</v>
      </c>
      <c r="D1563" s="319">
        <v>85607100</v>
      </c>
    </row>
    <row r="1564" spans="1:4" ht="37.5">
      <c r="A1564" s="308" t="s">
        <v>5531</v>
      </c>
      <c r="B1564" s="318" t="s">
        <v>5532</v>
      </c>
      <c r="C1564" s="175" t="s">
        <v>1852</v>
      </c>
      <c r="D1564" s="319">
        <v>99814500</v>
      </c>
    </row>
    <row r="1565" spans="1:4" ht="37.5">
      <c r="A1565" s="308" t="s">
        <v>5533</v>
      </c>
      <c r="B1565" s="318" t="s">
        <v>5534</v>
      </c>
      <c r="C1565" s="175" t="s">
        <v>1852</v>
      </c>
      <c r="D1565" s="319">
        <v>729750</v>
      </c>
    </row>
    <row r="1566" spans="1:4" ht="37.5">
      <c r="A1566" s="308" t="s">
        <v>5535</v>
      </c>
      <c r="B1566" s="318" t="s">
        <v>5536</v>
      </c>
      <c r="C1566" s="175" t="s">
        <v>1852</v>
      </c>
      <c r="D1566" s="319">
        <v>868735</v>
      </c>
    </row>
    <row r="1567" spans="1:4" ht="37.5">
      <c r="A1567" s="308" t="s">
        <v>5537</v>
      </c>
      <c r="B1567" s="318" t="s">
        <v>5538</v>
      </c>
      <c r="C1567" s="175" t="s">
        <v>1852</v>
      </c>
      <c r="D1567" s="319">
        <v>1360190</v>
      </c>
    </row>
    <row r="1568" spans="1:4" ht="37.5">
      <c r="A1568" s="308" t="s">
        <v>5539</v>
      </c>
      <c r="B1568" s="318" t="s">
        <v>5540</v>
      </c>
      <c r="C1568" s="175" t="s">
        <v>1852</v>
      </c>
      <c r="D1568" s="319">
        <v>1797075</v>
      </c>
    </row>
    <row r="1569" spans="1:4" ht="37.5">
      <c r="A1569" s="308" t="s">
        <v>5541</v>
      </c>
      <c r="B1569" s="318" t="s">
        <v>5542</v>
      </c>
      <c r="C1569" s="175" t="s">
        <v>1852</v>
      </c>
      <c r="D1569" s="319">
        <v>2148300</v>
      </c>
    </row>
    <row r="1570" spans="1:4" ht="37.5">
      <c r="A1570" s="308" t="s">
        <v>5543</v>
      </c>
      <c r="B1570" s="318" t="s">
        <v>5544</v>
      </c>
      <c r="C1570" s="175" t="s">
        <v>1852</v>
      </c>
      <c r="D1570" s="319">
        <v>3260000</v>
      </c>
    </row>
    <row r="1571" spans="1:4" ht="37.5">
      <c r="A1571" s="308" t="s">
        <v>5545</v>
      </c>
      <c r="B1571" s="318" t="s">
        <v>5546</v>
      </c>
      <c r="C1571" s="175" t="s">
        <v>1852</v>
      </c>
      <c r="D1571" s="319">
        <v>3904000</v>
      </c>
    </row>
    <row r="1572" spans="1:4" ht="37.5">
      <c r="A1572" s="308" t="s">
        <v>5547</v>
      </c>
      <c r="B1572" s="318" t="s">
        <v>5548</v>
      </c>
      <c r="C1572" s="175" t="s">
        <v>1852</v>
      </c>
      <c r="D1572" s="319">
        <v>5249000</v>
      </c>
    </row>
    <row r="1573" spans="1:4" ht="37.5">
      <c r="A1573" s="308" t="s">
        <v>5549</v>
      </c>
      <c r="B1573" s="318" t="s">
        <v>5550</v>
      </c>
      <c r="C1573" s="175" t="s">
        <v>1852</v>
      </c>
      <c r="D1573" s="319">
        <v>7000000</v>
      </c>
    </row>
    <row r="1574" spans="1:4" ht="37.5">
      <c r="A1574" s="308" t="s">
        <v>5551</v>
      </c>
      <c r="B1574" s="318" t="s">
        <v>5552</v>
      </c>
      <c r="C1574" s="175" t="s">
        <v>1852</v>
      </c>
      <c r="D1574" s="319">
        <v>9500000</v>
      </c>
    </row>
    <row r="1575" spans="1:4" ht="37.5">
      <c r="A1575" s="308" t="s">
        <v>5553</v>
      </c>
      <c r="B1575" s="318" t="s">
        <v>5554</v>
      </c>
      <c r="C1575" s="175" t="s">
        <v>1852</v>
      </c>
      <c r="D1575" s="319">
        <v>15208200</v>
      </c>
    </row>
    <row r="1576" spans="1:4" ht="37.5">
      <c r="A1576" s="308" t="s">
        <v>5555</v>
      </c>
      <c r="B1576" s="318" t="s">
        <v>5556</v>
      </c>
      <c r="C1576" s="175" t="s">
        <v>1852</v>
      </c>
      <c r="D1576" s="319">
        <v>16152500</v>
      </c>
    </row>
    <row r="1577" spans="1:4" ht="37.5">
      <c r="A1577" s="308" t="s">
        <v>5557</v>
      </c>
      <c r="B1577" s="318" t="s">
        <v>5558</v>
      </c>
      <c r="C1577" s="175" t="s">
        <v>1852</v>
      </c>
      <c r="D1577" s="319">
        <v>20235000</v>
      </c>
    </row>
    <row r="1578" spans="1:4" ht="37.5">
      <c r="A1578" s="308" t="s">
        <v>5559</v>
      </c>
      <c r="B1578" s="318" t="s">
        <v>5560</v>
      </c>
      <c r="C1578" s="175" t="s">
        <v>1852</v>
      </c>
      <c r="D1578" s="319">
        <v>2560821.4</v>
      </c>
    </row>
    <row r="1579" spans="1:4" ht="37.5">
      <c r="A1579" s="308" t="s">
        <v>5561</v>
      </c>
      <c r="B1579" s="318" t="s">
        <v>5562</v>
      </c>
      <c r="C1579" s="175" t="s">
        <v>1852</v>
      </c>
      <c r="D1579" s="319">
        <v>3664245.6</v>
      </c>
    </row>
    <row r="1580" spans="1:4" ht="37.5">
      <c r="A1580" s="308" t="s">
        <v>5563</v>
      </c>
      <c r="B1580" s="318" t="s">
        <v>5564</v>
      </c>
      <c r="C1580" s="175" t="s">
        <v>1852</v>
      </c>
      <c r="D1580" s="319">
        <v>4162891.3</v>
      </c>
    </row>
    <row r="1581" spans="1:4" ht="37.5">
      <c r="A1581" s="308" t="s">
        <v>5565</v>
      </c>
      <c r="B1581" s="318" t="s">
        <v>5566</v>
      </c>
      <c r="C1581" s="175" t="s">
        <v>1852</v>
      </c>
      <c r="D1581" s="319">
        <v>5237460</v>
      </c>
    </row>
    <row r="1582" spans="1:4" ht="37.5">
      <c r="A1582" s="308" t="s">
        <v>5567</v>
      </c>
      <c r="B1582" s="318" t="s">
        <v>5568</v>
      </c>
      <c r="C1582" s="175" t="s">
        <v>1852</v>
      </c>
      <c r="D1582" s="319">
        <v>6060960</v>
      </c>
    </row>
    <row r="1583" spans="1:4" ht="37.5">
      <c r="A1583" s="308" t="s">
        <v>5569</v>
      </c>
      <c r="B1583" s="318" t="s">
        <v>5570</v>
      </c>
      <c r="C1583" s="175" t="s">
        <v>1852</v>
      </c>
      <c r="D1583" s="319">
        <v>9121086</v>
      </c>
    </row>
    <row r="1584" spans="1:4" ht="37.5">
      <c r="A1584" s="308" t="s">
        <v>5571</v>
      </c>
      <c r="B1584" s="318" t="s">
        <v>5572</v>
      </c>
      <c r="C1584" s="175" t="s">
        <v>1852</v>
      </c>
      <c r="D1584" s="319">
        <v>11899800</v>
      </c>
    </row>
    <row r="1585" spans="1:4" ht="37.5">
      <c r="A1585" s="308" t="s">
        <v>5573</v>
      </c>
      <c r="B1585" s="318" t="s">
        <v>5574</v>
      </c>
      <c r="C1585" s="175" t="s">
        <v>1852</v>
      </c>
      <c r="D1585" s="319">
        <v>15634971</v>
      </c>
    </row>
    <row r="1586" spans="1:4" ht="37.5">
      <c r="A1586" s="308" t="s">
        <v>5575</v>
      </c>
      <c r="B1586" s="318" t="s">
        <v>5576</v>
      </c>
      <c r="C1586" s="175" t="s">
        <v>1852</v>
      </c>
      <c r="D1586" s="319">
        <v>19173600</v>
      </c>
    </row>
    <row r="1587" spans="1:4" ht="37.5">
      <c r="A1587" s="308" t="s">
        <v>5577</v>
      </c>
      <c r="B1587" s="318" t="s">
        <v>5578</v>
      </c>
      <c r="C1587" s="175" t="s">
        <v>1852</v>
      </c>
      <c r="D1587" s="319">
        <v>21648991.5</v>
      </c>
    </row>
    <row r="1588" spans="1:4" ht="37.5">
      <c r="A1588" s="308" t="s">
        <v>5579</v>
      </c>
      <c r="B1588" s="318" t="s">
        <v>5580</v>
      </c>
      <c r="C1588" s="175" t="s">
        <v>1852</v>
      </c>
      <c r="D1588" s="319">
        <v>28405800</v>
      </c>
    </row>
    <row r="1589" spans="1:4" ht="37.5">
      <c r="A1589" s="308" t="s">
        <v>5581</v>
      </c>
      <c r="B1589" s="318" t="s">
        <v>5582</v>
      </c>
      <c r="C1589" s="175" t="s">
        <v>1852</v>
      </c>
      <c r="D1589" s="319">
        <v>40051800</v>
      </c>
    </row>
    <row r="1590" spans="1:4" ht="37.5">
      <c r="A1590" s="308" t="s">
        <v>5583</v>
      </c>
      <c r="B1590" s="318" t="s">
        <v>5584</v>
      </c>
      <c r="C1590" s="175" t="s">
        <v>1852</v>
      </c>
      <c r="D1590" s="319">
        <v>52024500</v>
      </c>
    </row>
    <row r="1591" spans="1:4" ht="37.5">
      <c r="A1591" s="308" t="s">
        <v>5585</v>
      </c>
      <c r="B1591" s="318" t="s">
        <v>5586</v>
      </c>
      <c r="C1591" s="175" t="s">
        <v>1852</v>
      </c>
      <c r="D1591" s="319">
        <v>69895800</v>
      </c>
    </row>
    <row r="1592" spans="1:4" ht="37.5">
      <c r="A1592" s="308" t="s">
        <v>5587</v>
      </c>
      <c r="B1592" s="318" t="s">
        <v>5588</v>
      </c>
      <c r="C1592" s="175" t="s">
        <v>1852</v>
      </c>
      <c r="D1592" s="319">
        <v>85434300</v>
      </c>
    </row>
    <row r="1593" spans="1:4" ht="37.5">
      <c r="A1593" s="308" t="s">
        <v>5589</v>
      </c>
      <c r="B1593" s="318" t="s">
        <v>5590</v>
      </c>
      <c r="C1593" s="175" t="s">
        <v>1852</v>
      </c>
      <c r="D1593" s="319">
        <v>99036900</v>
      </c>
    </row>
    <row r="1594" spans="1:4" ht="37.5">
      <c r="A1594" s="308" t="s">
        <v>5591</v>
      </c>
      <c r="B1594" s="318" t="s">
        <v>5592</v>
      </c>
      <c r="C1594" s="175" t="s">
        <v>533</v>
      </c>
      <c r="D1594" s="319">
        <v>30166500</v>
      </c>
    </row>
    <row r="1595" spans="1:4" ht="37.5">
      <c r="A1595" s="308" t="s">
        <v>5593</v>
      </c>
      <c r="B1595" s="318" t="s">
        <v>5594</v>
      </c>
      <c r="C1595" s="175" t="s">
        <v>533</v>
      </c>
      <c r="D1595" s="319">
        <v>43302000</v>
      </c>
    </row>
    <row r="1596" spans="1:4" ht="37.5">
      <c r="A1596" s="308" t="s">
        <v>5595</v>
      </c>
      <c r="B1596" s="318" t="s">
        <v>5596</v>
      </c>
      <c r="C1596" s="175" t="s">
        <v>533</v>
      </c>
      <c r="D1596" s="319">
        <v>67404750</v>
      </c>
    </row>
    <row r="1597" spans="1:4" ht="37.5">
      <c r="A1597" s="308" t="s">
        <v>5597</v>
      </c>
      <c r="B1597" s="318" t="s">
        <v>5598</v>
      </c>
      <c r="C1597" s="175" t="s">
        <v>533</v>
      </c>
      <c r="D1597" s="319">
        <v>86976750</v>
      </c>
    </row>
    <row r="1598" spans="1:4" ht="37.5">
      <c r="A1598" s="308" t="s">
        <v>5599</v>
      </c>
      <c r="B1598" s="318" t="s">
        <v>5600</v>
      </c>
      <c r="C1598" s="175" t="s">
        <v>533</v>
      </c>
      <c r="D1598" s="319">
        <v>120435000</v>
      </c>
    </row>
    <row r="1599" spans="1:4">
      <c r="A1599" s="308" t="s">
        <v>5601</v>
      </c>
      <c r="B1599" s="318" t="s">
        <v>5602</v>
      </c>
      <c r="C1599" s="175" t="s">
        <v>1852</v>
      </c>
      <c r="D1599" s="319">
        <v>188800</v>
      </c>
    </row>
    <row r="1600" spans="1:4">
      <c r="A1600" s="308" t="s">
        <v>5603</v>
      </c>
      <c r="B1600" s="318" t="s">
        <v>5604</v>
      </c>
      <c r="C1600" s="175" t="s">
        <v>1852</v>
      </c>
      <c r="D1600" s="319">
        <v>261600</v>
      </c>
    </row>
    <row r="1601" spans="1:4">
      <c r="A1601" s="308" t="s">
        <v>5605</v>
      </c>
      <c r="B1601" s="318" t="s">
        <v>5606</v>
      </c>
      <c r="C1601" s="175" t="s">
        <v>1852</v>
      </c>
      <c r="D1601" s="319">
        <v>398400</v>
      </c>
    </row>
    <row r="1602" spans="1:4">
      <c r="A1602" s="308" t="s">
        <v>5607</v>
      </c>
      <c r="B1602" s="318" t="s">
        <v>5608</v>
      </c>
      <c r="C1602" s="175" t="s">
        <v>1852</v>
      </c>
      <c r="D1602" s="319">
        <v>820800</v>
      </c>
    </row>
    <row r="1603" spans="1:4">
      <c r="A1603" s="308" t="s">
        <v>5609</v>
      </c>
      <c r="B1603" s="318" t="s">
        <v>5610</v>
      </c>
      <c r="C1603" s="175" t="s">
        <v>1852</v>
      </c>
      <c r="D1603" s="319">
        <v>1020000</v>
      </c>
    </row>
    <row r="1604" spans="1:4">
      <c r="A1604" s="308" t="s">
        <v>5611</v>
      </c>
      <c r="B1604" s="318" t="s">
        <v>5612</v>
      </c>
      <c r="C1604" s="175" t="s">
        <v>1852</v>
      </c>
      <c r="D1604" s="319">
        <v>1708800</v>
      </c>
    </row>
    <row r="1605" spans="1:4" ht="37.5">
      <c r="A1605" s="308" t="s">
        <v>5613</v>
      </c>
      <c r="B1605" s="318" t="s">
        <v>5614</v>
      </c>
      <c r="C1605" s="175" t="s">
        <v>533</v>
      </c>
      <c r="D1605" s="319">
        <v>86000</v>
      </c>
    </row>
    <row r="1606" spans="1:4" ht="37.5">
      <c r="A1606" s="308" t="s">
        <v>5615</v>
      </c>
      <c r="B1606" s="318" t="s">
        <v>5616</v>
      </c>
      <c r="C1606" s="175" t="s">
        <v>533</v>
      </c>
      <c r="D1606" s="319">
        <v>95000</v>
      </c>
    </row>
    <row r="1607" spans="1:4" ht="37.5">
      <c r="A1607" s="308" t="s">
        <v>5617</v>
      </c>
      <c r="B1607" s="318" t="s">
        <v>5618</v>
      </c>
      <c r="C1607" s="175" t="s">
        <v>533</v>
      </c>
      <c r="D1607" s="319">
        <v>158000</v>
      </c>
    </row>
    <row r="1608" spans="1:4" ht="37.5">
      <c r="A1608" s="308" t="s">
        <v>5619</v>
      </c>
      <c r="B1608" s="318" t="s">
        <v>5620</v>
      </c>
      <c r="C1608" s="175" t="s">
        <v>533</v>
      </c>
      <c r="D1608" s="319">
        <v>383000</v>
      </c>
    </row>
    <row r="1609" spans="1:4" ht="37.5">
      <c r="A1609" s="308" t="s">
        <v>5621</v>
      </c>
      <c r="B1609" s="318" t="s">
        <v>5622</v>
      </c>
      <c r="C1609" s="175" t="s">
        <v>533</v>
      </c>
      <c r="D1609" s="319">
        <v>441000</v>
      </c>
    </row>
    <row r="1610" spans="1:4" ht="37.5">
      <c r="A1610" s="308" t="s">
        <v>5623</v>
      </c>
      <c r="B1610" s="318" t="s">
        <v>5624</v>
      </c>
      <c r="C1610" s="175" t="s">
        <v>533</v>
      </c>
      <c r="D1610" s="319">
        <v>866000</v>
      </c>
    </row>
    <row r="1611" spans="1:4" ht="37.5">
      <c r="A1611" s="308" t="s">
        <v>5625</v>
      </c>
      <c r="B1611" s="318" t="s">
        <v>5626</v>
      </c>
      <c r="C1611" s="175" t="s">
        <v>1852</v>
      </c>
      <c r="D1611" s="319">
        <v>94200</v>
      </c>
    </row>
    <row r="1612" spans="1:4" ht="37.5">
      <c r="A1612" s="308" t="s">
        <v>5627</v>
      </c>
      <c r="B1612" s="318" t="s">
        <v>5628</v>
      </c>
      <c r="C1612" s="175" t="s">
        <v>1852</v>
      </c>
      <c r="D1612" s="319">
        <v>148200</v>
      </c>
    </row>
    <row r="1613" spans="1:4" ht="37.5">
      <c r="A1613" s="308" t="s">
        <v>5629</v>
      </c>
      <c r="B1613" s="318" t="s">
        <v>5630</v>
      </c>
      <c r="C1613" s="175" t="s">
        <v>1852</v>
      </c>
      <c r="D1613" s="319">
        <v>202500</v>
      </c>
    </row>
    <row r="1614" spans="1:4" ht="37.5">
      <c r="A1614" s="308" t="s">
        <v>5631</v>
      </c>
      <c r="B1614" s="318" t="s">
        <v>5632</v>
      </c>
      <c r="C1614" s="175" t="s">
        <v>1852</v>
      </c>
      <c r="D1614" s="319">
        <v>294000</v>
      </c>
    </row>
    <row r="1615" spans="1:4" ht="37.5">
      <c r="A1615" s="308" t="s">
        <v>5633</v>
      </c>
      <c r="B1615" s="318" t="s">
        <v>5634</v>
      </c>
      <c r="C1615" s="175" t="s">
        <v>1852</v>
      </c>
      <c r="D1615" s="319">
        <v>438000</v>
      </c>
    </row>
    <row r="1616" spans="1:4" ht="37.5">
      <c r="A1616" s="308" t="s">
        <v>5635</v>
      </c>
      <c r="B1616" s="318" t="s">
        <v>5636</v>
      </c>
      <c r="C1616" s="175" t="s">
        <v>1852</v>
      </c>
      <c r="D1616" s="319">
        <v>564000</v>
      </c>
    </row>
    <row r="1617" spans="1:4" ht="37.5">
      <c r="A1617" s="308" t="s">
        <v>5637</v>
      </c>
      <c r="B1617" s="318" t="s">
        <v>5638</v>
      </c>
      <c r="C1617" s="175" t="s">
        <v>533</v>
      </c>
      <c r="D1617" s="319">
        <v>97500</v>
      </c>
    </row>
    <row r="1618" spans="1:4" ht="37.5">
      <c r="A1618" s="308" t="s">
        <v>5639</v>
      </c>
      <c r="B1618" s="318" t="s">
        <v>5640</v>
      </c>
      <c r="C1618" s="175" t="s">
        <v>533</v>
      </c>
      <c r="D1618" s="319">
        <v>160820</v>
      </c>
    </row>
    <row r="1619" spans="1:4" ht="37.5">
      <c r="A1619" s="308" t="s">
        <v>5641</v>
      </c>
      <c r="B1619" s="318" t="s">
        <v>5642</v>
      </c>
      <c r="C1619" s="175" t="s">
        <v>533</v>
      </c>
      <c r="D1619" s="319">
        <v>231445</v>
      </c>
    </row>
    <row r="1620" spans="1:4" ht="37.5">
      <c r="A1620" s="308" t="s">
        <v>5643</v>
      </c>
      <c r="B1620" s="318" t="s">
        <v>5644</v>
      </c>
      <c r="C1620" s="175" t="s">
        <v>533</v>
      </c>
      <c r="D1620" s="319">
        <v>343739</v>
      </c>
    </row>
    <row r="1621" spans="1:4" ht="37.5">
      <c r="A1621" s="308" t="s">
        <v>5645</v>
      </c>
      <c r="B1621" s="318" t="s">
        <v>5646</v>
      </c>
      <c r="C1621" s="175" t="s">
        <v>533</v>
      </c>
      <c r="D1621" s="319">
        <v>449548.6</v>
      </c>
    </row>
    <row r="1622" spans="1:4" ht="37.5">
      <c r="A1622" s="308" t="s">
        <v>5647</v>
      </c>
      <c r="B1622" s="318" t="s">
        <v>5648</v>
      </c>
      <c r="C1622" s="175" t="s">
        <v>533</v>
      </c>
      <c r="D1622" s="319">
        <v>586505</v>
      </c>
    </row>
    <row r="1623" spans="1:4">
      <c r="A1623" s="308" t="s">
        <v>5649</v>
      </c>
      <c r="B1623" s="318" t="s">
        <v>5650</v>
      </c>
      <c r="C1623" s="175" t="s">
        <v>533</v>
      </c>
      <c r="D1623" s="319">
        <v>121800</v>
      </c>
    </row>
    <row r="1624" spans="1:4">
      <c r="A1624" s="308" t="s">
        <v>5651</v>
      </c>
      <c r="B1624" s="318" t="s">
        <v>5652</v>
      </c>
      <c r="C1624" s="175" t="s">
        <v>533</v>
      </c>
      <c r="D1624" s="319">
        <v>174300</v>
      </c>
    </row>
    <row r="1625" spans="1:4">
      <c r="A1625" s="308" t="s">
        <v>5653</v>
      </c>
      <c r="B1625" s="318" t="s">
        <v>5654</v>
      </c>
      <c r="C1625" s="175" t="s">
        <v>533</v>
      </c>
      <c r="D1625" s="319">
        <v>268800</v>
      </c>
    </row>
    <row r="1626" spans="1:4">
      <c r="A1626" s="308" t="s">
        <v>5655</v>
      </c>
      <c r="B1626" s="318" t="s">
        <v>5656</v>
      </c>
      <c r="C1626" s="175" t="s">
        <v>533</v>
      </c>
      <c r="D1626" s="319">
        <v>564900</v>
      </c>
    </row>
    <row r="1627" spans="1:4">
      <c r="A1627" s="308" t="s">
        <v>5657</v>
      </c>
      <c r="B1627" s="318" t="s">
        <v>5658</v>
      </c>
      <c r="C1627" s="175" t="s">
        <v>533</v>
      </c>
      <c r="D1627" s="319">
        <v>795900</v>
      </c>
    </row>
    <row r="1628" spans="1:4">
      <c r="A1628" s="308" t="s">
        <v>5659</v>
      </c>
      <c r="B1628" s="318" t="s">
        <v>5660</v>
      </c>
      <c r="C1628" s="175" t="s">
        <v>533</v>
      </c>
      <c r="D1628" s="319">
        <v>1449000</v>
      </c>
    </row>
    <row r="1629" spans="1:4">
      <c r="A1629" s="308" t="s">
        <v>5661</v>
      </c>
      <c r="B1629" s="318" t="s">
        <v>5662</v>
      </c>
      <c r="C1629" s="175" t="s">
        <v>533</v>
      </c>
      <c r="D1629" s="319">
        <v>2719500</v>
      </c>
    </row>
    <row r="1630" spans="1:4">
      <c r="A1630" s="308" t="s">
        <v>5663</v>
      </c>
      <c r="B1630" s="318" t="s">
        <v>5664</v>
      </c>
      <c r="C1630" s="175" t="s">
        <v>533</v>
      </c>
      <c r="D1630" s="319">
        <v>3265500</v>
      </c>
    </row>
    <row r="1631" spans="1:4">
      <c r="A1631" s="308" t="s">
        <v>5665</v>
      </c>
      <c r="B1631" s="318" t="s">
        <v>5666</v>
      </c>
      <c r="C1631" s="175" t="s">
        <v>533</v>
      </c>
      <c r="D1631" s="319">
        <v>4567500</v>
      </c>
    </row>
    <row r="1632" spans="1:4">
      <c r="A1632" s="308" t="s">
        <v>5667</v>
      </c>
      <c r="B1632" s="318" t="s">
        <v>5668</v>
      </c>
      <c r="C1632" s="175" t="s">
        <v>533</v>
      </c>
      <c r="D1632" s="319">
        <v>6295800</v>
      </c>
    </row>
    <row r="1633" spans="1:4">
      <c r="A1633" s="308" t="s">
        <v>5669</v>
      </c>
      <c r="B1633" s="318" t="s">
        <v>5670</v>
      </c>
      <c r="C1633" s="175" t="s">
        <v>533</v>
      </c>
      <c r="D1633" s="319">
        <v>49350</v>
      </c>
    </row>
    <row r="1634" spans="1:4">
      <c r="A1634" s="308" t="s">
        <v>5671</v>
      </c>
      <c r="B1634" s="318" t="s">
        <v>5672</v>
      </c>
      <c r="C1634" s="175" t="s">
        <v>533</v>
      </c>
      <c r="D1634" s="319">
        <v>57540</v>
      </c>
    </row>
    <row r="1635" spans="1:4">
      <c r="A1635" s="308" t="s">
        <v>5673</v>
      </c>
      <c r="B1635" s="318" t="s">
        <v>5674</v>
      </c>
      <c r="C1635" s="175" t="s">
        <v>533</v>
      </c>
      <c r="D1635" s="319">
        <v>92400</v>
      </c>
    </row>
    <row r="1636" spans="1:4">
      <c r="A1636" s="308" t="s">
        <v>5675</v>
      </c>
      <c r="B1636" s="318" t="s">
        <v>5676</v>
      </c>
      <c r="C1636" s="175" t="s">
        <v>533</v>
      </c>
      <c r="D1636" s="319">
        <v>197400</v>
      </c>
    </row>
    <row r="1637" spans="1:4">
      <c r="A1637" s="308" t="s">
        <v>5677</v>
      </c>
      <c r="B1637" s="318" t="s">
        <v>5678</v>
      </c>
      <c r="C1637" s="175" t="s">
        <v>533</v>
      </c>
      <c r="D1637" s="319">
        <v>249900</v>
      </c>
    </row>
    <row r="1638" spans="1:4">
      <c r="A1638" s="308" t="s">
        <v>5679</v>
      </c>
      <c r="B1638" s="318" t="s">
        <v>5680</v>
      </c>
      <c r="C1638" s="175" t="s">
        <v>533</v>
      </c>
      <c r="D1638" s="319">
        <v>367500</v>
      </c>
    </row>
    <row r="1639" spans="1:4">
      <c r="A1639" s="308" t="s">
        <v>5681</v>
      </c>
      <c r="B1639" s="318" t="s">
        <v>5682</v>
      </c>
      <c r="C1639" s="175" t="s">
        <v>533</v>
      </c>
      <c r="D1639" s="319">
        <v>812700</v>
      </c>
    </row>
    <row r="1640" spans="1:4">
      <c r="A1640" s="308" t="s">
        <v>5683</v>
      </c>
      <c r="B1640" s="318" t="s">
        <v>5684</v>
      </c>
      <c r="C1640" s="175" t="s">
        <v>533</v>
      </c>
      <c r="D1640" s="319">
        <v>1593900</v>
      </c>
    </row>
    <row r="1641" spans="1:4">
      <c r="A1641" s="308" t="s">
        <v>5685</v>
      </c>
      <c r="B1641" s="318" t="s">
        <v>5686</v>
      </c>
      <c r="C1641" s="175" t="s">
        <v>533</v>
      </c>
      <c r="D1641" s="319">
        <v>2499000</v>
      </c>
    </row>
    <row r="1642" spans="1:4">
      <c r="A1642" s="308" t="s">
        <v>5687</v>
      </c>
      <c r="B1642" s="318" t="s">
        <v>5688</v>
      </c>
      <c r="C1642" s="175" t="s">
        <v>533</v>
      </c>
      <c r="D1642" s="319">
        <v>3563700</v>
      </c>
    </row>
    <row r="1643" spans="1:4">
      <c r="A1643" s="308" t="s">
        <v>5689</v>
      </c>
      <c r="B1643" s="318" t="s">
        <v>5690</v>
      </c>
      <c r="C1643" s="175" t="s">
        <v>533</v>
      </c>
      <c r="D1643" s="319">
        <v>54600</v>
      </c>
    </row>
    <row r="1644" spans="1:4">
      <c r="A1644" s="308" t="s">
        <v>5691</v>
      </c>
      <c r="B1644" s="318" t="s">
        <v>5692</v>
      </c>
      <c r="C1644" s="175" t="s">
        <v>533</v>
      </c>
      <c r="D1644" s="319">
        <v>86100</v>
      </c>
    </row>
    <row r="1645" spans="1:4">
      <c r="A1645" s="308" t="s">
        <v>5693</v>
      </c>
      <c r="B1645" s="318" t="s">
        <v>5694</v>
      </c>
      <c r="C1645" s="175" t="s">
        <v>533</v>
      </c>
      <c r="D1645" s="319">
        <v>226800</v>
      </c>
    </row>
    <row r="1646" spans="1:4">
      <c r="A1646" s="308" t="s">
        <v>5695</v>
      </c>
      <c r="B1646" s="318" t="s">
        <v>5696</v>
      </c>
      <c r="C1646" s="175" t="s">
        <v>533</v>
      </c>
      <c r="D1646" s="319">
        <v>466200</v>
      </c>
    </row>
    <row r="1647" spans="1:4">
      <c r="A1647" s="308" t="s">
        <v>5697</v>
      </c>
      <c r="B1647" s="318" t="s">
        <v>5698</v>
      </c>
      <c r="C1647" s="175" t="s">
        <v>533</v>
      </c>
      <c r="D1647" s="319">
        <v>873600</v>
      </c>
    </row>
    <row r="1648" spans="1:4">
      <c r="A1648" s="308" t="s">
        <v>5699</v>
      </c>
      <c r="B1648" s="318" t="s">
        <v>5700</v>
      </c>
      <c r="C1648" s="175" t="s">
        <v>533</v>
      </c>
      <c r="D1648" s="319">
        <v>1226400</v>
      </c>
    </row>
    <row r="1649" spans="1:4">
      <c r="A1649" s="308" t="s">
        <v>5701</v>
      </c>
      <c r="B1649" s="318" t="s">
        <v>5702</v>
      </c>
      <c r="C1649" s="175" t="s">
        <v>533</v>
      </c>
      <c r="D1649" s="319">
        <v>1764000</v>
      </c>
    </row>
    <row r="1650" spans="1:4">
      <c r="A1650" s="308" t="s">
        <v>5703</v>
      </c>
      <c r="B1650" s="318" t="s">
        <v>5704</v>
      </c>
      <c r="C1650" s="175" t="s">
        <v>533</v>
      </c>
      <c r="D1650" s="319">
        <v>2352000</v>
      </c>
    </row>
    <row r="1651" spans="1:4" ht="37.5">
      <c r="A1651" s="308" t="s">
        <v>5705</v>
      </c>
      <c r="B1651" s="318" t="s">
        <v>5706</v>
      </c>
      <c r="C1651" s="175" t="s">
        <v>533</v>
      </c>
      <c r="D1651" s="319">
        <v>8910000</v>
      </c>
    </row>
    <row r="1652" spans="1:4" ht="18.95" customHeight="1">
      <c r="A1652" s="308" t="s">
        <v>5707</v>
      </c>
      <c r="B1652" s="318" t="s">
        <v>5708</v>
      </c>
      <c r="C1652" s="175" t="s">
        <v>533</v>
      </c>
      <c r="D1652" s="319">
        <v>11250000</v>
      </c>
    </row>
    <row r="1653" spans="1:4" ht="18" customHeight="1">
      <c r="A1653" s="308" t="s">
        <v>5709</v>
      </c>
      <c r="B1653" s="318" t="s">
        <v>5710</v>
      </c>
      <c r="C1653" s="175" t="s">
        <v>533</v>
      </c>
      <c r="D1653" s="319">
        <v>11790000</v>
      </c>
    </row>
    <row r="1654" spans="1:4" ht="37.5">
      <c r="A1654" s="308" t="s">
        <v>5711</v>
      </c>
      <c r="B1654" s="318" t="s">
        <v>5712</v>
      </c>
      <c r="C1654" s="175" t="s">
        <v>533</v>
      </c>
      <c r="D1654" s="319">
        <v>12960000</v>
      </c>
    </row>
    <row r="1655" spans="1:4" ht="39.950000000000003" customHeight="1">
      <c r="A1655" s="308" t="s">
        <v>5713</v>
      </c>
      <c r="B1655" s="318" t="s">
        <v>5714</v>
      </c>
      <c r="C1655" s="175" t="s">
        <v>533</v>
      </c>
      <c r="D1655" s="319">
        <v>14400000</v>
      </c>
    </row>
    <row r="1656" spans="1:4" ht="24.95" customHeight="1">
      <c r="A1656" s="308" t="s">
        <v>5715</v>
      </c>
      <c r="B1656" s="318" t="s">
        <v>5716</v>
      </c>
      <c r="C1656" s="175" t="s">
        <v>533</v>
      </c>
      <c r="D1656" s="319">
        <v>17550000</v>
      </c>
    </row>
    <row r="1657" spans="1:4" ht="37.5">
      <c r="A1657" s="308" t="s">
        <v>5717</v>
      </c>
      <c r="B1657" s="318" t="s">
        <v>5718</v>
      </c>
      <c r="C1657" s="175" t="s">
        <v>533</v>
      </c>
      <c r="D1657" s="319">
        <v>24570000</v>
      </c>
    </row>
    <row r="1658" spans="1:4" ht="15.95" customHeight="1">
      <c r="A1658" s="308" t="s">
        <v>5719</v>
      </c>
      <c r="B1658" s="318" t="s">
        <v>5720</v>
      </c>
      <c r="C1658" s="175" t="s">
        <v>533</v>
      </c>
      <c r="D1658" s="319">
        <v>30780000</v>
      </c>
    </row>
    <row r="1659" spans="1:4" ht="57" customHeight="1">
      <c r="A1659" s="308" t="s">
        <v>5721</v>
      </c>
      <c r="B1659" s="318" t="s">
        <v>5722</v>
      </c>
      <c r="C1659" s="175" t="s">
        <v>533</v>
      </c>
      <c r="D1659" s="319">
        <v>54000000</v>
      </c>
    </row>
    <row r="1660" spans="1:4">
      <c r="A1660" s="308" t="s">
        <v>5723</v>
      </c>
      <c r="B1660" s="318" t="s">
        <v>5724</v>
      </c>
      <c r="C1660" s="175" t="s">
        <v>547</v>
      </c>
      <c r="D1660" s="319">
        <v>2055500</v>
      </c>
    </row>
    <row r="1661" spans="1:4">
      <c r="A1661" s="308" t="s">
        <v>5725</v>
      </c>
      <c r="B1661" s="318" t="s">
        <v>5726</v>
      </c>
      <c r="C1661" s="175" t="s">
        <v>547</v>
      </c>
      <c r="D1661" s="319">
        <v>2055500</v>
      </c>
    </row>
    <row r="1662" spans="1:4">
      <c r="A1662" s="308" t="s">
        <v>5727</v>
      </c>
      <c r="B1662" s="318" t="s">
        <v>5728</v>
      </c>
      <c r="C1662" s="175" t="s">
        <v>547</v>
      </c>
      <c r="D1662" s="319">
        <v>2053500</v>
      </c>
    </row>
    <row r="1663" spans="1:4">
      <c r="A1663" s="308" t="s">
        <v>5729</v>
      </c>
      <c r="B1663" s="318" t="s">
        <v>5730</v>
      </c>
      <c r="C1663" s="175" t="s">
        <v>547</v>
      </c>
      <c r="D1663" s="319">
        <v>2053500</v>
      </c>
    </row>
    <row r="1664" spans="1:4">
      <c r="A1664" s="308" t="s">
        <v>5731</v>
      </c>
      <c r="B1664" s="318" t="s">
        <v>5732</v>
      </c>
      <c r="C1664" s="175" t="s">
        <v>547</v>
      </c>
      <c r="D1664" s="319">
        <v>2051500</v>
      </c>
    </row>
    <row r="1665" spans="1:4">
      <c r="A1665" s="308" t="s">
        <v>5733</v>
      </c>
      <c r="B1665" s="318" t="s">
        <v>5734</v>
      </c>
      <c r="C1665" s="175" t="s">
        <v>547</v>
      </c>
      <c r="D1665" s="319">
        <v>2051500</v>
      </c>
    </row>
    <row r="1666" spans="1:4">
      <c r="A1666" s="308" t="s">
        <v>5735</v>
      </c>
      <c r="B1666" s="318" t="s">
        <v>5736</v>
      </c>
      <c r="C1666" s="175" t="s">
        <v>547</v>
      </c>
      <c r="D1666" s="319">
        <v>2051500</v>
      </c>
    </row>
    <row r="1667" spans="1:4">
      <c r="A1667" s="308" t="s">
        <v>5737</v>
      </c>
      <c r="B1667" s="318" t="s">
        <v>5738</v>
      </c>
      <c r="C1667" s="175" t="s">
        <v>547</v>
      </c>
      <c r="D1667" s="319">
        <v>2051500</v>
      </c>
    </row>
    <row r="1668" spans="1:4">
      <c r="A1668" s="308" t="s">
        <v>5739</v>
      </c>
      <c r="B1668" s="318" t="s">
        <v>5740</v>
      </c>
      <c r="C1668" s="175" t="s">
        <v>547</v>
      </c>
      <c r="D1668" s="319">
        <v>2051500</v>
      </c>
    </row>
    <row r="1669" spans="1:4">
      <c r="A1669" s="308" t="s">
        <v>5741</v>
      </c>
      <c r="B1669" s="318" t="s">
        <v>5742</v>
      </c>
      <c r="C1669" s="175" t="s">
        <v>547</v>
      </c>
      <c r="D1669" s="319">
        <v>2051500</v>
      </c>
    </row>
    <row r="1670" spans="1:4">
      <c r="A1670" s="308" t="s">
        <v>5743</v>
      </c>
      <c r="B1670" s="318" t="s">
        <v>5744</v>
      </c>
      <c r="C1670" s="175" t="s">
        <v>533</v>
      </c>
      <c r="D1670" s="319">
        <v>72450</v>
      </c>
    </row>
    <row r="1671" spans="1:4">
      <c r="A1671" s="308" t="s">
        <v>5745</v>
      </c>
      <c r="B1671" s="318" t="s">
        <v>5746</v>
      </c>
      <c r="C1671" s="175" t="s">
        <v>533</v>
      </c>
      <c r="D1671" s="319">
        <v>126900</v>
      </c>
    </row>
    <row r="1672" spans="1:4">
      <c r="A1672" s="308" t="s">
        <v>5747</v>
      </c>
      <c r="B1672" s="318" t="s">
        <v>5748</v>
      </c>
      <c r="C1672" s="175" t="s">
        <v>533</v>
      </c>
      <c r="D1672" s="319">
        <v>184500</v>
      </c>
    </row>
    <row r="1673" spans="1:4">
      <c r="A1673" s="308" t="s">
        <v>5749</v>
      </c>
      <c r="B1673" s="318" t="s">
        <v>5750</v>
      </c>
      <c r="C1673" s="175" t="s">
        <v>533</v>
      </c>
      <c r="D1673" s="319">
        <v>246600</v>
      </c>
    </row>
    <row r="1674" spans="1:4">
      <c r="A1674" s="308" t="s">
        <v>5751</v>
      </c>
      <c r="B1674" s="318" t="s">
        <v>5752</v>
      </c>
      <c r="C1674" s="175" t="s">
        <v>533</v>
      </c>
      <c r="D1674" s="319">
        <v>493200</v>
      </c>
    </row>
    <row r="1675" spans="1:4">
      <c r="A1675" s="308" t="s">
        <v>5753</v>
      </c>
      <c r="B1675" s="318" t="s">
        <v>5754</v>
      </c>
      <c r="C1675" s="175" t="s">
        <v>533</v>
      </c>
      <c r="D1675" s="319">
        <v>864960</v>
      </c>
    </row>
    <row r="1676" spans="1:4">
      <c r="A1676" s="308" t="s">
        <v>5755</v>
      </c>
      <c r="B1676" s="318" t="s">
        <v>5756</v>
      </c>
      <c r="C1676" s="175" t="s">
        <v>533</v>
      </c>
      <c r="D1676" s="319">
        <v>1262700</v>
      </c>
    </row>
    <row r="1677" spans="1:4">
      <c r="A1677" s="308" t="s">
        <v>5757</v>
      </c>
      <c r="B1677" s="318" t="s">
        <v>5758</v>
      </c>
      <c r="C1677" s="175" t="s">
        <v>533</v>
      </c>
      <c r="D1677" s="319">
        <v>2327850</v>
      </c>
    </row>
    <row r="1678" spans="1:4">
      <c r="A1678" s="308" t="s">
        <v>5759</v>
      </c>
      <c r="B1678" s="318" t="s">
        <v>5760</v>
      </c>
      <c r="C1678" s="175" t="s">
        <v>533</v>
      </c>
      <c r="D1678" s="319">
        <v>3819870</v>
      </c>
    </row>
    <row r="1679" spans="1:4">
      <c r="A1679" s="308" t="s">
        <v>5761</v>
      </c>
      <c r="B1679" s="318" t="s">
        <v>5762</v>
      </c>
      <c r="C1679" s="175" t="s">
        <v>533</v>
      </c>
      <c r="D1679" s="319">
        <v>5904630</v>
      </c>
    </row>
    <row r="1680" spans="1:4" ht="37.5">
      <c r="A1680" s="308" t="s">
        <v>5763</v>
      </c>
      <c r="B1680" s="318" t="s">
        <v>5764</v>
      </c>
      <c r="C1680" s="175" t="s">
        <v>5765</v>
      </c>
      <c r="D1680" s="319">
        <v>3859375</v>
      </c>
    </row>
    <row r="1681" spans="1:4" ht="37.5">
      <c r="A1681" s="308" t="s">
        <v>5766</v>
      </c>
      <c r="B1681" s="318" t="s">
        <v>5767</v>
      </c>
      <c r="C1681" s="175" t="s">
        <v>533</v>
      </c>
      <c r="D1681" s="319">
        <v>1050000</v>
      </c>
    </row>
    <row r="1682" spans="1:4" ht="37.5">
      <c r="A1682" s="308" t="s">
        <v>5768</v>
      </c>
      <c r="B1682" s="318" t="s">
        <v>5769</v>
      </c>
      <c r="C1682" s="175" t="s">
        <v>533</v>
      </c>
      <c r="D1682" s="319">
        <v>1600000</v>
      </c>
    </row>
    <row r="1683" spans="1:4" ht="37.5">
      <c r="A1683" s="308" t="s">
        <v>5770</v>
      </c>
      <c r="B1683" s="318" t="s">
        <v>5771</v>
      </c>
      <c r="C1683" s="175" t="s">
        <v>533</v>
      </c>
      <c r="D1683" s="319">
        <v>2150000</v>
      </c>
    </row>
    <row r="1684" spans="1:4" ht="37.5">
      <c r="A1684" s="308" t="s">
        <v>5772</v>
      </c>
      <c r="B1684" s="318" t="s">
        <v>5773</v>
      </c>
      <c r="C1684" s="175" t="s">
        <v>533</v>
      </c>
      <c r="D1684" s="319">
        <v>2900000</v>
      </c>
    </row>
    <row r="1685" spans="1:4" ht="37.5">
      <c r="A1685" s="308" t="s">
        <v>5774</v>
      </c>
      <c r="B1685" s="318" t="s">
        <v>5775</v>
      </c>
      <c r="C1685" s="175" t="s">
        <v>533</v>
      </c>
      <c r="D1685" s="319">
        <v>3260000</v>
      </c>
    </row>
    <row r="1686" spans="1:4" ht="37.5">
      <c r="A1686" s="308" t="s">
        <v>5776</v>
      </c>
      <c r="B1686" s="318" t="s">
        <v>5777</v>
      </c>
      <c r="C1686" s="175" t="s">
        <v>533</v>
      </c>
      <c r="D1686" s="319">
        <v>5600000</v>
      </c>
    </row>
    <row r="1687" spans="1:4" ht="37.5">
      <c r="A1687" s="308" t="s">
        <v>5778</v>
      </c>
      <c r="B1687" s="318" t="s">
        <v>5779</v>
      </c>
      <c r="C1687" s="175" t="s">
        <v>533</v>
      </c>
      <c r="D1687" s="319">
        <v>9500000</v>
      </c>
    </row>
    <row r="1688" spans="1:4" ht="37.5">
      <c r="A1688" s="308" t="s">
        <v>5780</v>
      </c>
      <c r="B1688" s="318" t="s">
        <v>5781</v>
      </c>
      <c r="C1688" s="175" t="s">
        <v>533</v>
      </c>
      <c r="D1688" s="319">
        <v>15000000</v>
      </c>
    </row>
    <row r="1689" spans="1:4" ht="37.5">
      <c r="A1689" s="308" t="s">
        <v>5782</v>
      </c>
      <c r="B1689" s="318" t="s">
        <v>5783</v>
      </c>
      <c r="C1689" s="175" t="s">
        <v>533</v>
      </c>
      <c r="D1689" s="319">
        <v>23000000</v>
      </c>
    </row>
    <row r="1690" spans="1:4" ht="37.5">
      <c r="A1690" s="308" t="s">
        <v>5784</v>
      </c>
      <c r="B1690" s="318" t="s">
        <v>5785</v>
      </c>
      <c r="C1690" s="175" t="s">
        <v>533</v>
      </c>
      <c r="D1690" s="319">
        <v>12350000</v>
      </c>
    </row>
    <row r="1691" spans="1:4" ht="37.5">
      <c r="A1691" s="308" t="s">
        <v>5786</v>
      </c>
      <c r="B1691" s="318" t="s">
        <v>5787</v>
      </c>
      <c r="C1691" s="175" t="s">
        <v>533</v>
      </c>
      <c r="D1691" s="319">
        <v>14380000</v>
      </c>
    </row>
    <row r="1692" spans="1:4" ht="37.5">
      <c r="A1692" s="308" t="s">
        <v>5788</v>
      </c>
      <c r="B1692" s="318" t="s">
        <v>5789</v>
      </c>
      <c r="C1692" s="175" t="s">
        <v>533</v>
      </c>
      <c r="D1692" s="319">
        <v>18500000</v>
      </c>
    </row>
    <row r="1693" spans="1:4" ht="37.5">
      <c r="A1693" s="308" t="s">
        <v>5790</v>
      </c>
      <c r="B1693" s="318" t="s">
        <v>5791</v>
      </c>
      <c r="C1693" s="175" t="s">
        <v>533</v>
      </c>
      <c r="D1693" s="319">
        <v>19650000</v>
      </c>
    </row>
    <row r="1694" spans="1:4" ht="37.5">
      <c r="A1694" s="308" t="s">
        <v>5792</v>
      </c>
      <c r="B1694" s="318" t="s">
        <v>5793</v>
      </c>
      <c r="C1694" s="175" t="s">
        <v>533</v>
      </c>
      <c r="D1694" s="319">
        <v>23500000</v>
      </c>
    </row>
    <row r="1695" spans="1:4" ht="37.5">
      <c r="A1695" s="308" t="s">
        <v>5794</v>
      </c>
      <c r="B1695" s="318" t="s">
        <v>5795</v>
      </c>
      <c r="C1695" s="175" t="s">
        <v>533</v>
      </c>
      <c r="D1695" s="319">
        <v>28000000</v>
      </c>
    </row>
    <row r="1696" spans="1:4" ht="37.5">
      <c r="A1696" s="308" t="s">
        <v>5796</v>
      </c>
      <c r="B1696" s="318" t="s">
        <v>5797</v>
      </c>
      <c r="C1696" s="175" t="s">
        <v>533</v>
      </c>
      <c r="D1696" s="319">
        <v>43500000</v>
      </c>
    </row>
    <row r="1697" spans="1:4" ht="37.5">
      <c r="A1697" s="308" t="s">
        <v>5798</v>
      </c>
      <c r="B1697" s="318" t="s">
        <v>5799</v>
      </c>
      <c r="C1697" s="175" t="s">
        <v>533</v>
      </c>
      <c r="D1697" s="319">
        <v>69400000</v>
      </c>
    </row>
    <row r="1698" spans="1:4" ht="51" customHeight="1">
      <c r="A1698" s="308" t="s">
        <v>5800</v>
      </c>
      <c r="B1698" s="318" t="s">
        <v>5801</v>
      </c>
      <c r="C1698" s="175" t="s">
        <v>533</v>
      </c>
      <c r="D1698" s="319">
        <v>93500000</v>
      </c>
    </row>
    <row r="1699" spans="1:4" ht="37.5">
      <c r="A1699" s="308" t="s">
        <v>5802</v>
      </c>
      <c r="B1699" s="318" t="s">
        <v>5803</v>
      </c>
      <c r="C1699" s="175" t="s">
        <v>533</v>
      </c>
      <c r="D1699" s="319">
        <v>168800000</v>
      </c>
    </row>
    <row r="1700" spans="1:4" ht="37.5">
      <c r="A1700" s="308" t="s">
        <v>5804</v>
      </c>
      <c r="B1700" s="318" t="s">
        <v>5805</v>
      </c>
      <c r="C1700" s="175" t="s">
        <v>533</v>
      </c>
      <c r="D1700" s="319">
        <v>216300000</v>
      </c>
    </row>
    <row r="1701" spans="1:4" ht="37.5">
      <c r="A1701" s="308" t="s">
        <v>5806</v>
      </c>
      <c r="B1701" s="318" t="s">
        <v>5807</v>
      </c>
      <c r="C1701" s="175" t="s">
        <v>533</v>
      </c>
      <c r="D1701" s="319">
        <v>1504000</v>
      </c>
    </row>
    <row r="1702" spans="1:4" ht="37.5">
      <c r="A1702" s="308" t="s">
        <v>5808</v>
      </c>
      <c r="B1702" s="318" t="s">
        <v>5809</v>
      </c>
      <c r="C1702" s="175" t="s">
        <v>533</v>
      </c>
      <c r="D1702" s="319">
        <v>2120000</v>
      </c>
    </row>
    <row r="1703" spans="1:4" ht="37.5">
      <c r="A1703" s="308" t="s">
        <v>5810</v>
      </c>
      <c r="B1703" s="318" t="s">
        <v>5811</v>
      </c>
      <c r="C1703" s="175" t="s">
        <v>533</v>
      </c>
      <c r="D1703" s="319">
        <v>4160000</v>
      </c>
    </row>
    <row r="1704" spans="1:4" ht="37.5">
      <c r="A1704" s="308" t="s">
        <v>5812</v>
      </c>
      <c r="B1704" s="318" t="s">
        <v>5813</v>
      </c>
      <c r="C1704" s="175" t="s">
        <v>533</v>
      </c>
      <c r="D1704" s="319">
        <v>5400000</v>
      </c>
    </row>
    <row r="1705" spans="1:4" ht="37.5">
      <c r="A1705" s="308" t="s">
        <v>5814</v>
      </c>
      <c r="B1705" s="318" t="s">
        <v>5815</v>
      </c>
      <c r="C1705" s="175" t="s">
        <v>533</v>
      </c>
      <c r="D1705" s="319">
        <v>6464000</v>
      </c>
    </row>
    <row r="1706" spans="1:4" ht="37.5">
      <c r="A1706" s="308" t="s">
        <v>5816</v>
      </c>
      <c r="B1706" s="318" t="s">
        <v>5817</v>
      </c>
      <c r="C1706" s="175" t="s">
        <v>533</v>
      </c>
      <c r="D1706" s="319">
        <v>7960000</v>
      </c>
    </row>
    <row r="1707" spans="1:4" ht="37.5">
      <c r="A1707" s="308" t="s">
        <v>5818</v>
      </c>
      <c r="B1707" s="318" t="s">
        <v>5819</v>
      </c>
      <c r="C1707" s="175" t="s">
        <v>533</v>
      </c>
      <c r="D1707" s="319">
        <v>32800000</v>
      </c>
    </row>
    <row r="1708" spans="1:4" ht="42" customHeight="1">
      <c r="A1708" s="308" t="s">
        <v>5820</v>
      </c>
      <c r="B1708" s="318" t="s">
        <v>5821</v>
      </c>
      <c r="C1708" s="175" t="s">
        <v>533</v>
      </c>
      <c r="D1708" s="319">
        <v>41600000</v>
      </c>
    </row>
    <row r="1709" spans="1:4" ht="37.5">
      <c r="A1709" s="308" t="s">
        <v>5822</v>
      </c>
      <c r="B1709" s="318" t="s">
        <v>5823</v>
      </c>
      <c r="C1709" s="175" t="s">
        <v>533</v>
      </c>
      <c r="D1709" s="319">
        <v>79200000</v>
      </c>
    </row>
    <row r="1710" spans="1:4" ht="37.5">
      <c r="A1710" s="308" t="s">
        <v>5824</v>
      </c>
      <c r="B1710" s="318" t="s">
        <v>5825</v>
      </c>
      <c r="C1710" s="175" t="s">
        <v>533</v>
      </c>
      <c r="D1710" s="319">
        <v>12200000</v>
      </c>
    </row>
    <row r="1711" spans="1:4" ht="37.5">
      <c r="A1711" s="308" t="s">
        <v>5826</v>
      </c>
      <c r="B1711" s="318" t="s">
        <v>5827</v>
      </c>
      <c r="C1711" s="175" t="s">
        <v>533</v>
      </c>
      <c r="D1711" s="319">
        <v>16800000</v>
      </c>
    </row>
    <row r="1712" spans="1:4" ht="37.5">
      <c r="A1712" s="308" t="s">
        <v>5828</v>
      </c>
      <c r="B1712" s="318" t="s">
        <v>5829</v>
      </c>
      <c r="C1712" s="175" t="s">
        <v>533</v>
      </c>
      <c r="D1712" s="319">
        <v>18800000</v>
      </c>
    </row>
    <row r="1713" spans="1:4" ht="37.5">
      <c r="A1713" s="308" t="s">
        <v>5830</v>
      </c>
      <c r="B1713" s="318" t="s">
        <v>5831</v>
      </c>
      <c r="C1713" s="175" t="s">
        <v>533</v>
      </c>
      <c r="D1713" s="319">
        <v>20800000</v>
      </c>
    </row>
    <row r="1714" spans="1:4" ht="37.5">
      <c r="A1714" s="308" t="s">
        <v>5832</v>
      </c>
      <c r="B1714" s="318" t="s">
        <v>5833</v>
      </c>
      <c r="C1714" s="175" t="s">
        <v>533</v>
      </c>
      <c r="D1714" s="319">
        <v>27000000</v>
      </c>
    </row>
    <row r="1715" spans="1:4" ht="37.5">
      <c r="A1715" s="308" t="s">
        <v>5834</v>
      </c>
      <c r="B1715" s="318" t="s">
        <v>5835</v>
      </c>
      <c r="C1715" s="175" t="s">
        <v>533</v>
      </c>
      <c r="D1715" s="319">
        <v>31430000</v>
      </c>
    </row>
    <row r="1716" spans="1:4" ht="37.5">
      <c r="A1716" s="308" t="s">
        <v>5836</v>
      </c>
      <c r="B1716" s="318" t="s">
        <v>5837</v>
      </c>
      <c r="C1716" s="175" t="s">
        <v>533</v>
      </c>
      <c r="D1716" s="319">
        <v>48100000</v>
      </c>
    </row>
    <row r="1717" spans="1:4" ht="37.5">
      <c r="A1717" s="308" t="s">
        <v>5838</v>
      </c>
      <c r="B1717" s="318" t="s">
        <v>5839</v>
      </c>
      <c r="C1717" s="175" t="s">
        <v>533</v>
      </c>
      <c r="D1717" s="319">
        <v>116950000</v>
      </c>
    </row>
    <row r="1718" spans="1:4" ht="37.5">
      <c r="A1718" s="308" t="s">
        <v>5840</v>
      </c>
      <c r="B1718" s="318" t="s">
        <v>5841</v>
      </c>
      <c r="C1718" s="175" t="s">
        <v>533</v>
      </c>
      <c r="D1718" s="319">
        <v>151100000</v>
      </c>
    </row>
    <row r="1719" spans="1:4" ht="37.5">
      <c r="A1719" s="308" t="s">
        <v>5842</v>
      </c>
      <c r="B1719" s="318" t="s">
        <v>5843</v>
      </c>
      <c r="C1719" s="175" t="s">
        <v>533</v>
      </c>
      <c r="D1719" s="319">
        <v>197000000</v>
      </c>
    </row>
    <row r="1720" spans="1:4" ht="37.5">
      <c r="A1720" s="308" t="s">
        <v>5844</v>
      </c>
      <c r="B1720" s="318" t="s">
        <v>5845</v>
      </c>
      <c r="C1720" s="175" t="s">
        <v>533</v>
      </c>
      <c r="D1720" s="319">
        <v>266000000</v>
      </c>
    </row>
    <row r="1721" spans="1:4" ht="37.5">
      <c r="A1721" s="308" t="s">
        <v>5846</v>
      </c>
      <c r="B1721" s="318" t="s">
        <v>5847</v>
      </c>
      <c r="C1721" s="175" t="s">
        <v>533</v>
      </c>
      <c r="D1721" s="319">
        <v>1062500</v>
      </c>
    </row>
    <row r="1722" spans="1:4" ht="37.5">
      <c r="A1722" s="308" t="s">
        <v>5848</v>
      </c>
      <c r="B1722" s="318" t="s">
        <v>5849</v>
      </c>
      <c r="C1722" s="175" t="s">
        <v>533</v>
      </c>
      <c r="D1722" s="319">
        <v>1350000</v>
      </c>
    </row>
    <row r="1723" spans="1:4" ht="37.5">
      <c r="A1723" s="308" t="s">
        <v>5850</v>
      </c>
      <c r="B1723" s="318" t="s">
        <v>5851</v>
      </c>
      <c r="C1723" s="175" t="s">
        <v>533</v>
      </c>
      <c r="D1723" s="319">
        <v>2095000</v>
      </c>
    </row>
    <row r="1724" spans="1:4" ht="37.5">
      <c r="A1724" s="308" t="s">
        <v>5852</v>
      </c>
      <c r="B1724" s="318" t="s">
        <v>5853</v>
      </c>
      <c r="C1724" s="175" t="s">
        <v>533</v>
      </c>
      <c r="D1724" s="319">
        <v>3515000</v>
      </c>
    </row>
    <row r="1725" spans="1:4" ht="37.5">
      <c r="A1725" s="308" t="s">
        <v>5854</v>
      </c>
      <c r="B1725" s="318" t="s">
        <v>5855</v>
      </c>
      <c r="C1725" s="175" t="s">
        <v>533</v>
      </c>
      <c r="D1725" s="319">
        <v>4322500</v>
      </c>
    </row>
    <row r="1726" spans="1:4" ht="37.5">
      <c r="A1726" s="308" t="s">
        <v>5856</v>
      </c>
      <c r="B1726" s="318" t="s">
        <v>5857</v>
      </c>
      <c r="C1726" s="175" t="s">
        <v>533</v>
      </c>
      <c r="D1726" s="319">
        <v>6097500</v>
      </c>
    </row>
    <row r="1727" spans="1:4" ht="37.5">
      <c r="A1727" s="308" t="s">
        <v>5858</v>
      </c>
      <c r="B1727" s="318" t="s">
        <v>5859</v>
      </c>
      <c r="C1727" s="175" t="s">
        <v>533</v>
      </c>
      <c r="D1727" s="319">
        <v>12000000</v>
      </c>
    </row>
    <row r="1728" spans="1:4" ht="37.5">
      <c r="A1728" s="308" t="s">
        <v>5860</v>
      </c>
      <c r="B1728" s="318" t="s">
        <v>5861</v>
      </c>
      <c r="C1728" s="175" t="s">
        <v>533</v>
      </c>
      <c r="D1728" s="319">
        <v>14837500</v>
      </c>
    </row>
    <row r="1729" spans="1:4" ht="37.5">
      <c r="A1729" s="308" t="s">
        <v>5862</v>
      </c>
      <c r="B1729" s="318" t="s">
        <v>5863</v>
      </c>
      <c r="C1729" s="175" t="s">
        <v>533</v>
      </c>
      <c r="D1729" s="319">
        <v>19940000</v>
      </c>
    </row>
    <row r="1730" spans="1:4" ht="37.5">
      <c r="A1730" s="308" t="s">
        <v>5864</v>
      </c>
      <c r="B1730" s="318" t="s">
        <v>5865</v>
      </c>
      <c r="C1730" s="175" t="s">
        <v>533</v>
      </c>
      <c r="D1730" s="319">
        <v>9950000</v>
      </c>
    </row>
    <row r="1731" spans="1:4" ht="37.5">
      <c r="A1731" s="308" t="s">
        <v>5866</v>
      </c>
      <c r="B1731" s="318" t="s">
        <v>5867</v>
      </c>
      <c r="C1731" s="175" t="s">
        <v>533</v>
      </c>
      <c r="D1731" s="319">
        <v>12450000</v>
      </c>
    </row>
    <row r="1732" spans="1:4" ht="37.5">
      <c r="A1732" s="308" t="s">
        <v>5868</v>
      </c>
      <c r="B1732" s="318" t="s">
        <v>5869</v>
      </c>
      <c r="C1732" s="175" t="s">
        <v>533</v>
      </c>
      <c r="D1732" s="319">
        <v>13700000</v>
      </c>
    </row>
    <row r="1733" spans="1:4" ht="37.5">
      <c r="A1733" s="308" t="s">
        <v>5870</v>
      </c>
      <c r="B1733" s="318" t="s">
        <v>5871</v>
      </c>
      <c r="C1733" s="175" t="s">
        <v>533</v>
      </c>
      <c r="D1733" s="319">
        <v>15200000</v>
      </c>
    </row>
    <row r="1734" spans="1:4" ht="37.5">
      <c r="A1734" s="308" t="s">
        <v>5872</v>
      </c>
      <c r="B1734" s="318" t="s">
        <v>5873</v>
      </c>
      <c r="C1734" s="175" t="s">
        <v>533</v>
      </c>
      <c r="D1734" s="319">
        <v>22100000</v>
      </c>
    </row>
    <row r="1735" spans="1:4" ht="37.5">
      <c r="A1735" s="308" t="s">
        <v>5874</v>
      </c>
      <c r="B1735" s="318" t="s">
        <v>5875</v>
      </c>
      <c r="C1735" s="175" t="s">
        <v>533</v>
      </c>
      <c r="D1735" s="319">
        <v>27400000</v>
      </c>
    </row>
    <row r="1736" spans="1:4" ht="37.5">
      <c r="A1736" s="308" t="s">
        <v>5876</v>
      </c>
      <c r="B1736" s="318" t="s">
        <v>5877</v>
      </c>
      <c r="C1736" s="175" t="s">
        <v>533</v>
      </c>
      <c r="D1736" s="319">
        <v>46900000</v>
      </c>
    </row>
    <row r="1737" spans="1:4" ht="37.5">
      <c r="A1737" s="308" t="s">
        <v>5878</v>
      </c>
      <c r="B1737" s="318" t="s">
        <v>5879</v>
      </c>
      <c r="C1737" s="175" t="s">
        <v>533</v>
      </c>
      <c r="D1737" s="319">
        <v>85500000</v>
      </c>
    </row>
    <row r="1738" spans="1:4" ht="37.5">
      <c r="A1738" s="308" t="s">
        <v>5880</v>
      </c>
      <c r="B1738" s="318" t="s">
        <v>5881</v>
      </c>
      <c r="C1738" s="175" t="s">
        <v>533</v>
      </c>
      <c r="D1738" s="319">
        <v>98500000</v>
      </c>
    </row>
    <row r="1739" spans="1:4" ht="37.5">
      <c r="A1739" s="308" t="s">
        <v>5882</v>
      </c>
      <c r="B1739" s="318" t="s">
        <v>5883</v>
      </c>
      <c r="C1739" s="175" t="s">
        <v>533</v>
      </c>
      <c r="D1739" s="319">
        <v>150000000</v>
      </c>
    </row>
    <row r="1740" spans="1:4" ht="37.5">
      <c r="A1740" s="308" t="s">
        <v>5884</v>
      </c>
      <c r="B1740" s="318" t="s">
        <v>5885</v>
      </c>
      <c r="C1740" s="175" t="s">
        <v>533</v>
      </c>
      <c r="D1740" s="319">
        <v>180000000</v>
      </c>
    </row>
    <row r="1741" spans="1:4">
      <c r="A1741" s="308" t="s">
        <v>5886</v>
      </c>
      <c r="B1741" s="318" t="s">
        <v>5887</v>
      </c>
      <c r="C1741" s="175" t="s">
        <v>533</v>
      </c>
      <c r="D1741" s="319">
        <v>320235.8</v>
      </c>
    </row>
    <row r="1742" spans="1:4">
      <c r="A1742" s="308" t="s">
        <v>5888</v>
      </c>
      <c r="B1742" s="318" t="s">
        <v>5889</v>
      </c>
      <c r="C1742" s="175" t="s">
        <v>533</v>
      </c>
      <c r="D1742" s="319">
        <v>389475.9</v>
      </c>
    </row>
    <row r="1743" spans="1:4">
      <c r="A1743" s="308" t="s">
        <v>5890</v>
      </c>
      <c r="B1743" s="318" t="s">
        <v>5891</v>
      </c>
      <c r="C1743" s="175" t="s">
        <v>533</v>
      </c>
      <c r="D1743" s="319">
        <v>613000</v>
      </c>
    </row>
    <row r="1744" spans="1:4">
      <c r="A1744" s="308" t="s">
        <v>5892</v>
      </c>
      <c r="B1744" s="318" t="s">
        <v>5893</v>
      </c>
      <c r="C1744" s="175" t="s">
        <v>533</v>
      </c>
      <c r="D1744" s="319">
        <v>819000</v>
      </c>
    </row>
    <row r="1745" spans="1:4">
      <c r="A1745" s="308" t="s">
        <v>5894</v>
      </c>
      <c r="B1745" s="318" t="s">
        <v>5895</v>
      </c>
      <c r="C1745" s="175" t="s">
        <v>533</v>
      </c>
      <c r="D1745" s="319">
        <v>27819.7</v>
      </c>
    </row>
    <row r="1746" spans="1:4">
      <c r="A1746" s="308" t="s">
        <v>5896</v>
      </c>
      <c r="B1746" s="318" t="s">
        <v>5897</v>
      </c>
      <c r="C1746" s="175" t="s">
        <v>533</v>
      </c>
      <c r="D1746" s="319">
        <v>61203.3</v>
      </c>
    </row>
    <row r="1747" spans="1:4" ht="37.5">
      <c r="A1747" s="308" t="s">
        <v>5898</v>
      </c>
      <c r="B1747" s="318" t="s">
        <v>5899</v>
      </c>
      <c r="C1747" s="175" t="s">
        <v>533</v>
      </c>
      <c r="D1747" s="319">
        <v>794000</v>
      </c>
    </row>
    <row r="1748" spans="1:4" ht="37.5">
      <c r="A1748" s="308" t="s">
        <v>5900</v>
      </c>
      <c r="B1748" s="318" t="s">
        <v>5901</v>
      </c>
      <c r="C1748" s="175" t="s">
        <v>533</v>
      </c>
      <c r="D1748" s="319">
        <v>988000</v>
      </c>
    </row>
    <row r="1749" spans="1:4" ht="37.5">
      <c r="A1749" s="308" t="s">
        <v>5902</v>
      </c>
      <c r="B1749" s="318" t="s">
        <v>5903</v>
      </c>
      <c r="C1749" s="175" t="s">
        <v>533</v>
      </c>
      <c r="D1749" s="319">
        <v>890230.8</v>
      </c>
    </row>
    <row r="1750" spans="1:4" ht="37.5">
      <c r="A1750" s="308" t="s">
        <v>5904</v>
      </c>
      <c r="B1750" s="318" t="s">
        <v>5905</v>
      </c>
      <c r="C1750" s="175" t="s">
        <v>533</v>
      </c>
      <c r="D1750" s="319">
        <v>1421896.4</v>
      </c>
    </row>
    <row r="1751" spans="1:4">
      <c r="A1751" s="308" t="s">
        <v>5906</v>
      </c>
      <c r="B1751" s="318" t="s">
        <v>5907</v>
      </c>
      <c r="C1751" s="175" t="s">
        <v>533</v>
      </c>
      <c r="D1751" s="319">
        <v>1384000</v>
      </c>
    </row>
    <row r="1752" spans="1:4">
      <c r="A1752" s="308" t="s">
        <v>5908</v>
      </c>
      <c r="B1752" s="318" t="s">
        <v>5909</v>
      </c>
      <c r="C1752" s="175" t="s">
        <v>533</v>
      </c>
      <c r="D1752" s="319">
        <v>2104000</v>
      </c>
    </row>
    <row r="1753" spans="1:4">
      <c r="A1753" s="308" t="s">
        <v>5910</v>
      </c>
      <c r="B1753" s="318" t="s">
        <v>5911</v>
      </c>
      <c r="C1753" s="175" t="s">
        <v>533</v>
      </c>
      <c r="D1753" s="319">
        <v>3152000</v>
      </c>
    </row>
    <row r="1754" spans="1:4" ht="37.5">
      <c r="A1754" s="308" t="s">
        <v>5912</v>
      </c>
      <c r="B1754" s="318" t="s">
        <v>5913</v>
      </c>
      <c r="C1754" s="175" t="s">
        <v>533</v>
      </c>
      <c r="D1754" s="319">
        <v>4256000</v>
      </c>
    </row>
    <row r="1755" spans="1:4">
      <c r="A1755" s="308" t="s">
        <v>5914</v>
      </c>
      <c r="B1755" s="318" t="s">
        <v>5915</v>
      </c>
      <c r="C1755" s="175" t="s">
        <v>533</v>
      </c>
      <c r="D1755" s="319">
        <v>6360000</v>
      </c>
    </row>
    <row r="1756" spans="1:4">
      <c r="A1756" s="308" t="s">
        <v>5916</v>
      </c>
      <c r="B1756" s="318" t="s">
        <v>5917</v>
      </c>
      <c r="C1756" s="175" t="s">
        <v>533</v>
      </c>
      <c r="D1756" s="319">
        <v>9160000</v>
      </c>
    </row>
    <row r="1757" spans="1:4">
      <c r="A1757" s="308" t="s">
        <v>5918</v>
      </c>
      <c r="B1757" s="318" t="s">
        <v>5919</v>
      </c>
      <c r="C1757" s="175" t="s">
        <v>533</v>
      </c>
      <c r="D1757" s="319">
        <v>18000000</v>
      </c>
    </row>
    <row r="1758" spans="1:4">
      <c r="A1758" s="308" t="s">
        <v>5920</v>
      </c>
      <c r="B1758" s="318" t="s">
        <v>5921</v>
      </c>
      <c r="C1758" s="175" t="s">
        <v>533</v>
      </c>
      <c r="D1758" s="319">
        <v>8510000</v>
      </c>
    </row>
    <row r="1759" spans="1:4">
      <c r="A1759" s="308" t="s">
        <v>5922</v>
      </c>
      <c r="B1759" s="318" t="s">
        <v>5923</v>
      </c>
      <c r="C1759" s="175" t="s">
        <v>533</v>
      </c>
      <c r="D1759" s="319">
        <v>10800000</v>
      </c>
    </row>
    <row r="1760" spans="1:4">
      <c r="A1760" s="308" t="s">
        <v>5924</v>
      </c>
      <c r="B1760" s="318" t="s">
        <v>5925</v>
      </c>
      <c r="C1760" s="175" t="s">
        <v>533</v>
      </c>
      <c r="D1760" s="319">
        <v>12450000</v>
      </c>
    </row>
    <row r="1761" spans="1:4">
      <c r="A1761" s="308" t="s">
        <v>5926</v>
      </c>
      <c r="B1761" s="318" t="s">
        <v>5927</v>
      </c>
      <c r="C1761" s="175" t="s">
        <v>533</v>
      </c>
      <c r="D1761" s="319">
        <v>14750000</v>
      </c>
    </row>
    <row r="1762" spans="1:4">
      <c r="A1762" s="308" t="s">
        <v>5928</v>
      </c>
      <c r="B1762" s="318" t="s">
        <v>5929</v>
      </c>
      <c r="C1762" s="175" t="s">
        <v>533</v>
      </c>
      <c r="D1762" s="319">
        <v>19850000</v>
      </c>
    </row>
    <row r="1763" spans="1:4">
      <c r="A1763" s="308" t="s">
        <v>5930</v>
      </c>
      <c r="B1763" s="318" t="s">
        <v>5931</v>
      </c>
      <c r="C1763" s="175" t="s">
        <v>533</v>
      </c>
      <c r="D1763" s="319">
        <v>24400000</v>
      </c>
    </row>
    <row r="1764" spans="1:4">
      <c r="A1764" s="308" t="s">
        <v>5932</v>
      </c>
      <c r="B1764" s="318" t="s">
        <v>5933</v>
      </c>
      <c r="C1764" s="175" t="s">
        <v>533</v>
      </c>
      <c r="D1764" s="319">
        <v>44300000</v>
      </c>
    </row>
    <row r="1765" spans="1:4">
      <c r="A1765" s="308" t="s">
        <v>5934</v>
      </c>
      <c r="B1765" s="318" t="s">
        <v>5935</v>
      </c>
      <c r="C1765" s="175" t="s">
        <v>533</v>
      </c>
      <c r="D1765" s="319">
        <v>65300000</v>
      </c>
    </row>
    <row r="1766" spans="1:4">
      <c r="A1766" s="308" t="s">
        <v>5936</v>
      </c>
      <c r="B1766" s="318" t="s">
        <v>5937</v>
      </c>
      <c r="C1766" s="175" t="s">
        <v>533</v>
      </c>
      <c r="D1766" s="319">
        <v>96500000</v>
      </c>
    </row>
    <row r="1767" spans="1:4">
      <c r="A1767" s="308" t="s">
        <v>5938</v>
      </c>
      <c r="B1767" s="318" t="s">
        <v>5939</v>
      </c>
      <c r="C1767" s="175" t="s">
        <v>533</v>
      </c>
      <c r="D1767" s="319">
        <v>124500000</v>
      </c>
    </row>
    <row r="1768" spans="1:4">
      <c r="A1768" s="308" t="s">
        <v>5940</v>
      </c>
      <c r="B1768" s="318" t="s">
        <v>5941</v>
      </c>
      <c r="C1768" s="175" t="s">
        <v>533</v>
      </c>
      <c r="D1768" s="319">
        <v>204000000</v>
      </c>
    </row>
    <row r="1769" spans="1:4" ht="56.25">
      <c r="A1769" s="308" t="s">
        <v>5942</v>
      </c>
      <c r="B1769" s="318" t="s">
        <v>5943</v>
      </c>
      <c r="C1769" s="175" t="s">
        <v>533</v>
      </c>
      <c r="D1769" s="319">
        <v>53937450</v>
      </c>
    </row>
    <row r="1770" spans="1:4" ht="56.25">
      <c r="A1770" s="308" t="s">
        <v>5944</v>
      </c>
      <c r="B1770" s="318" t="s">
        <v>5945</v>
      </c>
      <c r="C1770" s="175" t="s">
        <v>533</v>
      </c>
      <c r="D1770" s="319">
        <v>70192500</v>
      </c>
    </row>
    <row r="1771" spans="1:4" ht="56.25">
      <c r="A1771" s="308" t="s">
        <v>5946</v>
      </c>
      <c r="B1771" s="318" t="s">
        <v>5947</v>
      </c>
      <c r="C1771" s="175" t="s">
        <v>533</v>
      </c>
      <c r="D1771" s="319">
        <v>90625500</v>
      </c>
    </row>
    <row r="1772" spans="1:4" ht="56.25">
      <c r="A1772" s="308" t="s">
        <v>5948</v>
      </c>
      <c r="B1772" s="318" t="s">
        <v>5949</v>
      </c>
      <c r="C1772" s="175" t="s">
        <v>533</v>
      </c>
      <c r="D1772" s="319">
        <v>106785000</v>
      </c>
    </row>
    <row r="1773" spans="1:4" ht="56.25">
      <c r="A1773" s="308" t="s">
        <v>5950</v>
      </c>
      <c r="B1773" s="318" t="s">
        <v>5951</v>
      </c>
      <c r="C1773" s="175" t="s">
        <v>533</v>
      </c>
      <c r="D1773" s="319">
        <v>156450000</v>
      </c>
    </row>
    <row r="1774" spans="1:4" ht="56.25">
      <c r="A1774" s="308" t="s">
        <v>5952</v>
      </c>
      <c r="B1774" s="318" t="s">
        <v>5953</v>
      </c>
      <c r="C1774" s="175" t="s">
        <v>533</v>
      </c>
      <c r="D1774" s="319">
        <v>185325000</v>
      </c>
    </row>
    <row r="1775" spans="1:4">
      <c r="A1775" s="308" t="s">
        <v>5954</v>
      </c>
      <c r="B1775" s="318" t="s">
        <v>5955</v>
      </c>
      <c r="C1775" s="175" t="s">
        <v>533</v>
      </c>
      <c r="D1775" s="319">
        <v>1800000</v>
      </c>
    </row>
    <row r="1776" spans="1:4">
      <c r="A1776" s="308" t="s">
        <v>5956</v>
      </c>
      <c r="B1776" s="318" t="s">
        <v>5957</v>
      </c>
      <c r="C1776" s="175" t="s">
        <v>533</v>
      </c>
      <c r="D1776" s="319">
        <v>2655000</v>
      </c>
    </row>
    <row r="1777" spans="1:4">
      <c r="A1777" s="308" t="s">
        <v>5958</v>
      </c>
      <c r="B1777" s="318" t="s">
        <v>5959</v>
      </c>
      <c r="C1777" s="175" t="s">
        <v>533</v>
      </c>
      <c r="D1777" s="319">
        <v>4200000</v>
      </c>
    </row>
    <row r="1778" spans="1:4">
      <c r="A1778" s="308" t="s">
        <v>5960</v>
      </c>
      <c r="B1778" s="318" t="s">
        <v>5961</v>
      </c>
      <c r="C1778" s="175" t="s">
        <v>533</v>
      </c>
      <c r="D1778" s="319">
        <v>7200000</v>
      </c>
    </row>
    <row r="1779" spans="1:4">
      <c r="A1779" s="308" t="s">
        <v>5962</v>
      </c>
      <c r="B1779" s="318" t="s">
        <v>5963</v>
      </c>
      <c r="C1779" s="175" t="s">
        <v>533</v>
      </c>
      <c r="D1779" s="319">
        <v>800000</v>
      </c>
    </row>
    <row r="1780" spans="1:4">
      <c r="A1780" s="308" t="s">
        <v>5964</v>
      </c>
      <c r="B1780" s="318" t="s">
        <v>5965</v>
      </c>
      <c r="C1780" s="175" t="s">
        <v>533</v>
      </c>
      <c r="D1780" s="319">
        <v>1500000</v>
      </c>
    </row>
    <row r="1781" spans="1:4">
      <c r="A1781" s="308" t="s">
        <v>5966</v>
      </c>
      <c r="B1781" s="318" t="s">
        <v>5967</v>
      </c>
      <c r="C1781" s="175" t="s">
        <v>533</v>
      </c>
      <c r="D1781" s="319">
        <v>2300000</v>
      </c>
    </row>
    <row r="1782" spans="1:4">
      <c r="A1782" s="308" t="s">
        <v>5968</v>
      </c>
      <c r="B1782" s="318" t="s">
        <v>5969</v>
      </c>
      <c r="C1782" s="175" t="s">
        <v>533</v>
      </c>
      <c r="D1782" s="319">
        <v>9000000</v>
      </c>
    </row>
    <row r="1783" spans="1:4">
      <c r="A1783" s="308" t="s">
        <v>5970</v>
      </c>
      <c r="B1783" s="318" t="s">
        <v>5971</v>
      </c>
      <c r="C1783" s="175" t="s">
        <v>533</v>
      </c>
      <c r="D1783" s="319">
        <v>45000000</v>
      </c>
    </row>
    <row r="1784" spans="1:4">
      <c r="A1784" s="308" t="s">
        <v>5972</v>
      </c>
      <c r="B1784" s="318" t="s">
        <v>5973</v>
      </c>
      <c r="C1784" s="175" t="s">
        <v>533</v>
      </c>
      <c r="D1784" s="319">
        <v>54000000</v>
      </c>
    </row>
    <row r="1785" spans="1:4">
      <c r="A1785" s="308" t="s">
        <v>5974</v>
      </c>
      <c r="B1785" s="318" t="s">
        <v>5975</v>
      </c>
      <c r="C1785" s="175" t="s">
        <v>533</v>
      </c>
      <c r="D1785" s="319">
        <v>58000000</v>
      </c>
    </row>
    <row r="1786" spans="1:4">
      <c r="A1786" s="308" t="s">
        <v>5976</v>
      </c>
      <c r="B1786" s="318" t="s">
        <v>5977</v>
      </c>
      <c r="C1786" s="175" t="s">
        <v>533</v>
      </c>
      <c r="D1786" s="319">
        <v>70000000</v>
      </c>
    </row>
    <row r="1787" spans="1:4">
      <c r="A1787" s="308" t="s">
        <v>5978</v>
      </c>
      <c r="B1787" s="318" t="s">
        <v>5979</v>
      </c>
      <c r="C1787" s="175" t="s">
        <v>533</v>
      </c>
      <c r="D1787" s="319">
        <v>110000000</v>
      </c>
    </row>
    <row r="1788" spans="1:4">
      <c r="A1788" s="308" t="s">
        <v>5980</v>
      </c>
      <c r="B1788" s="318" t="s">
        <v>5981</v>
      </c>
      <c r="C1788" s="175" t="s">
        <v>533</v>
      </c>
      <c r="D1788" s="319">
        <v>140000000</v>
      </c>
    </row>
    <row r="1789" spans="1:4">
      <c r="A1789" s="308" t="s">
        <v>5982</v>
      </c>
      <c r="B1789" s="318" t="s">
        <v>5983</v>
      </c>
      <c r="C1789" s="175" t="s">
        <v>533</v>
      </c>
      <c r="D1789" s="319">
        <v>190000000</v>
      </c>
    </row>
    <row r="1790" spans="1:4" ht="56.25">
      <c r="A1790" s="308" t="s">
        <v>5984</v>
      </c>
      <c r="B1790" s="318" t="s">
        <v>5985</v>
      </c>
      <c r="C1790" s="175" t="s">
        <v>533</v>
      </c>
      <c r="D1790" s="319">
        <v>10181600</v>
      </c>
    </row>
    <row r="1791" spans="1:4" ht="56.25">
      <c r="A1791" s="308" t="s">
        <v>5986</v>
      </c>
      <c r="B1791" s="318" t="s">
        <v>5987</v>
      </c>
      <c r="C1791" s="175" t="s">
        <v>533</v>
      </c>
      <c r="D1791" s="319">
        <v>10920000</v>
      </c>
    </row>
    <row r="1792" spans="1:4" ht="56.25">
      <c r="A1792" s="308" t="s">
        <v>5988</v>
      </c>
      <c r="B1792" s="318" t="s">
        <v>5989</v>
      </c>
      <c r="C1792" s="175" t="s">
        <v>533</v>
      </c>
      <c r="D1792" s="319">
        <v>13156000</v>
      </c>
    </row>
    <row r="1793" spans="1:4" ht="56.25">
      <c r="A1793" s="308" t="s">
        <v>5990</v>
      </c>
      <c r="B1793" s="318" t="s">
        <v>5991</v>
      </c>
      <c r="C1793" s="175" t="s">
        <v>533</v>
      </c>
      <c r="D1793" s="319">
        <v>14320800</v>
      </c>
    </row>
    <row r="1794" spans="1:4" ht="56.25">
      <c r="A1794" s="308" t="s">
        <v>5992</v>
      </c>
      <c r="B1794" s="318" t="s">
        <v>5993</v>
      </c>
      <c r="C1794" s="175" t="s">
        <v>533</v>
      </c>
      <c r="D1794" s="319">
        <v>4357600</v>
      </c>
    </row>
    <row r="1795" spans="1:4" ht="56.25">
      <c r="A1795" s="308" t="s">
        <v>5994</v>
      </c>
      <c r="B1795" s="318" t="s">
        <v>5995</v>
      </c>
      <c r="C1795" s="175" t="s">
        <v>533</v>
      </c>
      <c r="D1795" s="319">
        <v>6333600</v>
      </c>
    </row>
    <row r="1796" spans="1:4" ht="56.25">
      <c r="A1796" s="308" t="s">
        <v>5996</v>
      </c>
      <c r="B1796" s="318" t="s">
        <v>5997</v>
      </c>
      <c r="C1796" s="175" t="s">
        <v>533</v>
      </c>
      <c r="D1796" s="319">
        <v>9172800</v>
      </c>
    </row>
    <row r="1797" spans="1:4" ht="56.25">
      <c r="A1797" s="308" t="s">
        <v>5998</v>
      </c>
      <c r="B1797" s="318" t="s">
        <v>5999</v>
      </c>
      <c r="C1797" s="175" t="s">
        <v>533</v>
      </c>
      <c r="D1797" s="319">
        <v>11263200</v>
      </c>
    </row>
    <row r="1798" spans="1:4" ht="37.5">
      <c r="A1798" s="308" t="s">
        <v>6000</v>
      </c>
      <c r="B1798" s="318" t="s">
        <v>6001</v>
      </c>
      <c r="C1798" s="175" t="s">
        <v>533</v>
      </c>
      <c r="D1798" s="319">
        <v>7162200</v>
      </c>
    </row>
    <row r="1799" spans="1:4" ht="37.5">
      <c r="A1799" s="308" t="s">
        <v>6002</v>
      </c>
      <c r="B1799" s="318" t="s">
        <v>6003</v>
      </c>
      <c r="C1799" s="175" t="s">
        <v>533</v>
      </c>
      <c r="D1799" s="319">
        <v>14227110</v>
      </c>
    </row>
    <row r="1800" spans="1:4" ht="37.5">
      <c r="A1800" s="308" t="s">
        <v>6004</v>
      </c>
      <c r="B1800" s="318" t="s">
        <v>6005</v>
      </c>
      <c r="C1800" s="175" t="s">
        <v>533</v>
      </c>
      <c r="D1800" s="319">
        <v>30702240</v>
      </c>
    </row>
    <row r="1801" spans="1:4" ht="37.5">
      <c r="A1801" s="308" t="s">
        <v>6006</v>
      </c>
      <c r="B1801" s="318" t="s">
        <v>6007</v>
      </c>
      <c r="C1801" s="175" t="s">
        <v>533</v>
      </c>
      <c r="D1801" s="319">
        <v>2500000</v>
      </c>
    </row>
    <row r="1802" spans="1:4" ht="37.5">
      <c r="A1802" s="308" t="s">
        <v>6008</v>
      </c>
      <c r="B1802" s="318" t="s">
        <v>6009</v>
      </c>
      <c r="C1802" s="175" t="s">
        <v>533</v>
      </c>
      <c r="D1802" s="319">
        <v>2800000</v>
      </c>
    </row>
    <row r="1803" spans="1:4" ht="37.5">
      <c r="A1803" s="308" t="s">
        <v>6010</v>
      </c>
      <c r="B1803" s="318" t="s">
        <v>6011</v>
      </c>
      <c r="C1803" s="175" t="s">
        <v>533</v>
      </c>
      <c r="D1803" s="319">
        <v>3600000</v>
      </c>
    </row>
    <row r="1804" spans="1:4" ht="37.5">
      <c r="A1804" s="308" t="s">
        <v>6012</v>
      </c>
      <c r="B1804" s="318" t="s">
        <v>6013</v>
      </c>
      <c r="C1804" s="175" t="s">
        <v>533</v>
      </c>
      <c r="D1804" s="319">
        <v>4800000</v>
      </c>
    </row>
    <row r="1805" spans="1:4" ht="37.5">
      <c r="A1805" s="308" t="s">
        <v>6014</v>
      </c>
      <c r="B1805" s="318" t="s">
        <v>6015</v>
      </c>
      <c r="C1805" s="175" t="s">
        <v>533</v>
      </c>
      <c r="D1805" s="319">
        <v>6000000</v>
      </c>
    </row>
    <row r="1806" spans="1:4" ht="37.5">
      <c r="A1806" s="308" t="s">
        <v>6016</v>
      </c>
      <c r="B1806" s="318" t="s">
        <v>6017</v>
      </c>
      <c r="C1806" s="175" t="s">
        <v>533</v>
      </c>
      <c r="D1806" s="319">
        <v>9500000</v>
      </c>
    </row>
    <row r="1807" spans="1:4" ht="37.5">
      <c r="A1807" s="308" t="s">
        <v>6018</v>
      </c>
      <c r="B1807" s="318" t="s">
        <v>6019</v>
      </c>
      <c r="C1807" s="175" t="s">
        <v>533</v>
      </c>
      <c r="D1807" s="319">
        <v>16500000</v>
      </c>
    </row>
    <row r="1808" spans="1:4" ht="37.5">
      <c r="A1808" s="308" t="s">
        <v>6020</v>
      </c>
      <c r="B1808" s="318" t="s">
        <v>6021</v>
      </c>
      <c r="C1808" s="175" t="s">
        <v>533</v>
      </c>
      <c r="D1808" s="319">
        <v>35000000</v>
      </c>
    </row>
    <row r="1809" spans="1:4" ht="37.5">
      <c r="A1809" s="308" t="s">
        <v>6022</v>
      </c>
      <c r="B1809" s="318" t="s">
        <v>6023</v>
      </c>
      <c r="C1809" s="175" t="s">
        <v>533</v>
      </c>
      <c r="D1809" s="319">
        <v>73000000</v>
      </c>
    </row>
    <row r="1810" spans="1:4" ht="37.5">
      <c r="A1810" s="308" t="s">
        <v>6024</v>
      </c>
      <c r="B1810" s="318" t="s">
        <v>6025</v>
      </c>
      <c r="C1810" s="175" t="s">
        <v>533</v>
      </c>
      <c r="D1810" s="319">
        <v>130000000</v>
      </c>
    </row>
    <row r="1811" spans="1:4" ht="37.5">
      <c r="A1811" s="308" t="s">
        <v>6026</v>
      </c>
      <c r="B1811" s="318" t="s">
        <v>6027</v>
      </c>
      <c r="C1811" s="175" t="s">
        <v>533</v>
      </c>
      <c r="D1811" s="319">
        <v>195000000</v>
      </c>
    </row>
    <row r="1812" spans="1:4" ht="37.5">
      <c r="A1812" s="308" t="s">
        <v>6028</v>
      </c>
      <c r="B1812" s="318" t="s">
        <v>6029</v>
      </c>
      <c r="C1812" s="175" t="s">
        <v>533</v>
      </c>
      <c r="D1812" s="319">
        <v>19278000</v>
      </c>
    </row>
    <row r="1813" spans="1:4" ht="37.5">
      <c r="A1813" s="308" t="s">
        <v>6030</v>
      </c>
      <c r="B1813" s="318" t="s">
        <v>6031</v>
      </c>
      <c r="C1813" s="175" t="s">
        <v>533</v>
      </c>
      <c r="D1813" s="319">
        <v>23478000</v>
      </c>
    </row>
    <row r="1814" spans="1:4" ht="37.5">
      <c r="A1814" s="308" t="s">
        <v>6032</v>
      </c>
      <c r="B1814" s="318" t="s">
        <v>6033</v>
      </c>
      <c r="C1814" s="175" t="s">
        <v>533</v>
      </c>
      <c r="D1814" s="319">
        <v>32432400</v>
      </c>
    </row>
    <row r="1815" spans="1:4" ht="37.5">
      <c r="A1815" s="308" t="s">
        <v>6034</v>
      </c>
      <c r="B1815" s="318" t="s">
        <v>6035</v>
      </c>
      <c r="C1815" s="175" t="s">
        <v>533</v>
      </c>
      <c r="D1815" s="319">
        <v>40370400</v>
      </c>
    </row>
    <row r="1816" spans="1:4" ht="37.5">
      <c r="A1816" s="308" t="s">
        <v>6036</v>
      </c>
      <c r="B1816" s="318" t="s">
        <v>6037</v>
      </c>
      <c r="C1816" s="175" t="s">
        <v>533</v>
      </c>
      <c r="D1816" s="319">
        <v>45360000</v>
      </c>
    </row>
    <row r="1817" spans="1:4" ht="37.5">
      <c r="A1817" s="308" t="s">
        <v>6038</v>
      </c>
      <c r="B1817" s="318" t="s">
        <v>6039</v>
      </c>
      <c r="C1817" s="175" t="s">
        <v>533</v>
      </c>
      <c r="D1817" s="319">
        <v>65772000</v>
      </c>
    </row>
    <row r="1818" spans="1:4">
      <c r="A1818" s="308" t="s">
        <v>6040</v>
      </c>
      <c r="B1818" s="318" t="s">
        <v>6041</v>
      </c>
      <c r="C1818" s="175" t="s">
        <v>533</v>
      </c>
      <c r="D1818" s="319">
        <v>4450000</v>
      </c>
    </row>
    <row r="1819" spans="1:4">
      <c r="A1819" s="308" t="s">
        <v>6042</v>
      </c>
      <c r="B1819" s="318" t="s">
        <v>6043</v>
      </c>
      <c r="C1819" s="175" t="s">
        <v>533</v>
      </c>
      <c r="D1819" s="319">
        <v>4450000</v>
      </c>
    </row>
    <row r="1820" spans="1:4">
      <c r="A1820" s="308" t="s">
        <v>6044</v>
      </c>
      <c r="B1820" s="318" t="s">
        <v>6045</v>
      </c>
      <c r="C1820" s="175" t="s">
        <v>533</v>
      </c>
      <c r="D1820" s="319">
        <v>4450000</v>
      </c>
    </row>
    <row r="1821" spans="1:4">
      <c r="A1821" s="308" t="s">
        <v>6046</v>
      </c>
      <c r="B1821" s="318" t="s">
        <v>6047</v>
      </c>
      <c r="C1821" s="175" t="s">
        <v>533</v>
      </c>
      <c r="D1821" s="319">
        <v>4710000</v>
      </c>
    </row>
    <row r="1822" spans="1:4">
      <c r="A1822" s="308" t="s">
        <v>6048</v>
      </c>
      <c r="B1822" s="318" t="s">
        <v>6049</v>
      </c>
      <c r="C1822" s="175" t="s">
        <v>533</v>
      </c>
      <c r="D1822" s="319">
        <v>4830000</v>
      </c>
    </row>
    <row r="1823" spans="1:4">
      <c r="A1823" s="308" t="s">
        <v>6050</v>
      </c>
      <c r="B1823" s="318" t="s">
        <v>6051</v>
      </c>
      <c r="C1823" s="175" t="s">
        <v>533</v>
      </c>
      <c r="D1823" s="319">
        <v>5150000</v>
      </c>
    </row>
    <row r="1824" spans="1:4">
      <c r="A1824" s="308" t="s">
        <v>6052</v>
      </c>
      <c r="B1824" s="318" t="s">
        <v>6053</v>
      </c>
      <c r="C1824" s="175" t="s">
        <v>533</v>
      </c>
      <c r="D1824" s="319">
        <v>5660000</v>
      </c>
    </row>
    <row r="1825" spans="1:4">
      <c r="A1825" s="308" t="s">
        <v>6054</v>
      </c>
      <c r="B1825" s="318" t="s">
        <v>6055</v>
      </c>
      <c r="C1825" s="175" t="s">
        <v>533</v>
      </c>
      <c r="D1825" s="319">
        <v>7240000</v>
      </c>
    </row>
    <row r="1826" spans="1:4">
      <c r="A1826" s="308" t="s">
        <v>6056</v>
      </c>
      <c r="B1826" s="318" t="s">
        <v>6057</v>
      </c>
      <c r="C1826" s="175" t="s">
        <v>533</v>
      </c>
      <c r="D1826" s="319">
        <v>8160000</v>
      </c>
    </row>
    <row r="1827" spans="1:4">
      <c r="A1827" s="308" t="s">
        <v>6058</v>
      </c>
      <c r="B1827" s="318" t="s">
        <v>6059</v>
      </c>
      <c r="C1827" s="175" t="s">
        <v>533</v>
      </c>
      <c r="D1827" s="319">
        <v>14900000</v>
      </c>
    </row>
    <row r="1828" spans="1:4">
      <c r="A1828" s="308" t="s">
        <v>6060</v>
      </c>
      <c r="B1828" s="318" t="s">
        <v>6061</v>
      </c>
      <c r="C1828" s="175" t="s">
        <v>533</v>
      </c>
      <c r="D1828" s="319">
        <v>17550000</v>
      </c>
    </row>
    <row r="1829" spans="1:4">
      <c r="A1829" s="308" t="s">
        <v>6062</v>
      </c>
      <c r="B1829" s="318" t="s">
        <v>6063</v>
      </c>
      <c r="C1829" s="175" t="s">
        <v>533</v>
      </c>
      <c r="D1829" s="319">
        <v>19880000</v>
      </c>
    </row>
    <row r="1830" spans="1:4">
      <c r="A1830" s="308" t="s">
        <v>6064</v>
      </c>
      <c r="B1830" s="318" t="s">
        <v>6065</v>
      </c>
      <c r="C1830" s="175" t="s">
        <v>533</v>
      </c>
      <c r="D1830" s="319">
        <v>25440000</v>
      </c>
    </row>
    <row r="1831" spans="1:4">
      <c r="A1831" s="308" t="s">
        <v>6066</v>
      </c>
      <c r="B1831" s="318" t="s">
        <v>6067</v>
      </c>
      <c r="C1831" s="175" t="s">
        <v>533</v>
      </c>
      <c r="D1831" s="319">
        <v>32850000</v>
      </c>
    </row>
    <row r="1832" spans="1:4">
      <c r="A1832" s="308" t="s">
        <v>6068</v>
      </c>
      <c r="B1832" s="318" t="s">
        <v>6069</v>
      </c>
      <c r="C1832" s="175" t="s">
        <v>533</v>
      </c>
      <c r="D1832" s="319">
        <v>9690000</v>
      </c>
    </row>
    <row r="1833" spans="1:4">
      <c r="A1833" s="308" t="s">
        <v>6070</v>
      </c>
      <c r="B1833" s="318" t="s">
        <v>6071</v>
      </c>
      <c r="C1833" s="175" t="s">
        <v>533</v>
      </c>
      <c r="D1833" s="319">
        <v>11870000</v>
      </c>
    </row>
    <row r="1834" spans="1:4">
      <c r="A1834" s="308" t="s">
        <v>6072</v>
      </c>
      <c r="B1834" s="318" t="s">
        <v>6073</v>
      </c>
      <c r="C1834" s="175" t="s">
        <v>533</v>
      </c>
      <c r="D1834" s="319">
        <v>12860000</v>
      </c>
    </row>
    <row r="1835" spans="1:4">
      <c r="A1835" s="308" t="s">
        <v>6074</v>
      </c>
      <c r="B1835" s="318" t="s">
        <v>6075</v>
      </c>
      <c r="C1835" s="175" t="s">
        <v>533</v>
      </c>
      <c r="D1835" s="319">
        <v>21330000</v>
      </c>
    </row>
    <row r="1836" spans="1:4">
      <c r="A1836" s="308" t="s">
        <v>6076</v>
      </c>
      <c r="B1836" s="318" t="s">
        <v>6077</v>
      </c>
      <c r="C1836" s="175" t="s">
        <v>533</v>
      </c>
      <c r="D1836" s="319">
        <v>22860000</v>
      </c>
    </row>
    <row r="1837" spans="1:4">
      <c r="A1837" s="308" t="s">
        <v>6078</v>
      </c>
      <c r="B1837" s="318" t="s">
        <v>6079</v>
      </c>
      <c r="C1837" s="175" t="s">
        <v>533</v>
      </c>
      <c r="D1837" s="319">
        <v>31680000</v>
      </c>
    </row>
    <row r="1838" spans="1:4">
      <c r="A1838" s="308" t="s">
        <v>6080</v>
      </c>
      <c r="B1838" s="318" t="s">
        <v>6081</v>
      </c>
      <c r="C1838" s="175" t="s">
        <v>533</v>
      </c>
      <c r="D1838" s="319">
        <v>41560000</v>
      </c>
    </row>
    <row r="1839" spans="1:4">
      <c r="A1839" s="308" t="s">
        <v>6082</v>
      </c>
      <c r="B1839" s="318" t="s">
        <v>6083</v>
      </c>
      <c r="C1839" s="175" t="s">
        <v>533</v>
      </c>
      <c r="D1839" s="319">
        <v>51540000</v>
      </c>
    </row>
    <row r="1840" spans="1:4">
      <c r="A1840" s="308" t="s">
        <v>6084</v>
      </c>
      <c r="B1840" s="318" t="s">
        <v>6085</v>
      </c>
      <c r="C1840" s="175" t="s">
        <v>533</v>
      </c>
      <c r="D1840" s="319">
        <v>6205000</v>
      </c>
    </row>
    <row r="1841" spans="1:4">
      <c r="A1841" s="308" t="s">
        <v>6086</v>
      </c>
      <c r="B1841" s="318" t="s">
        <v>6087</v>
      </c>
      <c r="C1841" s="175" t="s">
        <v>533</v>
      </c>
      <c r="D1841" s="319">
        <v>6765000</v>
      </c>
    </row>
    <row r="1842" spans="1:4">
      <c r="A1842" s="308" t="s">
        <v>6088</v>
      </c>
      <c r="B1842" s="318" t="s">
        <v>6089</v>
      </c>
      <c r="C1842" s="175" t="s">
        <v>533</v>
      </c>
      <c r="D1842" s="319">
        <v>7580000</v>
      </c>
    </row>
    <row r="1843" spans="1:4">
      <c r="A1843" s="308" t="s">
        <v>6090</v>
      </c>
      <c r="B1843" s="318" t="s">
        <v>6091</v>
      </c>
      <c r="C1843" s="175" t="s">
        <v>533</v>
      </c>
      <c r="D1843" s="319">
        <v>8730000</v>
      </c>
    </row>
    <row r="1844" spans="1:4">
      <c r="A1844" s="308" t="s">
        <v>6092</v>
      </c>
      <c r="B1844" s="318" t="s">
        <v>6093</v>
      </c>
      <c r="C1844" s="175" t="s">
        <v>533</v>
      </c>
      <c r="D1844" s="319">
        <v>10195000</v>
      </c>
    </row>
    <row r="1845" spans="1:4">
      <c r="A1845" s="308" t="s">
        <v>6094</v>
      </c>
      <c r="B1845" s="318" t="s">
        <v>6095</v>
      </c>
      <c r="C1845" s="175" t="s">
        <v>533</v>
      </c>
      <c r="D1845" s="319">
        <v>15175000</v>
      </c>
    </row>
    <row r="1846" spans="1:4">
      <c r="A1846" s="308" t="s">
        <v>6096</v>
      </c>
      <c r="B1846" s="318" t="s">
        <v>6097</v>
      </c>
      <c r="C1846" s="175" t="s">
        <v>533</v>
      </c>
      <c r="D1846" s="319">
        <v>18280000</v>
      </c>
    </row>
    <row r="1847" spans="1:4">
      <c r="A1847" s="308" t="s">
        <v>6098</v>
      </c>
      <c r="B1847" s="318" t="s">
        <v>6099</v>
      </c>
      <c r="C1847" s="175" t="s">
        <v>533</v>
      </c>
      <c r="D1847" s="319">
        <v>34595000</v>
      </c>
    </row>
    <row r="1848" spans="1:4">
      <c r="A1848" s="308" t="s">
        <v>6100</v>
      </c>
      <c r="B1848" s="318" t="s">
        <v>6101</v>
      </c>
      <c r="C1848" s="175" t="s">
        <v>533</v>
      </c>
      <c r="D1848" s="319">
        <v>46420000</v>
      </c>
    </row>
    <row r="1849" spans="1:4">
      <c r="A1849" s="308" t="s">
        <v>6102</v>
      </c>
      <c r="B1849" s="318" t="s">
        <v>6103</v>
      </c>
      <c r="C1849" s="175" t="s">
        <v>533</v>
      </c>
      <c r="D1849" s="319">
        <v>5150000</v>
      </c>
    </row>
    <row r="1850" spans="1:4">
      <c r="A1850" s="308" t="s">
        <v>6104</v>
      </c>
      <c r="B1850" s="318" t="s">
        <v>6105</v>
      </c>
      <c r="C1850" s="175" t="s">
        <v>533</v>
      </c>
      <c r="D1850" s="319">
        <v>5640000</v>
      </c>
    </row>
    <row r="1851" spans="1:4" ht="56.25">
      <c r="A1851" s="308" t="s">
        <v>6106</v>
      </c>
      <c r="B1851" s="318" t="s">
        <v>6107</v>
      </c>
      <c r="C1851" s="175" t="s">
        <v>6108</v>
      </c>
      <c r="D1851" s="319">
        <v>1880000</v>
      </c>
    </row>
    <row r="1852" spans="1:4" ht="56.25">
      <c r="A1852" s="308" t="s">
        <v>6109</v>
      </c>
      <c r="B1852" s="318" t="s">
        <v>6110</v>
      </c>
      <c r="C1852" s="175" t="s">
        <v>6108</v>
      </c>
      <c r="D1852" s="319">
        <v>1197000</v>
      </c>
    </row>
    <row r="1853" spans="1:4" ht="56.25">
      <c r="A1853" s="308" t="s">
        <v>6111</v>
      </c>
      <c r="B1853" s="318" t="s">
        <v>6112</v>
      </c>
      <c r="C1853" s="175" t="s">
        <v>6108</v>
      </c>
      <c r="D1853" s="319">
        <v>990000</v>
      </c>
    </row>
    <row r="1854" spans="1:4" ht="56.25">
      <c r="A1854" s="308" t="s">
        <v>6113</v>
      </c>
      <c r="B1854" s="318" t="s">
        <v>6114</v>
      </c>
      <c r="C1854" s="175" t="s">
        <v>6108</v>
      </c>
      <c r="D1854" s="319">
        <v>1810000</v>
      </c>
    </row>
    <row r="1855" spans="1:4" ht="56.25">
      <c r="A1855" s="308" t="s">
        <v>6115</v>
      </c>
      <c r="B1855" s="318" t="s">
        <v>6116</v>
      </c>
      <c r="C1855" s="175" t="s">
        <v>6108</v>
      </c>
      <c r="D1855" s="319">
        <v>1785000</v>
      </c>
    </row>
    <row r="1856" spans="1:4" ht="56.25">
      <c r="A1856" s="308" t="s">
        <v>6117</v>
      </c>
      <c r="B1856" s="318" t="s">
        <v>6118</v>
      </c>
      <c r="C1856" s="175" t="s">
        <v>6108</v>
      </c>
      <c r="D1856" s="319">
        <v>1570000</v>
      </c>
    </row>
    <row r="1857" spans="1:4" ht="56.25">
      <c r="A1857" s="308" t="s">
        <v>6119</v>
      </c>
      <c r="B1857" s="318" t="s">
        <v>6120</v>
      </c>
      <c r="C1857" s="175" t="s">
        <v>6108</v>
      </c>
      <c r="D1857" s="319">
        <v>1504000</v>
      </c>
    </row>
    <row r="1858" spans="1:4" ht="56.25">
      <c r="A1858" s="308" t="s">
        <v>6121</v>
      </c>
      <c r="B1858" s="318" t="s">
        <v>6122</v>
      </c>
      <c r="C1858" s="175" t="s">
        <v>6108</v>
      </c>
      <c r="D1858" s="319">
        <v>1470000</v>
      </c>
    </row>
    <row r="1859" spans="1:4">
      <c r="A1859" s="308" t="s">
        <v>6123</v>
      </c>
      <c r="B1859" s="318" t="s">
        <v>6124</v>
      </c>
      <c r="C1859" s="175" t="s">
        <v>1688</v>
      </c>
      <c r="D1859" s="319">
        <v>1431100000</v>
      </c>
    </row>
    <row r="1860" spans="1:4">
      <c r="A1860" s="308" t="s">
        <v>6125</v>
      </c>
      <c r="B1860" s="318" t="s">
        <v>6126</v>
      </c>
      <c r="C1860" s="175" t="s">
        <v>1688</v>
      </c>
      <c r="D1860" s="319">
        <v>1780000000</v>
      </c>
    </row>
    <row r="1861" spans="1:4">
      <c r="A1861" s="308" t="s">
        <v>6127</v>
      </c>
      <c r="B1861" s="318" t="s">
        <v>6128</v>
      </c>
      <c r="C1861" s="175" t="s">
        <v>1688</v>
      </c>
      <c r="D1861" s="319">
        <v>2170000000</v>
      </c>
    </row>
    <row r="1862" spans="1:4">
      <c r="A1862" s="308" t="s">
        <v>6129</v>
      </c>
      <c r="B1862" s="318" t="s">
        <v>6130</v>
      </c>
      <c r="C1862" s="175" t="s">
        <v>1688</v>
      </c>
      <c r="D1862" s="319">
        <v>3170000000</v>
      </c>
    </row>
    <row r="1863" spans="1:4">
      <c r="A1863" s="308" t="s">
        <v>6131</v>
      </c>
      <c r="B1863" s="318" t="s">
        <v>6132</v>
      </c>
      <c r="C1863" s="175" t="s">
        <v>1688</v>
      </c>
      <c r="D1863" s="319">
        <v>4060000000</v>
      </c>
    </row>
    <row r="1864" spans="1:4">
      <c r="A1864" s="308" t="s">
        <v>6133</v>
      </c>
      <c r="B1864" s="318" t="s">
        <v>6134</v>
      </c>
      <c r="C1864" s="175" t="s">
        <v>1688</v>
      </c>
      <c r="D1864" s="319">
        <v>5050000000</v>
      </c>
    </row>
    <row r="1865" spans="1:4">
      <c r="A1865" s="308" t="s">
        <v>6135</v>
      </c>
      <c r="B1865" s="318" t="s">
        <v>6136</v>
      </c>
      <c r="C1865" s="175" t="s">
        <v>1688</v>
      </c>
      <c r="D1865" s="319">
        <v>5900000000</v>
      </c>
    </row>
    <row r="1866" spans="1:4">
      <c r="A1866" s="308" t="s">
        <v>6137</v>
      </c>
      <c r="B1866" s="318" t="s">
        <v>6138</v>
      </c>
      <c r="C1866" s="175" t="s">
        <v>1688</v>
      </c>
      <c r="D1866" s="319">
        <v>5987800000</v>
      </c>
    </row>
    <row r="1867" spans="1:4">
      <c r="A1867" s="308" t="s">
        <v>6139</v>
      </c>
      <c r="B1867" s="318" t="s">
        <v>6140</v>
      </c>
      <c r="C1867" s="175" t="s">
        <v>1688</v>
      </c>
      <c r="D1867" s="319">
        <v>7420420000</v>
      </c>
    </row>
    <row r="1868" spans="1:4">
      <c r="A1868" s="308" t="s">
        <v>6141</v>
      </c>
      <c r="B1868" s="318" t="s">
        <v>6142</v>
      </c>
      <c r="C1868" s="175" t="s">
        <v>1688</v>
      </c>
      <c r="D1868" s="319">
        <v>8707580000</v>
      </c>
    </row>
    <row r="1869" spans="1:4">
      <c r="A1869" s="308" t="s">
        <v>6143</v>
      </c>
      <c r="B1869" s="318" t="s">
        <v>6144</v>
      </c>
      <c r="C1869" s="175" t="s">
        <v>1688</v>
      </c>
      <c r="D1869" s="319">
        <v>9309300000</v>
      </c>
    </row>
    <row r="1870" spans="1:4">
      <c r="A1870" s="308" t="s">
        <v>6145</v>
      </c>
      <c r="B1870" s="318" t="s">
        <v>6146</v>
      </c>
      <c r="C1870" s="175" t="s">
        <v>1688</v>
      </c>
      <c r="D1870" s="319">
        <v>9983610000</v>
      </c>
    </row>
    <row r="1871" spans="1:4">
      <c r="A1871" s="308" t="s">
        <v>6147</v>
      </c>
      <c r="B1871" s="318" t="s">
        <v>6148</v>
      </c>
      <c r="C1871" s="175" t="s">
        <v>1688</v>
      </c>
      <c r="D1871" s="319">
        <v>12519446940</v>
      </c>
    </row>
    <row r="1872" spans="1:4">
      <c r="A1872" s="308" t="s">
        <v>6149</v>
      </c>
      <c r="B1872" s="318" t="s">
        <v>6150</v>
      </c>
      <c r="C1872" s="175" t="s">
        <v>1688</v>
      </c>
      <c r="D1872" s="319">
        <v>15155119980</v>
      </c>
    </row>
    <row r="1873" spans="1:4" ht="37.5">
      <c r="A1873" s="308" t="s">
        <v>6151</v>
      </c>
      <c r="B1873" s="318" t="s">
        <v>6152</v>
      </c>
      <c r="C1873" s="175" t="s">
        <v>533</v>
      </c>
      <c r="D1873" s="319">
        <v>5482500</v>
      </c>
    </row>
    <row r="1874" spans="1:4" ht="37.5">
      <c r="A1874" s="308" t="s">
        <v>6153</v>
      </c>
      <c r="B1874" s="318" t="s">
        <v>6154</v>
      </c>
      <c r="C1874" s="175" t="s">
        <v>533</v>
      </c>
      <c r="D1874" s="319">
        <v>4515000</v>
      </c>
    </row>
    <row r="1875" spans="1:4" ht="93.75">
      <c r="A1875" s="308" t="s">
        <v>6155</v>
      </c>
      <c r="B1875" s="318" t="s">
        <v>6156</v>
      </c>
      <c r="C1875" s="175" t="s">
        <v>533</v>
      </c>
      <c r="D1875" s="319">
        <v>4515000</v>
      </c>
    </row>
    <row r="1876" spans="1:4" ht="37.5">
      <c r="A1876" s="308" t="s">
        <v>6157</v>
      </c>
      <c r="B1876" s="318" t="s">
        <v>6158</v>
      </c>
      <c r="C1876" s="175" t="s">
        <v>533</v>
      </c>
      <c r="D1876" s="319">
        <v>38400000</v>
      </c>
    </row>
    <row r="1877" spans="1:4" ht="37.5">
      <c r="A1877" s="308" t="s">
        <v>6159</v>
      </c>
      <c r="B1877" s="318" t="s">
        <v>6160</v>
      </c>
      <c r="C1877" s="175" t="s">
        <v>533</v>
      </c>
      <c r="D1877" s="319">
        <v>13600000</v>
      </c>
    </row>
    <row r="1878" spans="1:4" ht="37.5">
      <c r="A1878" s="308" t="s">
        <v>6161</v>
      </c>
      <c r="B1878" s="318" t="s">
        <v>6162</v>
      </c>
      <c r="C1878" s="175" t="s">
        <v>533</v>
      </c>
      <c r="D1878" s="319">
        <v>13600000</v>
      </c>
    </row>
    <row r="1879" spans="1:4" ht="112.5">
      <c r="A1879" s="308" t="s">
        <v>6163</v>
      </c>
      <c r="B1879" s="318" t="s">
        <v>6164</v>
      </c>
      <c r="C1879" s="175" t="s">
        <v>533</v>
      </c>
      <c r="D1879" s="319">
        <v>26600000</v>
      </c>
    </row>
    <row r="1880" spans="1:4" ht="112.5">
      <c r="A1880" s="308" t="s">
        <v>6165</v>
      </c>
      <c r="B1880" s="318" t="s">
        <v>6166</v>
      </c>
      <c r="C1880" s="175" t="s">
        <v>533</v>
      </c>
      <c r="D1880" s="319">
        <v>28500000</v>
      </c>
    </row>
    <row r="1881" spans="1:4" ht="37.5">
      <c r="A1881" s="308" t="s">
        <v>6167</v>
      </c>
      <c r="B1881" s="318" t="s">
        <v>6168</v>
      </c>
      <c r="C1881" s="175" t="s">
        <v>533</v>
      </c>
      <c r="D1881" s="319">
        <v>17190000</v>
      </c>
    </row>
    <row r="1882" spans="1:4" ht="37.5">
      <c r="A1882" s="308" t="s">
        <v>6169</v>
      </c>
      <c r="B1882" s="318" t="s">
        <v>6170</v>
      </c>
      <c r="C1882" s="175" t="s">
        <v>533</v>
      </c>
      <c r="D1882" s="319">
        <v>25000000</v>
      </c>
    </row>
    <row r="1883" spans="1:4" ht="37.5">
      <c r="A1883" s="308" t="s">
        <v>6171</v>
      </c>
      <c r="B1883" s="318" t="s">
        <v>6172</v>
      </c>
      <c r="C1883" s="175" t="s">
        <v>533</v>
      </c>
      <c r="D1883" s="319">
        <v>63247500</v>
      </c>
    </row>
    <row r="1884" spans="1:4" ht="37.5">
      <c r="A1884" s="308" t="s">
        <v>6173</v>
      </c>
      <c r="B1884" s="318" t="s">
        <v>6174</v>
      </c>
      <c r="C1884" s="175" t="s">
        <v>533</v>
      </c>
      <c r="D1884" s="319">
        <v>35122500</v>
      </c>
    </row>
    <row r="1885" spans="1:4" ht="37.5">
      <c r="A1885" s="308" t="s">
        <v>6175</v>
      </c>
      <c r="B1885" s="318" t="s">
        <v>6176</v>
      </c>
      <c r="C1885" s="175" t="s">
        <v>533</v>
      </c>
      <c r="D1885" s="319">
        <v>35122500</v>
      </c>
    </row>
    <row r="1886" spans="1:4" ht="75">
      <c r="A1886" s="308" t="s">
        <v>6177</v>
      </c>
      <c r="B1886" s="318" t="s">
        <v>6178</v>
      </c>
      <c r="C1886" s="175" t="s">
        <v>533</v>
      </c>
      <c r="D1886" s="319">
        <v>18675000</v>
      </c>
    </row>
    <row r="1887" spans="1:4" ht="56.25">
      <c r="A1887" s="308" t="s">
        <v>6179</v>
      </c>
      <c r="B1887" s="318" t="s">
        <v>6180</v>
      </c>
      <c r="C1887" s="175" t="s">
        <v>533</v>
      </c>
      <c r="D1887" s="319">
        <v>24892500</v>
      </c>
    </row>
    <row r="1888" spans="1:4" ht="37.5">
      <c r="A1888" s="308" t="s">
        <v>6181</v>
      </c>
      <c r="B1888" s="318" t="s">
        <v>6182</v>
      </c>
      <c r="C1888" s="175" t="s">
        <v>533</v>
      </c>
      <c r="D1888" s="319">
        <v>43500000</v>
      </c>
    </row>
    <row r="1889" spans="1:4">
      <c r="A1889" s="308" t="s">
        <v>6183</v>
      </c>
      <c r="B1889" s="318" t="s">
        <v>6184</v>
      </c>
      <c r="C1889" s="175" t="s">
        <v>533</v>
      </c>
      <c r="D1889" s="319">
        <v>5700000</v>
      </c>
    </row>
    <row r="1890" spans="1:4">
      <c r="A1890" s="308" t="s">
        <v>6185</v>
      </c>
      <c r="B1890" s="318" t="s">
        <v>6186</v>
      </c>
      <c r="C1890" s="175" t="s">
        <v>533</v>
      </c>
      <c r="D1890" s="319">
        <v>9500000</v>
      </c>
    </row>
    <row r="1891" spans="1:4">
      <c r="A1891" s="308" t="s">
        <v>6187</v>
      </c>
      <c r="B1891" s="318" t="s">
        <v>6188</v>
      </c>
      <c r="C1891" s="175" t="s">
        <v>533</v>
      </c>
      <c r="D1891" s="319">
        <v>7000000</v>
      </c>
    </row>
    <row r="1892" spans="1:4" ht="37.5">
      <c r="A1892" s="308" t="s">
        <v>6189</v>
      </c>
      <c r="B1892" s="318" t="s">
        <v>6190</v>
      </c>
      <c r="C1892" s="175" t="s">
        <v>533</v>
      </c>
      <c r="D1892" s="319">
        <v>7000000</v>
      </c>
    </row>
    <row r="1893" spans="1:4">
      <c r="A1893" s="308" t="s">
        <v>6191</v>
      </c>
      <c r="B1893" s="318" t="s">
        <v>6192</v>
      </c>
      <c r="C1893" s="175" t="s">
        <v>533</v>
      </c>
      <c r="D1893" s="319">
        <v>27500000</v>
      </c>
    </row>
    <row r="1894" spans="1:4">
      <c r="A1894" s="308" t="s">
        <v>6193</v>
      </c>
      <c r="B1894" s="318" t="s">
        <v>6194</v>
      </c>
      <c r="C1894" s="175" t="s">
        <v>533</v>
      </c>
      <c r="D1894" s="319">
        <v>41500000</v>
      </c>
    </row>
    <row r="1895" spans="1:4">
      <c r="A1895" s="308" t="s">
        <v>6195</v>
      </c>
      <c r="B1895" s="318" t="s">
        <v>6196</v>
      </c>
      <c r="C1895" s="175" t="s">
        <v>533</v>
      </c>
      <c r="D1895" s="319">
        <v>14500000</v>
      </c>
    </row>
    <row r="1896" spans="1:4">
      <c r="A1896" s="308" t="s">
        <v>6197</v>
      </c>
      <c r="B1896" s="318" t="s">
        <v>6198</v>
      </c>
      <c r="C1896" s="175" t="s">
        <v>533</v>
      </c>
      <c r="D1896" s="319">
        <v>30000000</v>
      </c>
    </row>
    <row r="1897" spans="1:4" ht="75">
      <c r="A1897" s="308" t="s">
        <v>6199</v>
      </c>
      <c r="B1897" s="318" t="s">
        <v>6200</v>
      </c>
      <c r="C1897" s="175" t="s">
        <v>533</v>
      </c>
      <c r="D1897" s="319">
        <v>28500000</v>
      </c>
    </row>
    <row r="1898" spans="1:4" ht="75">
      <c r="A1898" s="308" t="s">
        <v>6201</v>
      </c>
      <c r="B1898" s="318" t="s">
        <v>6202</v>
      </c>
      <c r="C1898" s="175" t="s">
        <v>533</v>
      </c>
      <c r="D1898" s="319">
        <v>49500000</v>
      </c>
    </row>
    <row r="1899" spans="1:4" ht="75">
      <c r="A1899" s="308" t="s">
        <v>6203</v>
      </c>
      <c r="B1899" s="318" t="s">
        <v>6204</v>
      </c>
      <c r="C1899" s="175" t="s">
        <v>533</v>
      </c>
      <c r="D1899" s="319">
        <v>29752800</v>
      </c>
    </row>
    <row r="1900" spans="1:4">
      <c r="A1900" s="308" t="s">
        <v>6205</v>
      </c>
      <c r="B1900" s="318" t="s">
        <v>6206</v>
      </c>
      <c r="C1900" s="175" t="s">
        <v>533</v>
      </c>
      <c r="D1900" s="319">
        <v>4974000</v>
      </c>
    </row>
    <row r="1901" spans="1:4" ht="37.5">
      <c r="A1901" s="308" t="s">
        <v>6207</v>
      </c>
      <c r="B1901" s="318" t="s">
        <v>6208</v>
      </c>
      <c r="C1901" s="175" t="s">
        <v>533</v>
      </c>
      <c r="D1901" s="319">
        <v>26442000</v>
      </c>
    </row>
    <row r="1902" spans="1:4" ht="37.5">
      <c r="A1902" s="308" t="s">
        <v>6209</v>
      </c>
      <c r="B1902" s="318" t="s">
        <v>6210</v>
      </c>
      <c r="C1902" s="175" t="s">
        <v>533</v>
      </c>
      <c r="D1902" s="319">
        <v>10600000</v>
      </c>
    </row>
    <row r="1903" spans="1:4" ht="37.5">
      <c r="A1903" s="308" t="s">
        <v>6211</v>
      </c>
      <c r="B1903" s="318" t="s">
        <v>6212</v>
      </c>
      <c r="C1903" s="175" t="s">
        <v>533</v>
      </c>
      <c r="D1903" s="319">
        <v>12500000</v>
      </c>
    </row>
    <row r="1904" spans="1:4" ht="37.5">
      <c r="A1904" s="308" t="s">
        <v>6213</v>
      </c>
      <c r="B1904" s="318" t="s">
        <v>6214</v>
      </c>
      <c r="C1904" s="175" t="s">
        <v>533</v>
      </c>
      <c r="D1904" s="319">
        <v>11600000</v>
      </c>
    </row>
    <row r="1905" spans="1:4">
      <c r="A1905" s="308" t="s">
        <v>6215</v>
      </c>
      <c r="B1905" s="318" t="s">
        <v>6216</v>
      </c>
      <c r="C1905" s="175" t="s">
        <v>533</v>
      </c>
      <c r="D1905" s="319">
        <v>22600000</v>
      </c>
    </row>
    <row r="1906" spans="1:4">
      <c r="A1906" s="308" t="s">
        <v>6217</v>
      </c>
      <c r="B1906" s="318" t="s">
        <v>6218</v>
      </c>
      <c r="C1906" s="175" t="s">
        <v>533</v>
      </c>
      <c r="D1906" s="319">
        <v>14000000</v>
      </c>
    </row>
    <row r="1907" spans="1:4" ht="37.5">
      <c r="A1907" s="308" t="s">
        <v>6219</v>
      </c>
      <c r="B1907" s="318" t="s">
        <v>6220</v>
      </c>
      <c r="C1907" s="175" t="s">
        <v>533</v>
      </c>
      <c r="D1907" s="319">
        <v>17500000</v>
      </c>
    </row>
    <row r="1908" spans="1:4" ht="37.5">
      <c r="A1908" s="308" t="s">
        <v>6221</v>
      </c>
      <c r="B1908" s="318" t="s">
        <v>6222</v>
      </c>
      <c r="C1908" s="175" t="s">
        <v>533</v>
      </c>
      <c r="D1908" s="319">
        <v>20500000</v>
      </c>
    </row>
    <row r="1909" spans="1:4" ht="37.5">
      <c r="A1909" s="308" t="s">
        <v>6223</v>
      </c>
      <c r="B1909" s="318" t="s">
        <v>6224</v>
      </c>
      <c r="C1909" s="175" t="s">
        <v>533</v>
      </c>
      <c r="D1909" s="319">
        <v>22100000</v>
      </c>
    </row>
    <row r="1910" spans="1:4" ht="37.5">
      <c r="A1910" s="308" t="s">
        <v>6225</v>
      </c>
      <c r="B1910" s="318" t="s">
        <v>6226</v>
      </c>
      <c r="C1910" s="175" t="s">
        <v>533</v>
      </c>
      <c r="D1910" s="319">
        <v>41000000</v>
      </c>
    </row>
    <row r="1911" spans="1:4" ht="56.25">
      <c r="A1911" s="308" t="s">
        <v>6227</v>
      </c>
      <c r="B1911" s="318" t="s">
        <v>6228</v>
      </c>
      <c r="C1911" s="175" t="s">
        <v>533</v>
      </c>
      <c r="D1911" s="319">
        <v>46657500</v>
      </c>
    </row>
    <row r="1912" spans="1:4" ht="37.5">
      <c r="A1912" s="308" t="s">
        <v>6229</v>
      </c>
      <c r="B1912" s="318" t="s">
        <v>6230</v>
      </c>
      <c r="C1912" s="175" t="s">
        <v>533</v>
      </c>
      <c r="D1912" s="319">
        <v>28000000</v>
      </c>
    </row>
    <row r="1913" spans="1:4" ht="37.5">
      <c r="A1913" s="308" t="s">
        <v>6231</v>
      </c>
      <c r="B1913" s="318" t="s">
        <v>6232</v>
      </c>
      <c r="C1913" s="175" t="s">
        <v>533</v>
      </c>
      <c r="D1913" s="319">
        <v>33200000</v>
      </c>
    </row>
    <row r="1914" spans="1:4" ht="37.5">
      <c r="A1914" s="308" t="s">
        <v>6233</v>
      </c>
      <c r="B1914" s="318" t="s">
        <v>6234</v>
      </c>
      <c r="C1914" s="175" t="s">
        <v>533</v>
      </c>
      <c r="D1914" s="319">
        <v>51000000</v>
      </c>
    </row>
    <row r="1915" spans="1:4" ht="56.25">
      <c r="A1915" s="308" t="s">
        <v>6235</v>
      </c>
      <c r="B1915" s="318" t="s">
        <v>6236</v>
      </c>
      <c r="C1915" s="175" t="s">
        <v>533</v>
      </c>
      <c r="D1915" s="319">
        <v>45500000</v>
      </c>
    </row>
    <row r="1916" spans="1:4">
      <c r="A1916" s="308" t="s">
        <v>6237</v>
      </c>
      <c r="B1916" s="318" t="s">
        <v>6238</v>
      </c>
      <c r="C1916" s="175" t="s">
        <v>533</v>
      </c>
      <c r="D1916" s="319">
        <v>17500000</v>
      </c>
    </row>
    <row r="1917" spans="1:4">
      <c r="A1917" s="308" t="s">
        <v>6239</v>
      </c>
      <c r="B1917" s="318" t="s">
        <v>6240</v>
      </c>
      <c r="C1917" s="175" t="s">
        <v>533</v>
      </c>
      <c r="D1917" s="319">
        <v>19000000</v>
      </c>
    </row>
    <row r="1918" spans="1:4">
      <c r="A1918" s="308" t="s">
        <v>6241</v>
      </c>
      <c r="B1918" s="318" t="s">
        <v>6242</v>
      </c>
      <c r="C1918" s="175" t="s">
        <v>533</v>
      </c>
      <c r="D1918" s="319">
        <v>26500000</v>
      </c>
    </row>
    <row r="1919" spans="1:4">
      <c r="A1919" s="308" t="s">
        <v>6243</v>
      </c>
      <c r="B1919" s="318" t="s">
        <v>6244</v>
      </c>
      <c r="C1919" s="175" t="s">
        <v>533</v>
      </c>
      <c r="D1919" s="319">
        <v>23500000</v>
      </c>
    </row>
    <row r="1920" spans="1:4">
      <c r="A1920" s="308" t="s">
        <v>6245</v>
      </c>
      <c r="B1920" s="318" t="s">
        <v>6246</v>
      </c>
      <c r="C1920" s="175" t="s">
        <v>533</v>
      </c>
      <c r="D1920" s="319">
        <v>48500000</v>
      </c>
    </row>
    <row r="1921" spans="1:4">
      <c r="A1921" s="308" t="s">
        <v>6247</v>
      </c>
      <c r="B1921" s="318" t="s">
        <v>6248</v>
      </c>
      <c r="C1921" s="175" t="s">
        <v>533</v>
      </c>
      <c r="D1921" s="319">
        <v>55500000</v>
      </c>
    </row>
    <row r="1922" spans="1:4">
      <c r="A1922" s="308" t="s">
        <v>6249</v>
      </c>
      <c r="B1922" s="318" t="s">
        <v>6250</v>
      </c>
      <c r="C1922" s="175" t="s">
        <v>533</v>
      </c>
      <c r="D1922" s="319">
        <v>105800000</v>
      </c>
    </row>
    <row r="1923" spans="1:4">
      <c r="A1923" s="308" t="s">
        <v>6251</v>
      </c>
      <c r="B1923" s="318" t="s">
        <v>6252</v>
      </c>
      <c r="C1923" s="175" t="s">
        <v>533</v>
      </c>
      <c r="D1923" s="319">
        <v>123500000</v>
      </c>
    </row>
    <row r="1924" spans="1:4">
      <c r="A1924" s="308" t="s">
        <v>6253</v>
      </c>
      <c r="B1924" s="318" t="s">
        <v>6254</v>
      </c>
      <c r="C1924" s="175" t="s">
        <v>533</v>
      </c>
      <c r="D1924" s="319">
        <v>161600000</v>
      </c>
    </row>
    <row r="1925" spans="1:4">
      <c r="A1925" s="308" t="s">
        <v>6255</v>
      </c>
      <c r="B1925" s="318" t="s">
        <v>6256</v>
      </c>
      <c r="C1925" s="175" t="s">
        <v>533</v>
      </c>
      <c r="D1925" s="319">
        <v>22100000</v>
      </c>
    </row>
    <row r="1926" spans="1:4">
      <c r="A1926" s="308" t="s">
        <v>6257</v>
      </c>
      <c r="B1926" s="318" t="s">
        <v>6258</v>
      </c>
      <c r="C1926" s="175" t="s">
        <v>533</v>
      </c>
      <c r="D1926" s="319">
        <v>22500000</v>
      </c>
    </row>
    <row r="1927" spans="1:4">
      <c r="A1927" s="308" t="s">
        <v>6259</v>
      </c>
      <c r="B1927" s="318" t="s">
        <v>6260</v>
      </c>
      <c r="C1927" s="175" t="s">
        <v>533</v>
      </c>
      <c r="D1927" s="319">
        <v>28000000</v>
      </c>
    </row>
    <row r="1928" spans="1:4">
      <c r="A1928" s="308" t="s">
        <v>6261</v>
      </c>
      <c r="B1928" s="318" t="s">
        <v>6262</v>
      </c>
      <c r="C1928" s="175" t="s">
        <v>533</v>
      </c>
      <c r="D1928" s="319">
        <v>38000000</v>
      </c>
    </row>
    <row r="1929" spans="1:4">
      <c r="A1929" s="308" t="s">
        <v>6263</v>
      </c>
      <c r="B1929" s="318" t="s">
        <v>6264</v>
      </c>
      <c r="C1929" s="175" t="s">
        <v>533</v>
      </c>
      <c r="D1929" s="319">
        <v>40500000</v>
      </c>
    </row>
    <row r="1930" spans="1:4">
      <c r="A1930" s="308" t="s">
        <v>6265</v>
      </c>
      <c r="B1930" s="318" t="s">
        <v>6266</v>
      </c>
      <c r="C1930" s="175" t="s">
        <v>533</v>
      </c>
      <c r="D1930" s="319">
        <v>51000000</v>
      </c>
    </row>
    <row r="1931" spans="1:4">
      <c r="A1931" s="308" t="s">
        <v>6267</v>
      </c>
      <c r="B1931" s="318" t="s">
        <v>6268</v>
      </c>
      <c r="C1931" s="175" t="s">
        <v>533</v>
      </c>
      <c r="D1931" s="319">
        <v>65500000</v>
      </c>
    </row>
    <row r="1932" spans="1:4">
      <c r="A1932" s="308" t="s">
        <v>6269</v>
      </c>
      <c r="B1932" s="318" t="s">
        <v>6270</v>
      </c>
      <c r="C1932" s="175" t="s">
        <v>533</v>
      </c>
      <c r="D1932" s="319">
        <v>88000000</v>
      </c>
    </row>
    <row r="1933" spans="1:4">
      <c r="A1933" s="308" t="s">
        <v>6271</v>
      </c>
      <c r="B1933" s="318" t="s">
        <v>6272</v>
      </c>
      <c r="C1933" s="175" t="s">
        <v>533</v>
      </c>
      <c r="D1933" s="319">
        <v>123300000</v>
      </c>
    </row>
    <row r="1934" spans="1:4">
      <c r="A1934" s="308" t="s">
        <v>6273</v>
      </c>
      <c r="B1934" s="318" t="s">
        <v>6274</v>
      </c>
      <c r="C1934" s="175" t="s">
        <v>533</v>
      </c>
      <c r="D1934" s="319">
        <v>51000000</v>
      </c>
    </row>
    <row r="1935" spans="1:4" ht="37.5">
      <c r="A1935" s="308" t="s">
        <v>6275</v>
      </c>
      <c r="B1935" s="318" t="s">
        <v>6276</v>
      </c>
      <c r="C1935" s="175" t="s">
        <v>533</v>
      </c>
      <c r="D1935" s="319">
        <v>67000000</v>
      </c>
    </row>
    <row r="1936" spans="1:4" ht="37.5">
      <c r="A1936" s="308" t="s">
        <v>6277</v>
      </c>
      <c r="B1936" s="318" t="s">
        <v>6278</v>
      </c>
      <c r="C1936" s="175" t="s">
        <v>533</v>
      </c>
      <c r="D1936" s="319">
        <v>68000000</v>
      </c>
    </row>
    <row r="1937" spans="1:4" ht="37.5">
      <c r="A1937" s="308" t="s">
        <v>6279</v>
      </c>
      <c r="B1937" s="318" t="s">
        <v>6280</v>
      </c>
      <c r="C1937" s="175" t="s">
        <v>533</v>
      </c>
      <c r="D1937" s="319">
        <v>68000000</v>
      </c>
    </row>
    <row r="1938" spans="1:4" ht="37.5">
      <c r="A1938" s="308" t="s">
        <v>6281</v>
      </c>
      <c r="B1938" s="318" t="s">
        <v>6282</v>
      </c>
      <c r="C1938" s="175" t="s">
        <v>533</v>
      </c>
      <c r="D1938" s="319">
        <v>68000000</v>
      </c>
    </row>
    <row r="1939" spans="1:4" ht="37.5">
      <c r="A1939" s="308" t="s">
        <v>6283</v>
      </c>
      <c r="B1939" s="318" t="s">
        <v>6284</v>
      </c>
      <c r="C1939" s="175" t="s">
        <v>533</v>
      </c>
      <c r="D1939" s="319">
        <v>70000000</v>
      </c>
    </row>
    <row r="1940" spans="1:4" ht="37.5">
      <c r="A1940" s="308" t="s">
        <v>6285</v>
      </c>
      <c r="B1940" s="318" t="s">
        <v>6286</v>
      </c>
      <c r="C1940" s="175" t="s">
        <v>533</v>
      </c>
      <c r="D1940" s="319">
        <v>73000000</v>
      </c>
    </row>
    <row r="1941" spans="1:4" ht="37.5">
      <c r="A1941" s="308" t="s">
        <v>6287</v>
      </c>
      <c r="B1941" s="318" t="s">
        <v>6288</v>
      </c>
      <c r="C1941" s="175" t="s">
        <v>533</v>
      </c>
      <c r="D1941" s="319">
        <v>77700000</v>
      </c>
    </row>
    <row r="1942" spans="1:4" ht="37.5">
      <c r="A1942" s="308" t="s">
        <v>6289</v>
      </c>
      <c r="B1942" s="318" t="s">
        <v>6290</v>
      </c>
      <c r="C1942" s="175" t="s">
        <v>533</v>
      </c>
      <c r="D1942" s="319">
        <v>5508750</v>
      </c>
    </row>
    <row r="1943" spans="1:4" ht="37.5">
      <c r="A1943" s="308" t="s">
        <v>6291</v>
      </c>
      <c r="B1943" s="318" t="s">
        <v>6292</v>
      </c>
      <c r="C1943" s="175" t="s">
        <v>533</v>
      </c>
      <c r="D1943" s="319">
        <v>17500000</v>
      </c>
    </row>
    <row r="1944" spans="1:4" ht="37.5">
      <c r="A1944" s="308" t="s">
        <v>6293</v>
      </c>
      <c r="B1944" s="318" t="s">
        <v>6294</v>
      </c>
      <c r="C1944" s="175" t="s">
        <v>533</v>
      </c>
      <c r="D1944" s="319">
        <v>8600000</v>
      </c>
    </row>
    <row r="1945" spans="1:4" ht="37.5">
      <c r="A1945" s="308" t="s">
        <v>6295</v>
      </c>
      <c r="B1945" s="318" t="s">
        <v>6296</v>
      </c>
      <c r="C1945" s="175" t="s">
        <v>533</v>
      </c>
      <c r="D1945" s="319">
        <v>9500000</v>
      </c>
    </row>
    <row r="1946" spans="1:4" ht="56.25">
      <c r="A1946" s="308" t="s">
        <v>6297</v>
      </c>
      <c r="B1946" s="318" t="s">
        <v>6298</v>
      </c>
      <c r="C1946" s="175" t="s">
        <v>533</v>
      </c>
      <c r="D1946" s="319">
        <v>9800000</v>
      </c>
    </row>
    <row r="1947" spans="1:4" ht="56.25">
      <c r="A1947" s="308" t="s">
        <v>6299</v>
      </c>
      <c r="B1947" s="318" t="s">
        <v>6300</v>
      </c>
      <c r="C1947" s="175" t="s">
        <v>533</v>
      </c>
      <c r="D1947" s="319">
        <v>10700000</v>
      </c>
    </row>
    <row r="1948" spans="1:4" ht="37.5">
      <c r="A1948" s="308" t="s">
        <v>6301</v>
      </c>
      <c r="B1948" s="318" t="s">
        <v>6302</v>
      </c>
      <c r="C1948" s="175" t="s">
        <v>533</v>
      </c>
      <c r="D1948" s="319">
        <v>2800000</v>
      </c>
    </row>
    <row r="1949" spans="1:4" ht="37.5">
      <c r="A1949" s="308" t="s">
        <v>6303</v>
      </c>
      <c r="B1949" s="318" t="s">
        <v>6304</v>
      </c>
      <c r="C1949" s="175" t="s">
        <v>533</v>
      </c>
      <c r="D1949" s="319">
        <v>6600000</v>
      </c>
    </row>
    <row r="1950" spans="1:4">
      <c r="A1950" s="308" t="s">
        <v>6305</v>
      </c>
      <c r="B1950" s="318" t="s">
        <v>6306</v>
      </c>
      <c r="C1950" s="175" t="s">
        <v>533</v>
      </c>
      <c r="D1950" s="319">
        <v>2983500</v>
      </c>
    </row>
    <row r="1951" spans="1:4">
      <c r="A1951" s="308" t="s">
        <v>6307</v>
      </c>
      <c r="B1951" s="318" t="s">
        <v>6308</v>
      </c>
      <c r="C1951" s="175" t="s">
        <v>533</v>
      </c>
      <c r="D1951" s="319">
        <v>3310750</v>
      </c>
    </row>
    <row r="1952" spans="1:4">
      <c r="A1952" s="308" t="s">
        <v>6309</v>
      </c>
      <c r="B1952" s="318" t="s">
        <v>6310</v>
      </c>
      <c r="C1952" s="175" t="s">
        <v>533</v>
      </c>
      <c r="D1952" s="319">
        <v>7990000</v>
      </c>
    </row>
    <row r="1953" spans="1:4">
      <c r="A1953" s="308" t="s">
        <v>6311</v>
      </c>
      <c r="B1953" s="318" t="s">
        <v>6312</v>
      </c>
      <c r="C1953" s="175" t="s">
        <v>533</v>
      </c>
      <c r="D1953" s="319">
        <v>8882500</v>
      </c>
    </row>
    <row r="1954" spans="1:4" ht="56.25">
      <c r="A1954" s="308" t="s">
        <v>6313</v>
      </c>
      <c r="B1954" s="318" t="s">
        <v>6314</v>
      </c>
      <c r="C1954" s="175" t="s">
        <v>6315</v>
      </c>
      <c r="D1954" s="319">
        <v>855000</v>
      </c>
    </row>
    <row r="1955" spans="1:4" ht="56.25">
      <c r="A1955" s="308" t="s">
        <v>6316</v>
      </c>
      <c r="B1955" s="318" t="s">
        <v>6317</v>
      </c>
      <c r="C1955" s="175" t="s">
        <v>6315</v>
      </c>
      <c r="D1955" s="319">
        <v>833076</v>
      </c>
    </row>
    <row r="1956" spans="1:4" ht="56.25">
      <c r="A1956" s="308" t="s">
        <v>6318</v>
      </c>
      <c r="B1956" s="318" t="s">
        <v>6319</v>
      </c>
      <c r="C1956" s="175" t="s">
        <v>6315</v>
      </c>
      <c r="D1956" s="319">
        <v>963140</v>
      </c>
    </row>
    <row r="1957" spans="1:4" ht="56.25">
      <c r="A1957" s="308" t="s">
        <v>6320</v>
      </c>
      <c r="B1957" s="318" t="s">
        <v>6321</v>
      </c>
      <c r="C1957" s="175" t="s">
        <v>6315</v>
      </c>
      <c r="D1957" s="319">
        <v>941184</v>
      </c>
    </row>
    <row r="1958" spans="1:4" ht="56.25">
      <c r="A1958" s="308" t="s">
        <v>6322</v>
      </c>
      <c r="B1958" s="318" t="s">
        <v>6323</v>
      </c>
      <c r="C1958" s="175" t="s">
        <v>6315</v>
      </c>
      <c r="D1958" s="319">
        <v>801588</v>
      </c>
    </row>
    <row r="1959" spans="1:4">
      <c r="A1959" s="308" t="s">
        <v>6324</v>
      </c>
      <c r="B1959" s="318" t="s">
        <v>6325</v>
      </c>
      <c r="C1959" s="175" t="s">
        <v>1688</v>
      </c>
      <c r="D1959" s="319">
        <v>2167500000</v>
      </c>
    </row>
    <row r="1960" spans="1:4">
      <c r="A1960" s="308" t="s">
        <v>6326</v>
      </c>
      <c r="B1960" s="318" t="s">
        <v>6327</v>
      </c>
      <c r="C1960" s="175" t="s">
        <v>1688</v>
      </c>
      <c r="D1960" s="319">
        <v>3009000000</v>
      </c>
    </row>
    <row r="1961" spans="1:4">
      <c r="A1961" s="308" t="s">
        <v>6328</v>
      </c>
      <c r="B1961" s="318" t="s">
        <v>6329</v>
      </c>
      <c r="C1961" s="175" t="s">
        <v>1688</v>
      </c>
      <c r="D1961" s="319">
        <v>4300000000</v>
      </c>
    </row>
    <row r="1962" spans="1:4">
      <c r="A1962" s="308" t="s">
        <v>6330</v>
      </c>
      <c r="B1962" s="318" t="s">
        <v>6331</v>
      </c>
      <c r="C1962" s="175" t="s">
        <v>1688</v>
      </c>
      <c r="D1962" s="319">
        <v>4900000000</v>
      </c>
    </row>
    <row r="1963" spans="1:4">
      <c r="A1963" s="308" t="s">
        <v>6332</v>
      </c>
      <c r="B1963" s="318" t="s">
        <v>6333</v>
      </c>
      <c r="C1963" s="175" t="s">
        <v>1688</v>
      </c>
      <c r="D1963" s="319">
        <v>5500000000</v>
      </c>
    </row>
    <row r="1964" spans="1:4">
      <c r="A1964" s="308" t="s">
        <v>6334</v>
      </c>
      <c r="B1964" s="318" t="s">
        <v>6335</v>
      </c>
      <c r="C1964" s="175" t="s">
        <v>1688</v>
      </c>
      <c r="D1964" s="319">
        <v>6982000000</v>
      </c>
    </row>
    <row r="1965" spans="1:4">
      <c r="A1965" s="308" t="s">
        <v>6336</v>
      </c>
      <c r="B1965" s="318" t="s">
        <v>6337</v>
      </c>
      <c r="C1965" s="175" t="s">
        <v>1688</v>
      </c>
      <c r="D1965" s="319">
        <v>7300000000</v>
      </c>
    </row>
    <row r="1966" spans="1:4">
      <c r="A1966" s="308" t="s">
        <v>6338</v>
      </c>
      <c r="B1966" s="318" t="s">
        <v>6339</v>
      </c>
      <c r="C1966" s="175" t="s">
        <v>1688</v>
      </c>
      <c r="D1966" s="319">
        <v>7800000000</v>
      </c>
    </row>
    <row r="1967" spans="1:4">
      <c r="A1967" s="308" t="s">
        <v>6340</v>
      </c>
      <c r="B1967" s="318" t="s">
        <v>6341</v>
      </c>
      <c r="C1967" s="175" t="s">
        <v>1688</v>
      </c>
      <c r="D1967" s="319">
        <v>7950000000</v>
      </c>
    </row>
    <row r="1968" spans="1:4">
      <c r="A1968" s="308" t="s">
        <v>6342</v>
      </c>
      <c r="B1968" s="318" t="s">
        <v>6343</v>
      </c>
      <c r="C1968" s="175" t="s">
        <v>1688</v>
      </c>
      <c r="D1968" s="319">
        <v>9570000000</v>
      </c>
    </row>
    <row r="1969" spans="1:4">
      <c r="A1969" s="308" t="s">
        <v>6344</v>
      </c>
      <c r="B1969" s="318" t="s">
        <v>6345</v>
      </c>
      <c r="C1969" s="175" t="s">
        <v>1688</v>
      </c>
      <c r="D1969" s="319">
        <v>9800000000</v>
      </c>
    </row>
    <row r="1970" spans="1:4">
      <c r="A1970" s="308" t="s">
        <v>6346</v>
      </c>
      <c r="B1970" s="318" t="s">
        <v>6347</v>
      </c>
      <c r="C1970" s="175" t="s">
        <v>1688</v>
      </c>
      <c r="D1970" s="319">
        <v>11670500000</v>
      </c>
    </row>
    <row r="1971" spans="1:4">
      <c r="A1971" s="308" t="s">
        <v>6348</v>
      </c>
      <c r="B1971" s="318" t="s">
        <v>6349</v>
      </c>
      <c r="C1971" s="175" t="s">
        <v>1688</v>
      </c>
      <c r="D1971" s="319">
        <v>12197500000</v>
      </c>
    </row>
    <row r="1972" spans="1:4">
      <c r="A1972" s="308" t="s">
        <v>6350</v>
      </c>
      <c r="B1972" s="318" t="s">
        <v>6351</v>
      </c>
      <c r="C1972" s="175" t="s">
        <v>1688</v>
      </c>
      <c r="D1972" s="319">
        <v>2507500000</v>
      </c>
    </row>
    <row r="1973" spans="1:4">
      <c r="A1973" s="308" t="s">
        <v>6352</v>
      </c>
      <c r="B1973" s="318" t="s">
        <v>6353</v>
      </c>
      <c r="C1973" s="175" t="s">
        <v>1688</v>
      </c>
      <c r="D1973" s="319">
        <v>2975000000</v>
      </c>
    </row>
    <row r="1974" spans="1:4">
      <c r="A1974" s="308" t="s">
        <v>6354</v>
      </c>
      <c r="B1974" s="318" t="s">
        <v>6355</v>
      </c>
      <c r="C1974" s="175" t="s">
        <v>1688</v>
      </c>
      <c r="D1974" s="319">
        <v>4090000000</v>
      </c>
    </row>
    <row r="1975" spans="1:4">
      <c r="A1975" s="308" t="s">
        <v>6356</v>
      </c>
      <c r="B1975" s="318" t="s">
        <v>6357</v>
      </c>
      <c r="C1975" s="175" t="s">
        <v>1688</v>
      </c>
      <c r="D1975" s="319">
        <v>4431000000</v>
      </c>
    </row>
    <row r="1976" spans="1:4">
      <c r="A1976" s="308" t="s">
        <v>6358</v>
      </c>
      <c r="B1976" s="318" t="s">
        <v>6359</v>
      </c>
      <c r="C1976" s="175" t="s">
        <v>1688</v>
      </c>
      <c r="D1976" s="319">
        <v>6837000000</v>
      </c>
    </row>
    <row r="1977" spans="1:4">
      <c r="A1977" s="308" t="s">
        <v>6360</v>
      </c>
      <c r="B1977" s="318" t="s">
        <v>6361</v>
      </c>
      <c r="C1977" s="175" t="s">
        <v>1688</v>
      </c>
      <c r="D1977" s="319">
        <v>7020000000</v>
      </c>
    </row>
    <row r="1978" spans="1:4">
      <c r="A1978" s="308" t="s">
        <v>6362</v>
      </c>
      <c r="B1978" s="318" t="s">
        <v>6363</v>
      </c>
      <c r="C1978" s="175" t="s">
        <v>1688</v>
      </c>
      <c r="D1978" s="319">
        <v>7036000000</v>
      </c>
    </row>
    <row r="1979" spans="1:4">
      <c r="A1979" s="308" t="s">
        <v>6364</v>
      </c>
      <c r="B1979" s="318" t="s">
        <v>6365</v>
      </c>
      <c r="C1979" s="175" t="s">
        <v>1688</v>
      </c>
      <c r="D1979" s="319">
        <v>7766000000</v>
      </c>
    </row>
    <row r="1980" spans="1:4">
      <c r="A1980" s="308" t="s">
        <v>6366</v>
      </c>
      <c r="B1980" s="318" t="s">
        <v>6367</v>
      </c>
      <c r="C1980" s="175" t="s">
        <v>1688</v>
      </c>
      <c r="D1980" s="319">
        <v>9666000000</v>
      </c>
    </row>
    <row r="1981" spans="1:4">
      <c r="A1981" s="308" t="s">
        <v>6368</v>
      </c>
      <c r="B1981" s="318" t="s">
        <v>6369</v>
      </c>
      <c r="C1981" s="175" t="s">
        <v>1688</v>
      </c>
      <c r="D1981" s="319">
        <v>11070000000</v>
      </c>
    </row>
    <row r="1982" spans="1:4">
      <c r="A1982" s="308" t="s">
        <v>6370</v>
      </c>
      <c r="B1982" s="318" t="s">
        <v>6371</v>
      </c>
      <c r="C1982" s="175" t="s">
        <v>1688</v>
      </c>
      <c r="D1982" s="319">
        <v>11270000000</v>
      </c>
    </row>
    <row r="1983" spans="1:4">
      <c r="A1983" s="308" t="s">
        <v>6372</v>
      </c>
      <c r="B1983" s="318" t="s">
        <v>6373</v>
      </c>
      <c r="C1983" s="175" t="s">
        <v>1688</v>
      </c>
      <c r="D1983" s="319">
        <v>11950000000</v>
      </c>
    </row>
    <row r="1984" spans="1:4" ht="37.5">
      <c r="A1984" s="308" t="s">
        <v>6374</v>
      </c>
      <c r="B1984" s="318" t="s">
        <v>6375</v>
      </c>
      <c r="C1984" s="175" t="s">
        <v>1688</v>
      </c>
      <c r="D1984" s="319">
        <v>3748500000</v>
      </c>
    </row>
    <row r="1985" spans="1:4" ht="37.5">
      <c r="A1985" s="308" t="s">
        <v>6376</v>
      </c>
      <c r="B1985" s="318" t="s">
        <v>6377</v>
      </c>
      <c r="C1985" s="175" t="s">
        <v>1688</v>
      </c>
      <c r="D1985" s="319">
        <v>4774560000</v>
      </c>
    </row>
    <row r="1986" spans="1:4" ht="37.5">
      <c r="A1986" s="308" t="s">
        <v>6378</v>
      </c>
      <c r="B1986" s="318" t="s">
        <v>6379</v>
      </c>
      <c r="C1986" s="175" t="s">
        <v>1688</v>
      </c>
      <c r="D1986" s="319">
        <v>5497800000</v>
      </c>
    </row>
    <row r="1987" spans="1:4" ht="37.5">
      <c r="A1987" s="308" t="s">
        <v>6380</v>
      </c>
      <c r="B1987" s="318" t="s">
        <v>6381</v>
      </c>
      <c r="C1987" s="175" t="s">
        <v>1688</v>
      </c>
      <c r="D1987" s="319">
        <v>5953500000</v>
      </c>
    </row>
    <row r="1988" spans="1:4" ht="37.5">
      <c r="A1988" s="308" t="s">
        <v>6382</v>
      </c>
      <c r="B1988" s="318" t="s">
        <v>6383</v>
      </c>
      <c r="C1988" s="175" t="s">
        <v>1688</v>
      </c>
      <c r="D1988" s="319">
        <v>6545000000</v>
      </c>
    </row>
    <row r="1989" spans="1:4" ht="37.5">
      <c r="A1989" s="308" t="s">
        <v>6384</v>
      </c>
      <c r="B1989" s="318" t="s">
        <v>6385</v>
      </c>
      <c r="C1989" s="175" t="s">
        <v>1688</v>
      </c>
      <c r="D1989" s="319">
        <v>7315000000</v>
      </c>
    </row>
    <row r="1990" spans="1:4" ht="37.5">
      <c r="A1990" s="308" t="s">
        <v>6386</v>
      </c>
      <c r="B1990" s="318" t="s">
        <v>6387</v>
      </c>
      <c r="C1990" s="175" t="s">
        <v>1688</v>
      </c>
      <c r="D1990" s="319">
        <v>9240000000</v>
      </c>
    </row>
    <row r="1991" spans="1:4" ht="37.5">
      <c r="A1991" s="308" t="s">
        <v>6388</v>
      </c>
      <c r="B1991" s="318" t="s">
        <v>6389</v>
      </c>
      <c r="C1991" s="175" t="s">
        <v>1688</v>
      </c>
      <c r="D1991" s="319">
        <v>9429000000</v>
      </c>
    </row>
    <row r="1992" spans="1:4" ht="37.5">
      <c r="A1992" s="308" t="s">
        <v>6390</v>
      </c>
      <c r="B1992" s="318" t="s">
        <v>6391</v>
      </c>
      <c r="C1992" s="175" t="s">
        <v>1688</v>
      </c>
      <c r="D1992" s="319">
        <v>9555000000</v>
      </c>
    </row>
    <row r="1993" spans="1:4" ht="37.5">
      <c r="A1993" s="308" t="s">
        <v>6392</v>
      </c>
      <c r="B1993" s="318" t="s">
        <v>6393</v>
      </c>
      <c r="C1993" s="175" t="s">
        <v>1688</v>
      </c>
      <c r="D1993" s="319">
        <v>10290000000</v>
      </c>
    </row>
    <row r="1994" spans="1:4" ht="37.5">
      <c r="A1994" s="308" t="s">
        <v>6394</v>
      </c>
      <c r="B1994" s="318" t="s">
        <v>6395</v>
      </c>
      <c r="C1994" s="175" t="s">
        <v>1688</v>
      </c>
      <c r="D1994" s="319">
        <v>11760000000</v>
      </c>
    </row>
    <row r="1995" spans="1:4" ht="37.5">
      <c r="A1995" s="308" t="s">
        <v>6396</v>
      </c>
      <c r="B1995" s="318" t="s">
        <v>6397</v>
      </c>
      <c r="C1995" s="175" t="s">
        <v>1688</v>
      </c>
      <c r="D1995" s="319">
        <v>1043700000</v>
      </c>
    </row>
    <row r="1996" spans="1:4" ht="37.5">
      <c r="A1996" s="308" t="s">
        <v>6398</v>
      </c>
      <c r="B1996" s="318" t="s">
        <v>6399</v>
      </c>
      <c r="C1996" s="175" t="s">
        <v>1688</v>
      </c>
      <c r="D1996" s="319">
        <v>1738275000</v>
      </c>
    </row>
    <row r="1997" spans="1:4" ht="37.5">
      <c r="A1997" s="308" t="s">
        <v>6400</v>
      </c>
      <c r="B1997" s="318" t="s">
        <v>6401</v>
      </c>
      <c r="C1997" s="175" t="s">
        <v>1688</v>
      </c>
      <c r="D1997" s="319">
        <v>2894062500</v>
      </c>
    </row>
    <row r="1998" spans="1:4" ht="37.5">
      <c r="A1998" s="308" t="s">
        <v>6402</v>
      </c>
      <c r="B1998" s="318" t="s">
        <v>6403</v>
      </c>
      <c r="C1998" s="175" t="s">
        <v>1688</v>
      </c>
      <c r="D1998" s="319">
        <v>3816487500</v>
      </c>
    </row>
    <row r="1999" spans="1:4" ht="37.5">
      <c r="A1999" s="308" t="s">
        <v>6404</v>
      </c>
      <c r="B1999" s="318" t="s">
        <v>6405</v>
      </c>
      <c r="C1999" s="175" t="s">
        <v>1688</v>
      </c>
      <c r="D1999" s="319">
        <v>4130700000</v>
      </c>
    </row>
    <row r="2000" spans="1:4" ht="37.5">
      <c r="A2000" s="308" t="s">
        <v>6406</v>
      </c>
      <c r="B2000" s="318" t="s">
        <v>6407</v>
      </c>
      <c r="C2000" s="175" t="s">
        <v>1688</v>
      </c>
      <c r="D2000" s="319">
        <v>4939200000</v>
      </c>
    </row>
    <row r="2001" spans="1:4" ht="37.5">
      <c r="A2001" s="308" t="s">
        <v>6408</v>
      </c>
      <c r="B2001" s="318" t="s">
        <v>6409</v>
      </c>
      <c r="C2001" s="175" t="s">
        <v>1688</v>
      </c>
      <c r="D2001" s="319">
        <v>5363662500</v>
      </c>
    </row>
    <row r="2002" spans="1:4" ht="37.5">
      <c r="A2002" s="308" t="s">
        <v>6410</v>
      </c>
      <c r="B2002" s="318" t="s">
        <v>6411</v>
      </c>
      <c r="C2002" s="175" t="s">
        <v>1688</v>
      </c>
      <c r="D2002" s="319">
        <v>5710950000</v>
      </c>
    </row>
    <row r="2003" spans="1:4" ht="37.5">
      <c r="A2003" s="308" t="s">
        <v>6412</v>
      </c>
      <c r="B2003" s="318" t="s">
        <v>6413</v>
      </c>
      <c r="C2003" s="175" t="s">
        <v>1688</v>
      </c>
      <c r="D2003" s="319">
        <v>6366937500</v>
      </c>
    </row>
    <row r="2004" spans="1:4" ht="37.5">
      <c r="A2004" s="308" t="s">
        <v>6414</v>
      </c>
      <c r="B2004" s="318" t="s">
        <v>6415</v>
      </c>
      <c r="C2004" s="175" t="s">
        <v>1688</v>
      </c>
      <c r="D2004" s="319">
        <v>6675637500</v>
      </c>
    </row>
    <row r="2005" spans="1:4" ht="37.5">
      <c r="A2005" s="308" t="s">
        <v>6416</v>
      </c>
      <c r="B2005" s="318" t="s">
        <v>6417</v>
      </c>
      <c r="C2005" s="175" t="s">
        <v>1688</v>
      </c>
      <c r="D2005" s="319">
        <v>6945750000</v>
      </c>
    </row>
    <row r="2006" spans="1:4" ht="75">
      <c r="A2006" s="308" t="s">
        <v>6418</v>
      </c>
      <c r="B2006" s="318" t="s">
        <v>6419</v>
      </c>
      <c r="C2006" s="175" t="s">
        <v>1688</v>
      </c>
      <c r="D2006" s="319">
        <v>7563150000</v>
      </c>
    </row>
    <row r="2007" spans="1:4" ht="37.5">
      <c r="A2007" s="308" t="s">
        <v>6420</v>
      </c>
      <c r="B2007" s="318" t="s">
        <v>6421</v>
      </c>
      <c r="C2007" s="175" t="s">
        <v>1688</v>
      </c>
      <c r="D2007" s="319">
        <v>8345925000</v>
      </c>
    </row>
    <row r="2008" spans="1:4" ht="75">
      <c r="A2008" s="308" t="s">
        <v>6422</v>
      </c>
      <c r="B2008" s="318" t="s">
        <v>6423</v>
      </c>
      <c r="C2008" s="175" t="s">
        <v>1688</v>
      </c>
      <c r="D2008" s="319">
        <v>8527837500</v>
      </c>
    </row>
    <row r="2009" spans="1:4" ht="37.5">
      <c r="A2009" s="308" t="s">
        <v>6424</v>
      </c>
      <c r="B2009" s="318" t="s">
        <v>6425</v>
      </c>
      <c r="C2009" s="175" t="s">
        <v>1688</v>
      </c>
      <c r="D2009" s="319">
        <v>1678960500</v>
      </c>
    </row>
    <row r="2010" spans="1:4" ht="37.5">
      <c r="A2010" s="308" t="s">
        <v>6426</v>
      </c>
      <c r="B2010" s="318" t="s">
        <v>6427</v>
      </c>
      <c r="C2010" s="175" t="s">
        <v>1688</v>
      </c>
      <c r="D2010" s="319">
        <v>2817990000</v>
      </c>
    </row>
    <row r="2011" spans="1:4" ht="37.5">
      <c r="A2011" s="308" t="s">
        <v>6428</v>
      </c>
      <c r="B2011" s="318" t="s">
        <v>6429</v>
      </c>
      <c r="C2011" s="175" t="s">
        <v>1688</v>
      </c>
      <c r="D2011" s="319">
        <v>4655000000</v>
      </c>
    </row>
    <row r="2012" spans="1:4" ht="37.5">
      <c r="A2012" s="308" t="s">
        <v>6430</v>
      </c>
      <c r="B2012" s="318" t="s">
        <v>6431</v>
      </c>
      <c r="C2012" s="175" t="s">
        <v>1688</v>
      </c>
      <c r="D2012" s="319">
        <v>5670000000</v>
      </c>
    </row>
    <row r="2013" spans="1:4" ht="37.5">
      <c r="A2013" s="308" t="s">
        <v>6432</v>
      </c>
      <c r="B2013" s="318" t="s">
        <v>6433</v>
      </c>
      <c r="C2013" s="175" t="s">
        <v>1688</v>
      </c>
      <c r="D2013" s="319">
        <v>6872250000</v>
      </c>
    </row>
    <row r="2014" spans="1:4" ht="37.5">
      <c r="A2014" s="308" t="s">
        <v>6434</v>
      </c>
      <c r="B2014" s="318" t="s">
        <v>6435</v>
      </c>
      <c r="C2014" s="175" t="s">
        <v>1688</v>
      </c>
      <c r="D2014" s="319">
        <v>8190000000</v>
      </c>
    </row>
    <row r="2015" spans="1:4" ht="37.5">
      <c r="A2015" s="308" t="s">
        <v>6436</v>
      </c>
      <c r="B2015" s="318" t="s">
        <v>6437</v>
      </c>
      <c r="C2015" s="175" t="s">
        <v>1688</v>
      </c>
      <c r="D2015" s="319">
        <v>8925000000</v>
      </c>
    </row>
    <row r="2016" spans="1:4" ht="37.5">
      <c r="A2016" s="308" t="s">
        <v>6438</v>
      </c>
      <c r="B2016" s="318" t="s">
        <v>6439</v>
      </c>
      <c r="C2016" s="175" t="s">
        <v>1688</v>
      </c>
      <c r="D2016" s="319">
        <v>9696855000</v>
      </c>
    </row>
    <row r="2017" spans="1:4" ht="37.5">
      <c r="A2017" s="308" t="s">
        <v>6440</v>
      </c>
      <c r="B2017" s="318" t="s">
        <v>6441</v>
      </c>
      <c r="C2017" s="175" t="s">
        <v>1688</v>
      </c>
      <c r="D2017" s="319">
        <v>10809645000</v>
      </c>
    </row>
    <row r="2018" spans="1:4" ht="37.5">
      <c r="A2018" s="308" t="s">
        <v>6442</v>
      </c>
      <c r="B2018" s="318" t="s">
        <v>6443</v>
      </c>
      <c r="C2018" s="175" t="s">
        <v>1688</v>
      </c>
      <c r="D2018" s="319">
        <v>11230065000</v>
      </c>
    </row>
    <row r="2019" spans="1:4">
      <c r="A2019" s="308" t="s">
        <v>6444</v>
      </c>
      <c r="B2019" s="318" t="s">
        <v>6445</v>
      </c>
      <c r="C2019" s="175" t="s">
        <v>1688</v>
      </c>
      <c r="D2019" s="319">
        <v>567000000</v>
      </c>
    </row>
    <row r="2020" spans="1:4">
      <c r="A2020" s="308" t="s">
        <v>6446</v>
      </c>
      <c r="B2020" s="318" t="s">
        <v>6447</v>
      </c>
      <c r="C2020" s="175" t="s">
        <v>1688</v>
      </c>
      <c r="D2020" s="319">
        <v>630000000</v>
      </c>
    </row>
    <row r="2021" spans="1:4">
      <c r="A2021" s="308" t="s">
        <v>6448</v>
      </c>
      <c r="B2021" s="318" t="s">
        <v>6449</v>
      </c>
      <c r="C2021" s="175" t="s">
        <v>1688</v>
      </c>
      <c r="D2021" s="319">
        <v>805500000</v>
      </c>
    </row>
    <row r="2022" spans="1:4">
      <c r="A2022" s="308" t="s">
        <v>6450</v>
      </c>
      <c r="B2022" s="318" t="s">
        <v>6451</v>
      </c>
      <c r="C2022" s="175" t="s">
        <v>1688</v>
      </c>
      <c r="D2022" s="319">
        <v>873000000</v>
      </c>
    </row>
    <row r="2023" spans="1:4">
      <c r="A2023" s="308" t="s">
        <v>6452</v>
      </c>
      <c r="B2023" s="318" t="s">
        <v>6453</v>
      </c>
      <c r="C2023" s="175" t="s">
        <v>1688</v>
      </c>
      <c r="D2023" s="319">
        <v>1152000000</v>
      </c>
    </row>
    <row r="2024" spans="1:4">
      <c r="A2024" s="308" t="s">
        <v>6454</v>
      </c>
      <c r="B2024" s="318" t="s">
        <v>6455</v>
      </c>
      <c r="C2024" s="175" t="s">
        <v>1688</v>
      </c>
      <c r="D2024" s="319">
        <v>1360000000</v>
      </c>
    </row>
    <row r="2025" spans="1:4">
      <c r="A2025" s="308" t="s">
        <v>6456</v>
      </c>
      <c r="B2025" s="318" t="s">
        <v>6457</v>
      </c>
      <c r="C2025" s="175" t="s">
        <v>1688</v>
      </c>
      <c r="D2025" s="319">
        <v>1750000000</v>
      </c>
    </row>
    <row r="2026" spans="1:4">
      <c r="A2026" s="308" t="s">
        <v>6458</v>
      </c>
      <c r="B2026" s="318" t="s">
        <v>6459</v>
      </c>
      <c r="C2026" s="175" t="s">
        <v>1688</v>
      </c>
      <c r="D2026" s="319">
        <v>1822000000</v>
      </c>
    </row>
    <row r="2027" spans="1:4">
      <c r="A2027" s="308" t="s">
        <v>6460</v>
      </c>
      <c r="B2027" s="318" t="s">
        <v>6461</v>
      </c>
      <c r="C2027" s="175" t="s">
        <v>1688</v>
      </c>
      <c r="D2027" s="319">
        <v>2397500000</v>
      </c>
    </row>
    <row r="2028" spans="1:4">
      <c r="A2028" s="308" t="s">
        <v>6462</v>
      </c>
      <c r="B2028" s="318" t="s">
        <v>6463</v>
      </c>
      <c r="C2028" s="175" t="s">
        <v>1688</v>
      </c>
      <c r="D2028" s="319">
        <v>2651000000</v>
      </c>
    </row>
    <row r="2029" spans="1:4" ht="110.25">
      <c r="A2029" s="308" t="s">
        <v>6464</v>
      </c>
      <c r="B2029" s="325" t="s">
        <v>6465</v>
      </c>
      <c r="C2029" s="175" t="s">
        <v>1688</v>
      </c>
      <c r="D2029" s="319">
        <v>459000000</v>
      </c>
    </row>
    <row r="2030" spans="1:4" ht="110.25">
      <c r="A2030" s="308" t="s">
        <v>6466</v>
      </c>
      <c r="B2030" s="325" t="s">
        <v>6467</v>
      </c>
      <c r="C2030" s="175" t="s">
        <v>1688</v>
      </c>
      <c r="D2030" s="319">
        <v>569500000</v>
      </c>
    </row>
    <row r="2031" spans="1:4" ht="110.25">
      <c r="A2031" s="308" t="s">
        <v>6468</v>
      </c>
      <c r="B2031" s="325" t="s">
        <v>6469</v>
      </c>
      <c r="C2031" s="175" t="s">
        <v>1688</v>
      </c>
      <c r="D2031" s="319">
        <v>736100000</v>
      </c>
    </row>
    <row r="2032" spans="1:4" ht="110.25">
      <c r="A2032" s="308" t="s">
        <v>6470</v>
      </c>
      <c r="B2032" s="325" t="s">
        <v>6471</v>
      </c>
      <c r="C2032" s="175" t="s">
        <v>1688</v>
      </c>
      <c r="D2032" s="319">
        <v>977500000</v>
      </c>
    </row>
    <row r="2033" spans="1:4" ht="110.25">
      <c r="A2033" s="308" t="s">
        <v>6472</v>
      </c>
      <c r="B2033" s="325" t="s">
        <v>6473</v>
      </c>
      <c r="C2033" s="175" t="s">
        <v>1688</v>
      </c>
      <c r="D2033" s="319">
        <v>1035300000</v>
      </c>
    </row>
    <row r="2034" spans="1:4" ht="110.25">
      <c r="A2034" s="308" t="s">
        <v>6474</v>
      </c>
      <c r="B2034" s="325" t="s">
        <v>6475</v>
      </c>
      <c r="C2034" s="175" t="s">
        <v>1688</v>
      </c>
      <c r="D2034" s="319">
        <v>1715000000</v>
      </c>
    </row>
    <row r="2035" spans="1:4" ht="189">
      <c r="A2035" s="308" t="s">
        <v>6476</v>
      </c>
      <c r="B2035" s="325" t="s">
        <v>6477</v>
      </c>
      <c r="C2035" s="175" t="s">
        <v>1688</v>
      </c>
      <c r="D2035" s="319">
        <v>195000000</v>
      </c>
    </row>
    <row r="2036" spans="1:4" ht="189">
      <c r="A2036" s="308" t="s">
        <v>6478</v>
      </c>
      <c r="B2036" s="325" t="s">
        <v>6479</v>
      </c>
      <c r="C2036" s="175" t="s">
        <v>1688</v>
      </c>
      <c r="D2036" s="319">
        <v>225000000</v>
      </c>
    </row>
    <row r="2037" spans="1:4" ht="189">
      <c r="A2037" s="308" t="s">
        <v>6480</v>
      </c>
      <c r="B2037" s="325" t="s">
        <v>6481</v>
      </c>
      <c r="C2037" s="175" t="s">
        <v>1688</v>
      </c>
      <c r="D2037" s="319">
        <v>247700000</v>
      </c>
    </row>
    <row r="2038" spans="1:4" ht="189">
      <c r="A2038" s="308" t="s">
        <v>6482</v>
      </c>
      <c r="B2038" s="325" t="s">
        <v>6483</v>
      </c>
      <c r="C2038" s="175" t="s">
        <v>1688</v>
      </c>
      <c r="D2038" s="319">
        <v>350000000</v>
      </c>
    </row>
    <row r="2039" spans="1:4" ht="189">
      <c r="A2039" s="308" t="s">
        <v>6484</v>
      </c>
      <c r="B2039" s="325" t="s">
        <v>6485</v>
      </c>
      <c r="C2039" s="175" t="s">
        <v>1688</v>
      </c>
      <c r="D2039" s="319">
        <v>395000000</v>
      </c>
    </row>
    <row r="2040" spans="1:4" ht="189">
      <c r="A2040" s="308" t="s">
        <v>6486</v>
      </c>
      <c r="B2040" s="325" t="s">
        <v>6487</v>
      </c>
      <c r="C2040" s="175" t="s">
        <v>1688</v>
      </c>
      <c r="D2040" s="319">
        <v>452000000</v>
      </c>
    </row>
    <row r="2041" spans="1:4" ht="189">
      <c r="A2041" s="308" t="s">
        <v>6488</v>
      </c>
      <c r="B2041" s="325" t="s">
        <v>6489</v>
      </c>
      <c r="C2041" s="175" t="s">
        <v>1688</v>
      </c>
      <c r="D2041" s="319">
        <v>520000000</v>
      </c>
    </row>
    <row r="2042" spans="1:4" ht="189">
      <c r="A2042" s="308" t="s">
        <v>6490</v>
      </c>
      <c r="B2042" s="325" t="s">
        <v>6491</v>
      </c>
      <c r="C2042" s="175" t="s">
        <v>1688</v>
      </c>
      <c r="D2042" s="319">
        <v>535000000</v>
      </c>
    </row>
    <row r="2043" spans="1:4" ht="189">
      <c r="A2043" s="308" t="s">
        <v>6492</v>
      </c>
      <c r="B2043" s="325" t="s">
        <v>6493</v>
      </c>
      <c r="C2043" s="175" t="s">
        <v>1688</v>
      </c>
      <c r="D2043" s="319">
        <v>650000000</v>
      </c>
    </row>
    <row r="2044" spans="1:4" ht="189">
      <c r="A2044" s="308" t="s">
        <v>6494</v>
      </c>
      <c r="B2044" s="325" t="s">
        <v>6495</v>
      </c>
      <c r="C2044" s="175" t="s">
        <v>1688</v>
      </c>
      <c r="D2044" s="319">
        <v>732000000</v>
      </c>
    </row>
    <row r="2045" spans="1:4">
      <c r="A2045" s="308" t="s">
        <v>6496</v>
      </c>
      <c r="B2045" s="318" t="s">
        <v>6497</v>
      </c>
      <c r="C2045" s="175" t="s">
        <v>1688</v>
      </c>
      <c r="D2045" s="319">
        <v>30596300</v>
      </c>
    </row>
    <row r="2046" spans="1:4">
      <c r="A2046" s="308" t="s">
        <v>6498</v>
      </c>
      <c r="B2046" s="318" t="s">
        <v>6499</v>
      </c>
      <c r="C2046" s="175" t="s">
        <v>1688</v>
      </c>
      <c r="D2046" s="319">
        <v>35098000</v>
      </c>
    </row>
    <row r="2047" spans="1:4">
      <c r="A2047" s="308" t="s">
        <v>6500</v>
      </c>
      <c r="B2047" s="318" t="s">
        <v>6501</v>
      </c>
      <c r="C2047" s="175" t="s">
        <v>1688</v>
      </c>
      <c r="D2047" s="319">
        <v>40960000</v>
      </c>
    </row>
    <row r="2048" spans="1:4">
      <c r="A2048" s="308" t="s">
        <v>6502</v>
      </c>
      <c r="B2048" s="318" t="s">
        <v>6503</v>
      </c>
      <c r="C2048" s="175" t="s">
        <v>79</v>
      </c>
      <c r="D2048" s="319">
        <v>159324</v>
      </c>
    </row>
    <row r="2049" spans="1:4">
      <c r="A2049" s="308" t="s">
        <v>6504</v>
      </c>
      <c r="B2049" s="318" t="s">
        <v>6505</v>
      </c>
      <c r="C2049" s="175" t="s">
        <v>1688</v>
      </c>
      <c r="D2049" s="319">
        <v>27930000</v>
      </c>
    </row>
    <row r="2050" spans="1:4">
      <c r="A2050" s="308" t="s">
        <v>6506</v>
      </c>
      <c r="B2050" s="318" t="s">
        <v>6507</v>
      </c>
      <c r="C2050" s="175" t="s">
        <v>1688</v>
      </c>
      <c r="D2050" s="319">
        <v>31500000</v>
      </c>
    </row>
    <row r="2051" spans="1:4">
      <c r="A2051" s="308" t="s">
        <v>6508</v>
      </c>
      <c r="B2051" s="318" t="s">
        <v>6509</v>
      </c>
      <c r="C2051" s="175" t="s">
        <v>1688</v>
      </c>
      <c r="D2051" s="319">
        <v>34970000</v>
      </c>
    </row>
    <row r="2052" spans="1:4">
      <c r="A2052" s="308" t="s">
        <v>6510</v>
      </c>
      <c r="B2052" s="318" t="s">
        <v>6511</v>
      </c>
      <c r="C2052" s="175" t="s">
        <v>1688</v>
      </c>
      <c r="D2052" s="319">
        <v>39690000</v>
      </c>
    </row>
    <row r="2053" spans="1:4">
      <c r="A2053" s="308" t="s">
        <v>6512</v>
      </c>
      <c r="B2053" s="318" t="s">
        <v>6513</v>
      </c>
      <c r="C2053" s="175" t="s">
        <v>1688</v>
      </c>
      <c r="D2053" s="319">
        <v>54180000</v>
      </c>
    </row>
    <row r="2054" spans="1:4">
      <c r="A2054" s="308" t="s">
        <v>6514</v>
      </c>
      <c r="B2054" s="318" t="s">
        <v>6515</v>
      </c>
      <c r="C2054" s="175" t="s">
        <v>1688</v>
      </c>
      <c r="D2054" s="319">
        <v>59700000</v>
      </c>
    </row>
    <row r="2055" spans="1:4" ht="37.5">
      <c r="A2055" s="308" t="s">
        <v>6516</v>
      </c>
      <c r="B2055" s="318" t="s">
        <v>6517</v>
      </c>
      <c r="C2055" s="175" t="s">
        <v>1688</v>
      </c>
      <c r="D2055" s="319">
        <v>76000000</v>
      </c>
    </row>
    <row r="2056" spans="1:4" ht="37.5">
      <c r="A2056" s="308" t="s">
        <v>6518</v>
      </c>
      <c r="B2056" s="318" t="s">
        <v>6519</v>
      </c>
      <c r="C2056" s="175" t="s">
        <v>1688</v>
      </c>
      <c r="D2056" s="319">
        <v>82000000</v>
      </c>
    </row>
    <row r="2057" spans="1:4" ht="37.5">
      <c r="A2057" s="308" t="s">
        <v>6520</v>
      </c>
      <c r="B2057" s="318" t="s">
        <v>6521</v>
      </c>
      <c r="C2057" s="175" t="s">
        <v>1688</v>
      </c>
      <c r="D2057" s="319">
        <v>111300000</v>
      </c>
    </row>
    <row r="2058" spans="1:4" ht="37.5">
      <c r="A2058" s="308" t="s">
        <v>6522</v>
      </c>
      <c r="B2058" s="318" t="s">
        <v>6523</v>
      </c>
      <c r="C2058" s="175" t="s">
        <v>1688</v>
      </c>
      <c r="D2058" s="319">
        <v>121000000</v>
      </c>
    </row>
    <row r="2059" spans="1:4" ht="37.5">
      <c r="A2059" s="308" t="s">
        <v>6524</v>
      </c>
      <c r="B2059" s="318" t="s">
        <v>6525</v>
      </c>
      <c r="C2059" s="175" t="s">
        <v>1688</v>
      </c>
      <c r="D2059" s="319">
        <v>132000000</v>
      </c>
    </row>
    <row r="2060" spans="1:4" ht="37.5">
      <c r="A2060" s="308" t="s">
        <v>6526</v>
      </c>
      <c r="B2060" s="318" t="s">
        <v>6527</v>
      </c>
      <c r="C2060" s="175" t="s">
        <v>1688</v>
      </c>
      <c r="D2060" s="319">
        <v>142000000</v>
      </c>
    </row>
    <row r="2061" spans="1:4" ht="37.5">
      <c r="A2061" s="308" t="s">
        <v>6528</v>
      </c>
      <c r="B2061" s="318" t="s">
        <v>6529</v>
      </c>
      <c r="C2061" s="175" t="s">
        <v>1688</v>
      </c>
      <c r="D2061" s="319">
        <v>146000000</v>
      </c>
    </row>
    <row r="2062" spans="1:4" ht="37.5">
      <c r="A2062" s="308" t="s">
        <v>6530</v>
      </c>
      <c r="B2062" s="318" t="s">
        <v>6531</v>
      </c>
      <c r="C2062" s="175" t="s">
        <v>533</v>
      </c>
      <c r="D2062" s="319">
        <v>346800</v>
      </c>
    </row>
    <row r="2063" spans="1:4" ht="37.5">
      <c r="A2063" s="308" t="s">
        <v>6532</v>
      </c>
      <c r="B2063" s="318" t="s">
        <v>6533</v>
      </c>
      <c r="C2063" s="175" t="s">
        <v>1688</v>
      </c>
      <c r="D2063" s="319">
        <v>32500000</v>
      </c>
    </row>
    <row r="2064" spans="1:4" ht="37.5">
      <c r="A2064" s="308" t="s">
        <v>6534</v>
      </c>
      <c r="B2064" s="318" t="s">
        <v>6535</v>
      </c>
      <c r="C2064" s="175" t="s">
        <v>1688</v>
      </c>
      <c r="D2064" s="319">
        <v>32500000</v>
      </c>
    </row>
    <row r="2065" spans="1:4" ht="37.5">
      <c r="A2065" s="308" t="s">
        <v>6536</v>
      </c>
      <c r="B2065" s="318" t="s">
        <v>6537</v>
      </c>
      <c r="C2065" s="175" t="s">
        <v>1688</v>
      </c>
      <c r="D2065" s="319">
        <v>40100000</v>
      </c>
    </row>
    <row r="2066" spans="1:4" ht="37.5">
      <c r="A2066" s="308" t="s">
        <v>6538</v>
      </c>
      <c r="B2066" s="318" t="s">
        <v>6539</v>
      </c>
      <c r="C2066" s="175" t="s">
        <v>1688</v>
      </c>
      <c r="D2066" s="319">
        <v>40100000</v>
      </c>
    </row>
    <row r="2067" spans="1:4" ht="37.5">
      <c r="A2067" s="308" t="s">
        <v>6540</v>
      </c>
      <c r="B2067" s="318" t="s">
        <v>6541</v>
      </c>
      <c r="C2067" s="175" t="s">
        <v>1688</v>
      </c>
      <c r="D2067" s="319">
        <v>47100000</v>
      </c>
    </row>
    <row r="2068" spans="1:4" ht="37.5">
      <c r="A2068" s="308" t="s">
        <v>6542</v>
      </c>
      <c r="B2068" s="318" t="s">
        <v>6543</v>
      </c>
      <c r="C2068" s="175" t="s">
        <v>1688</v>
      </c>
      <c r="D2068" s="319">
        <v>56800000</v>
      </c>
    </row>
    <row r="2069" spans="1:4" ht="37.5">
      <c r="A2069" s="308" t="s">
        <v>6544</v>
      </c>
      <c r="B2069" s="318" t="s">
        <v>6545</v>
      </c>
      <c r="C2069" s="175" t="s">
        <v>1688</v>
      </c>
      <c r="D2069" s="319">
        <v>58400000</v>
      </c>
    </row>
    <row r="2070" spans="1:4" ht="37.5">
      <c r="A2070" s="308" t="s">
        <v>6546</v>
      </c>
      <c r="B2070" s="318" t="s">
        <v>6547</v>
      </c>
      <c r="C2070" s="175" t="s">
        <v>1688</v>
      </c>
      <c r="D2070" s="319">
        <v>75700000</v>
      </c>
    </row>
    <row r="2071" spans="1:4" ht="37.5">
      <c r="A2071" s="308" t="s">
        <v>6548</v>
      </c>
      <c r="B2071" s="318" t="s">
        <v>6549</v>
      </c>
      <c r="C2071" s="175" t="s">
        <v>1688</v>
      </c>
      <c r="D2071" s="319">
        <v>32500000</v>
      </c>
    </row>
    <row r="2072" spans="1:4" ht="37.5">
      <c r="A2072" s="308" t="s">
        <v>6550</v>
      </c>
      <c r="B2072" s="318" t="s">
        <v>6551</v>
      </c>
      <c r="C2072" s="175" t="s">
        <v>1688</v>
      </c>
      <c r="D2072" s="319">
        <v>32500000</v>
      </c>
    </row>
    <row r="2073" spans="1:4" ht="37.5">
      <c r="A2073" s="308" t="s">
        <v>6552</v>
      </c>
      <c r="B2073" s="318" t="s">
        <v>6553</v>
      </c>
      <c r="C2073" s="175" t="s">
        <v>1688</v>
      </c>
      <c r="D2073" s="319">
        <v>40100000</v>
      </c>
    </row>
    <row r="2074" spans="1:4" ht="37.5">
      <c r="A2074" s="308" t="s">
        <v>6554</v>
      </c>
      <c r="B2074" s="318" t="s">
        <v>6555</v>
      </c>
      <c r="C2074" s="175" t="s">
        <v>1688</v>
      </c>
      <c r="D2074" s="319">
        <v>40100000</v>
      </c>
    </row>
    <row r="2075" spans="1:4" ht="37.5">
      <c r="A2075" s="308" t="s">
        <v>6556</v>
      </c>
      <c r="B2075" s="318" t="s">
        <v>6557</v>
      </c>
      <c r="C2075" s="175" t="s">
        <v>1688</v>
      </c>
      <c r="D2075" s="319">
        <v>47100000</v>
      </c>
    </row>
    <row r="2076" spans="1:4" ht="37.5">
      <c r="A2076" s="308" t="s">
        <v>6558</v>
      </c>
      <c r="B2076" s="318" t="s">
        <v>6559</v>
      </c>
      <c r="C2076" s="175" t="s">
        <v>1688</v>
      </c>
      <c r="D2076" s="319">
        <v>56800000</v>
      </c>
    </row>
    <row r="2077" spans="1:4" ht="37.5">
      <c r="A2077" s="308" t="s">
        <v>6560</v>
      </c>
      <c r="B2077" s="318" t="s">
        <v>6561</v>
      </c>
      <c r="C2077" s="175" t="s">
        <v>1688</v>
      </c>
      <c r="D2077" s="319">
        <v>58400000</v>
      </c>
    </row>
    <row r="2078" spans="1:4">
      <c r="A2078" s="308" t="s">
        <v>6562</v>
      </c>
      <c r="B2078" s="318" t="s">
        <v>6563</v>
      </c>
      <c r="C2078" s="175" t="s">
        <v>533</v>
      </c>
      <c r="D2078" s="319">
        <v>1270000</v>
      </c>
    </row>
    <row r="2079" spans="1:4">
      <c r="A2079" s="308" t="s">
        <v>6564</v>
      </c>
      <c r="B2079" s="318" t="s">
        <v>6565</v>
      </c>
      <c r="C2079" s="175" t="s">
        <v>533</v>
      </c>
      <c r="D2079" s="319">
        <v>1570000</v>
      </c>
    </row>
    <row r="2080" spans="1:4">
      <c r="A2080" s="308" t="s">
        <v>6566</v>
      </c>
      <c r="B2080" s="318" t="s">
        <v>6567</v>
      </c>
      <c r="C2080" s="175" t="s">
        <v>533</v>
      </c>
      <c r="D2080" s="319">
        <v>1770000</v>
      </c>
    </row>
    <row r="2081" spans="1:4">
      <c r="A2081" s="308" t="s">
        <v>6568</v>
      </c>
      <c r="B2081" s="318" t="s">
        <v>6569</v>
      </c>
      <c r="C2081" s="175" t="s">
        <v>533</v>
      </c>
      <c r="D2081" s="319">
        <v>2010000</v>
      </c>
    </row>
    <row r="2082" spans="1:4">
      <c r="A2082" s="308" t="s">
        <v>6570</v>
      </c>
      <c r="B2082" s="318" t="s">
        <v>6571</v>
      </c>
      <c r="C2082" s="175" t="s">
        <v>533</v>
      </c>
      <c r="D2082" s="319">
        <v>2340000</v>
      </c>
    </row>
    <row r="2083" spans="1:4">
      <c r="A2083" s="308" t="s">
        <v>6572</v>
      </c>
      <c r="B2083" s="318" t="s">
        <v>6573</v>
      </c>
      <c r="C2083" s="175" t="s">
        <v>533</v>
      </c>
      <c r="D2083" s="319">
        <v>3008644</v>
      </c>
    </row>
    <row r="2084" spans="1:4">
      <c r="A2084" s="308" t="s">
        <v>6574</v>
      </c>
      <c r="B2084" s="318" t="s">
        <v>6575</v>
      </c>
      <c r="C2084" s="175" t="s">
        <v>533</v>
      </c>
      <c r="D2084" s="319">
        <v>3770000</v>
      </c>
    </row>
    <row r="2085" spans="1:4">
      <c r="A2085" s="308" t="s">
        <v>6576</v>
      </c>
      <c r="B2085" s="318" t="s">
        <v>6577</v>
      </c>
      <c r="C2085" s="175" t="s">
        <v>6578</v>
      </c>
      <c r="D2085" s="320">
        <v>5100</v>
      </c>
    </row>
    <row r="2086" spans="1:4">
      <c r="A2086" s="308" t="s">
        <v>6579</v>
      </c>
      <c r="B2086" s="318" t="s">
        <v>6580</v>
      </c>
      <c r="C2086" s="175" t="s">
        <v>6578</v>
      </c>
      <c r="D2086" s="320">
        <v>7300</v>
      </c>
    </row>
    <row r="2087" spans="1:4">
      <c r="A2087" s="308" t="s">
        <v>6581</v>
      </c>
      <c r="B2087" s="318" t="s">
        <v>6582</v>
      </c>
      <c r="C2087" s="175" t="s">
        <v>6578</v>
      </c>
      <c r="D2087" s="320">
        <v>5100</v>
      </c>
    </row>
    <row r="2088" spans="1:4">
      <c r="A2088" s="308" t="s">
        <v>6583</v>
      </c>
      <c r="B2088" s="318" t="s">
        <v>6584</v>
      </c>
      <c r="C2088" s="175" t="s">
        <v>6578</v>
      </c>
      <c r="D2088" s="320">
        <v>8600</v>
      </c>
    </row>
    <row r="2089" spans="1:4">
      <c r="A2089" s="308" t="s">
        <v>6585</v>
      </c>
      <c r="B2089" s="318" t="s">
        <v>6586</v>
      </c>
      <c r="C2089" s="175" t="s">
        <v>6578</v>
      </c>
      <c r="D2089" s="320">
        <v>8100</v>
      </c>
    </row>
    <row r="2090" spans="1:4">
      <c r="A2090" s="308" t="s">
        <v>6587</v>
      </c>
      <c r="B2090" s="318" t="s">
        <v>6588</v>
      </c>
      <c r="C2090" s="175" t="s">
        <v>6578</v>
      </c>
      <c r="D2090" s="320">
        <v>8898</v>
      </c>
    </row>
    <row r="2091" spans="1:4" ht="37.5">
      <c r="A2091" s="308" t="s">
        <v>6589</v>
      </c>
      <c r="B2091" s="318" t="s">
        <v>6590</v>
      </c>
      <c r="C2091" s="175" t="s">
        <v>6578</v>
      </c>
      <c r="D2091" s="319">
        <v>12442</v>
      </c>
    </row>
    <row r="2092" spans="1:4">
      <c r="A2092" s="308" t="s">
        <v>6591</v>
      </c>
      <c r="B2092" s="318" t="s">
        <v>6592</v>
      </c>
      <c r="C2092" s="175" t="s">
        <v>6578</v>
      </c>
      <c r="D2092" s="320">
        <v>4010</v>
      </c>
    </row>
    <row r="2093" spans="1:4" ht="56.25">
      <c r="A2093" s="308" t="s">
        <v>6593</v>
      </c>
      <c r="B2093" s="318" t="s">
        <v>6594</v>
      </c>
      <c r="C2093" s="175" t="s">
        <v>1688</v>
      </c>
      <c r="D2093" s="319">
        <v>1200000</v>
      </c>
    </row>
    <row r="2094" spans="1:4" ht="56.25">
      <c r="A2094" s="308" t="s">
        <v>6595</v>
      </c>
      <c r="B2094" s="318" t="s">
        <v>6596</v>
      </c>
      <c r="C2094" s="175" t="s">
        <v>1688</v>
      </c>
      <c r="D2094" s="319">
        <v>2000000</v>
      </c>
    </row>
    <row r="2095" spans="1:4" ht="56.25">
      <c r="A2095" s="308" t="s">
        <v>6597</v>
      </c>
      <c r="B2095" s="318" t="s">
        <v>6598</v>
      </c>
      <c r="C2095" s="175" t="s">
        <v>1688</v>
      </c>
      <c r="D2095" s="319">
        <v>2300000</v>
      </c>
    </row>
    <row r="2096" spans="1:4" ht="37.5">
      <c r="A2096" s="308" t="s">
        <v>6599</v>
      </c>
      <c r="B2096" s="318" t="s">
        <v>6600</v>
      </c>
      <c r="C2096" s="175" t="s">
        <v>1688</v>
      </c>
      <c r="D2096" s="319">
        <v>9900000</v>
      </c>
    </row>
    <row r="2097" spans="1:4" ht="56.25">
      <c r="A2097" s="308" t="s">
        <v>6601</v>
      </c>
      <c r="B2097" s="318" t="s">
        <v>6602</v>
      </c>
      <c r="C2097" s="175" t="s">
        <v>1688</v>
      </c>
      <c r="D2097" s="319">
        <v>25200000</v>
      </c>
    </row>
    <row r="2098" spans="1:4" ht="56.25">
      <c r="A2098" s="308" t="s">
        <v>6603</v>
      </c>
      <c r="B2098" s="318" t="s">
        <v>6604</v>
      </c>
      <c r="C2098" s="175" t="s">
        <v>1688</v>
      </c>
      <c r="D2098" s="319">
        <v>26100000</v>
      </c>
    </row>
    <row r="2099" spans="1:4" ht="56.25">
      <c r="A2099" s="308" t="s">
        <v>6605</v>
      </c>
      <c r="B2099" s="318" t="s">
        <v>6606</v>
      </c>
      <c r="C2099" s="175" t="s">
        <v>1688</v>
      </c>
      <c r="D2099" s="319">
        <v>32000000</v>
      </c>
    </row>
    <row r="2100" spans="1:4" ht="56.25">
      <c r="A2100" s="308" t="s">
        <v>6607</v>
      </c>
      <c r="B2100" s="318" t="s">
        <v>6608</v>
      </c>
      <c r="C2100" s="175" t="s">
        <v>1688</v>
      </c>
      <c r="D2100" s="319">
        <v>33000000</v>
      </c>
    </row>
    <row r="2101" spans="1:4" ht="56.25">
      <c r="A2101" s="308" t="s">
        <v>6609</v>
      </c>
      <c r="B2101" s="318" t="s">
        <v>6610</v>
      </c>
      <c r="C2101" s="175" t="s">
        <v>1688</v>
      </c>
      <c r="D2101" s="319">
        <v>33000000</v>
      </c>
    </row>
    <row r="2102" spans="1:4" ht="56.25">
      <c r="A2102" s="308" t="s">
        <v>6611</v>
      </c>
      <c r="B2102" s="318" t="s">
        <v>6612</v>
      </c>
      <c r="C2102" s="175" t="s">
        <v>1688</v>
      </c>
      <c r="D2102" s="319">
        <v>35000000</v>
      </c>
    </row>
    <row r="2103" spans="1:4" ht="56.25">
      <c r="A2103" s="308" t="s">
        <v>6613</v>
      </c>
      <c r="B2103" s="318" t="s">
        <v>6614</v>
      </c>
      <c r="C2103" s="175" t="s">
        <v>1688</v>
      </c>
      <c r="D2103" s="319">
        <v>42000000</v>
      </c>
    </row>
    <row r="2104" spans="1:4" ht="56.25">
      <c r="A2104" s="308" t="s">
        <v>6615</v>
      </c>
      <c r="B2104" s="318" t="s">
        <v>6616</v>
      </c>
      <c r="C2104" s="175" t="s">
        <v>1688</v>
      </c>
      <c r="D2104" s="319">
        <v>52500000</v>
      </c>
    </row>
    <row r="2105" spans="1:4" ht="37.5">
      <c r="A2105" s="308" t="s">
        <v>6617</v>
      </c>
      <c r="B2105" s="318" t="s">
        <v>6618</v>
      </c>
      <c r="C2105" s="175" t="s">
        <v>1688</v>
      </c>
      <c r="D2105" s="319">
        <v>23000000</v>
      </c>
    </row>
    <row r="2106" spans="1:4" ht="37.5">
      <c r="A2106" s="308" t="s">
        <v>6619</v>
      </c>
      <c r="B2106" s="318" t="s">
        <v>6620</v>
      </c>
      <c r="C2106" s="175" t="s">
        <v>1688</v>
      </c>
      <c r="D2106" s="319">
        <v>24000000</v>
      </c>
    </row>
    <row r="2107" spans="1:4" ht="37.5">
      <c r="A2107" s="308" t="s">
        <v>6621</v>
      </c>
      <c r="B2107" s="318" t="s">
        <v>6622</v>
      </c>
      <c r="C2107" s="175" t="s">
        <v>1688</v>
      </c>
      <c r="D2107" s="319">
        <v>25000000</v>
      </c>
    </row>
    <row r="2108" spans="1:4" ht="37.5">
      <c r="A2108" s="308" t="s">
        <v>6623</v>
      </c>
      <c r="B2108" s="318" t="s">
        <v>6624</v>
      </c>
      <c r="C2108" s="175" t="s">
        <v>1688</v>
      </c>
      <c r="D2108" s="319">
        <v>29000000</v>
      </c>
    </row>
    <row r="2109" spans="1:4" ht="37.5">
      <c r="A2109" s="308" t="s">
        <v>6625</v>
      </c>
      <c r="B2109" s="318" t="s">
        <v>6626</v>
      </c>
      <c r="C2109" s="175" t="s">
        <v>1688</v>
      </c>
      <c r="D2109" s="319">
        <v>40000000</v>
      </c>
    </row>
    <row r="2110" spans="1:4" ht="37.5">
      <c r="A2110" s="308" t="s">
        <v>6627</v>
      </c>
      <c r="B2110" s="318" t="s">
        <v>6628</v>
      </c>
      <c r="C2110" s="175" t="s">
        <v>1688</v>
      </c>
      <c r="D2110" s="319">
        <v>45000000</v>
      </c>
    </row>
    <row r="2111" spans="1:4" ht="37.5">
      <c r="A2111" s="308" t="s">
        <v>6629</v>
      </c>
      <c r="B2111" s="318" t="s">
        <v>6630</v>
      </c>
      <c r="C2111" s="175" t="s">
        <v>1688</v>
      </c>
      <c r="D2111" s="319">
        <v>52000000</v>
      </c>
    </row>
    <row r="2112" spans="1:4" ht="37.5">
      <c r="A2112" s="308" t="s">
        <v>6631</v>
      </c>
      <c r="B2112" s="318" t="s">
        <v>6632</v>
      </c>
      <c r="C2112" s="175" t="s">
        <v>1688</v>
      </c>
      <c r="D2112" s="319">
        <v>85000000</v>
      </c>
    </row>
    <row r="2113" spans="1:4" ht="37.5">
      <c r="A2113" s="308" t="s">
        <v>6633</v>
      </c>
      <c r="B2113" s="318" t="s">
        <v>6634</v>
      </c>
      <c r="C2113" s="175" t="s">
        <v>1688</v>
      </c>
      <c r="D2113" s="319">
        <v>102500000</v>
      </c>
    </row>
    <row r="2114" spans="1:4" ht="37.5">
      <c r="A2114" s="308" t="s">
        <v>6635</v>
      </c>
      <c r="B2114" s="318" t="s">
        <v>6636</v>
      </c>
      <c r="C2114" s="175" t="s">
        <v>1688</v>
      </c>
      <c r="D2114" s="319">
        <v>127500000</v>
      </c>
    </row>
    <row r="2115" spans="1:4" ht="37.5">
      <c r="A2115" s="308" t="s">
        <v>6637</v>
      </c>
      <c r="B2115" s="318" t="s">
        <v>6638</v>
      </c>
      <c r="C2115" s="175" t="s">
        <v>1688</v>
      </c>
      <c r="D2115" s="319">
        <v>127500000</v>
      </c>
    </row>
    <row r="2116" spans="1:4" ht="37.5">
      <c r="A2116" s="308" t="s">
        <v>6639</v>
      </c>
      <c r="B2116" s="318" t="s">
        <v>6640</v>
      </c>
      <c r="C2116" s="175" t="s">
        <v>1688</v>
      </c>
      <c r="D2116" s="319">
        <v>157500000</v>
      </c>
    </row>
    <row r="2117" spans="1:4" ht="37.5">
      <c r="A2117" s="308" t="s">
        <v>6641</v>
      </c>
      <c r="B2117" s="318" t="s">
        <v>6642</v>
      </c>
      <c r="C2117" s="175" t="s">
        <v>1688</v>
      </c>
      <c r="D2117" s="319">
        <v>2104987.5</v>
      </c>
    </row>
    <row r="2118" spans="1:4" ht="37.5">
      <c r="A2118" s="308" t="s">
        <v>6643</v>
      </c>
      <c r="B2118" s="318" t="s">
        <v>6644</v>
      </c>
      <c r="C2118" s="175" t="s">
        <v>1688</v>
      </c>
      <c r="D2118" s="319">
        <v>2283592.5</v>
      </c>
    </row>
    <row r="2119" spans="1:4" ht="37.5">
      <c r="A2119" s="308" t="s">
        <v>6645</v>
      </c>
      <c r="B2119" s="318" t="s">
        <v>6646</v>
      </c>
      <c r="C2119" s="175" t="s">
        <v>1688</v>
      </c>
      <c r="D2119" s="319">
        <v>2781135</v>
      </c>
    </row>
    <row r="2120" spans="1:4" ht="37.5">
      <c r="A2120" s="308" t="s">
        <v>6647</v>
      </c>
      <c r="B2120" s="318" t="s">
        <v>6648</v>
      </c>
      <c r="C2120" s="175" t="s">
        <v>1688</v>
      </c>
      <c r="D2120" s="319">
        <v>3442500</v>
      </c>
    </row>
    <row r="2121" spans="1:4" ht="37.5">
      <c r="A2121" s="308" t="s">
        <v>6649</v>
      </c>
      <c r="B2121" s="318" t="s">
        <v>6650</v>
      </c>
      <c r="C2121" s="175" t="s">
        <v>1688</v>
      </c>
      <c r="D2121" s="319">
        <v>3442500</v>
      </c>
    </row>
    <row r="2122" spans="1:4" ht="37.5">
      <c r="A2122" s="308" t="s">
        <v>6651</v>
      </c>
      <c r="B2122" s="318" t="s">
        <v>6652</v>
      </c>
      <c r="C2122" s="175" t="s">
        <v>1688</v>
      </c>
      <c r="D2122" s="319">
        <v>3537675</v>
      </c>
    </row>
    <row r="2123" spans="1:4" ht="37.5">
      <c r="A2123" s="308" t="s">
        <v>6653</v>
      </c>
      <c r="B2123" s="318" t="s">
        <v>6654</v>
      </c>
      <c r="C2123" s="175" t="s">
        <v>1688</v>
      </c>
      <c r="D2123" s="319">
        <v>4293000</v>
      </c>
    </row>
    <row r="2124" spans="1:4" ht="37.5">
      <c r="A2124" s="308" t="s">
        <v>6655</v>
      </c>
      <c r="B2124" s="318" t="s">
        <v>6656</v>
      </c>
      <c r="C2124" s="175" t="s">
        <v>1688</v>
      </c>
      <c r="D2124" s="319">
        <v>2146500</v>
      </c>
    </row>
    <row r="2125" spans="1:4" ht="56.25">
      <c r="A2125" s="308" t="s">
        <v>6657</v>
      </c>
      <c r="B2125" s="318" t="s">
        <v>6658</v>
      </c>
      <c r="C2125" s="175" t="s">
        <v>1688</v>
      </c>
      <c r="D2125" s="319">
        <v>12636000</v>
      </c>
    </row>
    <row r="2126" spans="1:4" ht="56.25">
      <c r="A2126" s="308" t="s">
        <v>6659</v>
      </c>
      <c r="B2126" s="318" t="s">
        <v>6660</v>
      </c>
      <c r="C2126" s="175" t="s">
        <v>1688</v>
      </c>
      <c r="D2126" s="319">
        <v>12636000</v>
      </c>
    </row>
    <row r="2127" spans="1:4" ht="56.25">
      <c r="A2127" s="308" t="s">
        <v>6661</v>
      </c>
      <c r="B2127" s="318" t="s">
        <v>6662</v>
      </c>
      <c r="C2127" s="175" t="s">
        <v>1688</v>
      </c>
      <c r="D2127" s="319">
        <v>2579850</v>
      </c>
    </row>
    <row r="2128" spans="1:4" ht="37.5">
      <c r="A2128" s="308" t="s">
        <v>6663</v>
      </c>
      <c r="B2128" s="318" t="s">
        <v>6664</v>
      </c>
      <c r="C2128" s="175" t="s">
        <v>1688</v>
      </c>
      <c r="D2128" s="319">
        <v>2899800</v>
      </c>
    </row>
    <row r="2129" spans="1:4" ht="37.5">
      <c r="A2129" s="308" t="s">
        <v>6665</v>
      </c>
      <c r="B2129" s="318" t="s">
        <v>6666</v>
      </c>
      <c r="C2129" s="175" t="s">
        <v>1688</v>
      </c>
      <c r="D2129" s="319">
        <v>7548795</v>
      </c>
    </row>
    <row r="2130" spans="1:4" ht="37.5">
      <c r="A2130" s="308" t="s">
        <v>6667</v>
      </c>
      <c r="B2130" s="318" t="s">
        <v>6668</v>
      </c>
      <c r="C2130" s="175" t="s">
        <v>1688</v>
      </c>
      <c r="D2130" s="319">
        <v>8193150</v>
      </c>
    </row>
    <row r="2131" spans="1:4" ht="37.5">
      <c r="A2131" s="308" t="s">
        <v>6669</v>
      </c>
      <c r="B2131" s="318" t="s">
        <v>6670</v>
      </c>
      <c r="C2131" s="175" t="s">
        <v>1688</v>
      </c>
      <c r="D2131" s="319">
        <v>8085825</v>
      </c>
    </row>
    <row r="2132" spans="1:4" ht="37.5">
      <c r="A2132" s="308" t="s">
        <v>6671</v>
      </c>
      <c r="B2132" s="318" t="s">
        <v>6672</v>
      </c>
      <c r="C2132" s="175" t="s">
        <v>533</v>
      </c>
      <c r="D2132" s="319">
        <v>826200</v>
      </c>
    </row>
    <row r="2133" spans="1:4" ht="37.5">
      <c r="A2133" s="308" t="s">
        <v>6673</v>
      </c>
      <c r="B2133" s="318" t="s">
        <v>6674</v>
      </c>
      <c r="C2133" s="175" t="s">
        <v>533</v>
      </c>
      <c r="D2133" s="319">
        <v>243000</v>
      </c>
    </row>
    <row r="2134" spans="1:4" ht="37.5">
      <c r="A2134" s="308" t="s">
        <v>6675</v>
      </c>
      <c r="B2134" s="318" t="s">
        <v>6676</v>
      </c>
      <c r="C2134" s="175" t="s">
        <v>533</v>
      </c>
      <c r="D2134" s="319">
        <v>3652290</v>
      </c>
    </row>
    <row r="2135" spans="1:4" ht="56.25">
      <c r="A2135" s="308" t="s">
        <v>6677</v>
      </c>
      <c r="B2135" s="318" t="s">
        <v>6678</v>
      </c>
      <c r="C2135" s="175" t="s">
        <v>533</v>
      </c>
      <c r="D2135" s="319">
        <v>11664000</v>
      </c>
    </row>
    <row r="2136" spans="1:4" ht="37.5">
      <c r="A2136" s="308" t="s">
        <v>6679</v>
      </c>
      <c r="B2136" s="318" t="s">
        <v>6680</v>
      </c>
      <c r="C2136" s="175" t="s">
        <v>533</v>
      </c>
      <c r="D2136" s="319">
        <v>417960</v>
      </c>
    </row>
    <row r="2137" spans="1:4" ht="37.5">
      <c r="A2137" s="308" t="s">
        <v>6681</v>
      </c>
      <c r="B2137" s="318" t="s">
        <v>6682</v>
      </c>
      <c r="C2137" s="175" t="s">
        <v>533</v>
      </c>
      <c r="D2137" s="319">
        <v>568620</v>
      </c>
    </row>
    <row r="2138" spans="1:4" ht="37.5">
      <c r="A2138" s="308" t="s">
        <v>6683</v>
      </c>
      <c r="B2138" s="318" t="s">
        <v>6684</v>
      </c>
      <c r="C2138" s="175" t="s">
        <v>533</v>
      </c>
      <c r="D2138" s="319">
        <v>6761475</v>
      </c>
    </row>
    <row r="2139" spans="1:4" ht="37.5">
      <c r="A2139" s="308" t="s">
        <v>6685</v>
      </c>
      <c r="B2139" s="318" t="s">
        <v>6686</v>
      </c>
      <c r="C2139" s="175" t="s">
        <v>533</v>
      </c>
      <c r="D2139" s="319">
        <v>5938312.5</v>
      </c>
    </row>
    <row r="2140" spans="1:4">
      <c r="A2140" s="308" t="s">
        <v>6687</v>
      </c>
      <c r="B2140" s="318" t="s">
        <v>6688</v>
      </c>
      <c r="C2140" s="175" t="s">
        <v>533</v>
      </c>
      <c r="D2140" s="319">
        <v>3142500</v>
      </c>
    </row>
    <row r="2141" spans="1:4">
      <c r="A2141" s="308" t="s">
        <v>6689</v>
      </c>
      <c r="B2141" s="318" t="s">
        <v>6690</v>
      </c>
      <c r="C2141" s="175" t="s">
        <v>533</v>
      </c>
      <c r="D2141" s="319">
        <v>3585000</v>
      </c>
    </row>
    <row r="2142" spans="1:4" ht="37.5">
      <c r="A2142" s="308" t="s">
        <v>6691</v>
      </c>
      <c r="B2142" s="318" t="s">
        <v>6692</v>
      </c>
      <c r="C2142" s="175" t="s">
        <v>533</v>
      </c>
      <c r="D2142" s="319">
        <v>3056332.5</v>
      </c>
    </row>
    <row r="2143" spans="1:4">
      <c r="A2143" s="308" t="s">
        <v>6693</v>
      </c>
      <c r="B2143" s="318" t="s">
        <v>6694</v>
      </c>
      <c r="C2143" s="175" t="s">
        <v>533</v>
      </c>
      <c r="D2143" s="319">
        <v>3652500</v>
      </c>
    </row>
    <row r="2144" spans="1:4" ht="37.5">
      <c r="A2144" s="308" t="s">
        <v>6695</v>
      </c>
      <c r="B2144" s="318" t="s">
        <v>6696</v>
      </c>
      <c r="C2144" s="175" t="s">
        <v>533</v>
      </c>
      <c r="D2144" s="319">
        <v>5216400</v>
      </c>
    </row>
    <row r="2145" spans="1:4" ht="37.5">
      <c r="A2145" s="308" t="s">
        <v>6697</v>
      </c>
      <c r="B2145" s="318" t="s">
        <v>6698</v>
      </c>
      <c r="C2145" s="175" t="s">
        <v>533</v>
      </c>
      <c r="D2145" s="319">
        <v>28674000</v>
      </c>
    </row>
    <row r="2146" spans="1:4" ht="37.5">
      <c r="A2146" s="308" t="s">
        <v>6699</v>
      </c>
      <c r="B2146" s="318" t="s">
        <v>6700</v>
      </c>
      <c r="C2146" s="175" t="s">
        <v>533</v>
      </c>
      <c r="D2146" s="319">
        <v>28674000</v>
      </c>
    </row>
    <row r="2147" spans="1:4" ht="37.5">
      <c r="A2147" s="308" t="s">
        <v>6701</v>
      </c>
      <c r="B2147" s="318" t="s">
        <v>6702</v>
      </c>
      <c r="C2147" s="175" t="s">
        <v>533</v>
      </c>
      <c r="D2147" s="319">
        <v>151875</v>
      </c>
    </row>
    <row r="2148" spans="1:4" ht="37.5">
      <c r="A2148" s="308" t="s">
        <v>6703</v>
      </c>
      <c r="B2148" s="318" t="s">
        <v>6704</v>
      </c>
      <c r="C2148" s="175" t="s">
        <v>533</v>
      </c>
      <c r="D2148" s="319">
        <v>151875</v>
      </c>
    </row>
    <row r="2149" spans="1:4" ht="37.5">
      <c r="A2149" s="308" t="s">
        <v>6705</v>
      </c>
      <c r="B2149" s="318" t="s">
        <v>6706</v>
      </c>
      <c r="C2149" s="175" t="s">
        <v>533</v>
      </c>
      <c r="D2149" s="319">
        <v>364500</v>
      </c>
    </row>
    <row r="2150" spans="1:4" ht="37.5">
      <c r="A2150" s="308" t="s">
        <v>6707</v>
      </c>
      <c r="B2150" s="318" t="s">
        <v>6708</v>
      </c>
      <c r="C2150" s="175" t="s">
        <v>533</v>
      </c>
      <c r="D2150" s="319">
        <v>1020600</v>
      </c>
    </row>
    <row r="2151" spans="1:4">
      <c r="A2151" s="308" t="s">
        <v>6709</v>
      </c>
      <c r="B2151" s="318" t="s">
        <v>6710</v>
      </c>
      <c r="C2151" s="175" t="s">
        <v>533</v>
      </c>
      <c r="D2151" s="319">
        <v>1275750</v>
      </c>
    </row>
    <row r="2152" spans="1:4" ht="37.5">
      <c r="A2152" s="308" t="s">
        <v>6711</v>
      </c>
      <c r="B2152" s="318" t="s">
        <v>6712</v>
      </c>
      <c r="C2152" s="175" t="s">
        <v>533</v>
      </c>
      <c r="D2152" s="319">
        <v>151875</v>
      </c>
    </row>
    <row r="2153" spans="1:4" ht="37.5">
      <c r="A2153" s="308" t="s">
        <v>6713</v>
      </c>
      <c r="B2153" s="318" t="s">
        <v>6714</v>
      </c>
      <c r="C2153" s="175" t="s">
        <v>533</v>
      </c>
      <c r="D2153" s="319">
        <v>151875</v>
      </c>
    </row>
    <row r="2154" spans="1:4" ht="37.5">
      <c r="A2154" s="308" t="s">
        <v>6715</v>
      </c>
      <c r="B2154" s="318" t="s">
        <v>6716</v>
      </c>
      <c r="C2154" s="175" t="s">
        <v>533</v>
      </c>
      <c r="D2154" s="319">
        <v>121500</v>
      </c>
    </row>
    <row r="2155" spans="1:4" ht="37.5">
      <c r="A2155" s="308" t="s">
        <v>6717</v>
      </c>
      <c r="B2155" s="318" t="s">
        <v>6718</v>
      </c>
      <c r="C2155" s="175" t="s">
        <v>533</v>
      </c>
      <c r="D2155" s="319">
        <v>139725</v>
      </c>
    </row>
    <row r="2156" spans="1:4" ht="56.25">
      <c r="A2156" s="308" t="s">
        <v>6719</v>
      </c>
      <c r="B2156" s="318" t="s">
        <v>6720</v>
      </c>
      <c r="C2156" s="175" t="s">
        <v>533</v>
      </c>
      <c r="D2156" s="319">
        <v>1890000</v>
      </c>
    </row>
    <row r="2157" spans="1:4" ht="56.25">
      <c r="A2157" s="308" t="s">
        <v>6721</v>
      </c>
      <c r="B2157" s="318" t="s">
        <v>6722</v>
      </c>
      <c r="C2157" s="175" t="s">
        <v>533</v>
      </c>
      <c r="D2157" s="319">
        <v>2250000</v>
      </c>
    </row>
    <row r="2158" spans="1:4" ht="37.5">
      <c r="A2158" s="308" t="s">
        <v>6723</v>
      </c>
      <c r="B2158" s="318" t="s">
        <v>6724</v>
      </c>
      <c r="C2158" s="175" t="s">
        <v>1852</v>
      </c>
      <c r="D2158" s="319">
        <v>910000</v>
      </c>
    </row>
    <row r="2159" spans="1:4">
      <c r="A2159" s="308" t="s">
        <v>6725</v>
      </c>
      <c r="B2159" s="318" t="s">
        <v>6726</v>
      </c>
      <c r="C2159" s="175" t="s">
        <v>1852</v>
      </c>
      <c r="D2159" s="319">
        <v>1680000</v>
      </c>
    </row>
    <row r="2160" spans="1:4">
      <c r="A2160" s="308" t="s">
        <v>6727</v>
      </c>
      <c r="B2160" s="318" t="s">
        <v>6728</v>
      </c>
      <c r="C2160" s="175" t="s">
        <v>533</v>
      </c>
      <c r="D2160" s="319">
        <v>765000</v>
      </c>
    </row>
    <row r="2161" spans="1:4">
      <c r="A2161" s="308" t="s">
        <v>6729</v>
      </c>
      <c r="B2161" s="318" t="s">
        <v>6730</v>
      </c>
      <c r="C2161" s="175" t="s">
        <v>533</v>
      </c>
      <c r="D2161" s="319">
        <v>1445000</v>
      </c>
    </row>
    <row r="2162" spans="1:4" ht="37.5">
      <c r="A2162" s="308" t="s">
        <v>6731</v>
      </c>
      <c r="B2162" s="318" t="s">
        <v>6732</v>
      </c>
      <c r="C2162" s="175" t="s">
        <v>1688</v>
      </c>
      <c r="D2162" s="319">
        <v>13600000</v>
      </c>
    </row>
    <row r="2163" spans="1:4" ht="56.25">
      <c r="A2163" s="308" t="s">
        <v>6733</v>
      </c>
      <c r="B2163" s="318" t="s">
        <v>6734</v>
      </c>
      <c r="C2163" s="175" t="s">
        <v>533</v>
      </c>
      <c r="D2163" s="319">
        <v>19950000</v>
      </c>
    </row>
    <row r="2164" spans="1:4" ht="37.5">
      <c r="A2164" s="308" t="s">
        <v>6735</v>
      </c>
      <c r="B2164" s="318" t="s">
        <v>6736</v>
      </c>
      <c r="C2164" s="175" t="s">
        <v>1688</v>
      </c>
      <c r="D2164" s="319">
        <v>11200000</v>
      </c>
    </row>
    <row r="2165" spans="1:4" ht="37.5">
      <c r="A2165" s="308" t="s">
        <v>6737</v>
      </c>
      <c r="B2165" s="318" t="s">
        <v>6738</v>
      </c>
      <c r="C2165" s="175" t="s">
        <v>533</v>
      </c>
      <c r="D2165" s="319">
        <v>2520000</v>
      </c>
    </row>
    <row r="2166" spans="1:4" ht="37.5">
      <c r="A2166" s="308" t="s">
        <v>6739</v>
      </c>
      <c r="B2166" s="318" t="s">
        <v>6740</v>
      </c>
      <c r="C2166" s="175" t="s">
        <v>533</v>
      </c>
      <c r="D2166" s="319">
        <v>5250000</v>
      </c>
    </row>
    <row r="2167" spans="1:4" ht="37.5">
      <c r="A2167" s="308" t="s">
        <v>6741</v>
      </c>
      <c r="B2167" s="318" t="s">
        <v>6742</v>
      </c>
      <c r="C2167" s="175" t="s">
        <v>533</v>
      </c>
      <c r="D2167" s="319">
        <v>60000000</v>
      </c>
    </row>
    <row r="2168" spans="1:4" ht="37.5">
      <c r="A2168" s="308" t="s">
        <v>6743</v>
      </c>
      <c r="B2168" s="318" t="s">
        <v>6744</v>
      </c>
      <c r="C2168" s="175" t="s">
        <v>547</v>
      </c>
      <c r="D2168" s="319">
        <v>307772</v>
      </c>
    </row>
    <row r="2169" spans="1:4" ht="37.5">
      <c r="A2169" s="308" t="s">
        <v>6745</v>
      </c>
      <c r="B2169" s="318" t="s">
        <v>6746</v>
      </c>
      <c r="C2169" s="175" t="s">
        <v>547</v>
      </c>
      <c r="D2169" s="319">
        <v>307772</v>
      </c>
    </row>
    <row r="2170" spans="1:4">
      <c r="A2170" s="308" t="s">
        <v>6747</v>
      </c>
      <c r="B2170" s="318" t="s">
        <v>6748</v>
      </c>
      <c r="C2170" s="175" t="s">
        <v>547</v>
      </c>
      <c r="D2170" s="319">
        <v>219247.7</v>
      </c>
    </row>
    <row r="2171" spans="1:4" ht="37.5">
      <c r="A2171" s="308" t="s">
        <v>6749</v>
      </c>
      <c r="B2171" s="318" t="s">
        <v>6750</v>
      </c>
      <c r="C2171" s="175" t="s">
        <v>547</v>
      </c>
      <c r="D2171" s="319">
        <v>118933.6</v>
      </c>
    </row>
    <row r="2172" spans="1:4" ht="37.5">
      <c r="A2172" s="308" t="s">
        <v>6751</v>
      </c>
      <c r="B2172" s="318" t="s">
        <v>6752</v>
      </c>
      <c r="C2172" s="175" t="s">
        <v>547</v>
      </c>
      <c r="D2172" s="319">
        <v>707007.8</v>
      </c>
    </row>
    <row r="2173" spans="1:4" ht="37.5">
      <c r="A2173" s="308" t="s">
        <v>6753</v>
      </c>
      <c r="B2173" s="318" t="s">
        <v>6754</v>
      </c>
      <c r="C2173" s="175" t="s">
        <v>547</v>
      </c>
      <c r="D2173" s="319">
        <v>122291.9</v>
      </c>
    </row>
    <row r="2174" spans="1:4">
      <c r="A2174" s="308" t="s">
        <v>6755</v>
      </c>
      <c r="B2174" s="318" t="s">
        <v>6756</v>
      </c>
      <c r="C2174" s="175" t="s">
        <v>547</v>
      </c>
      <c r="D2174" s="319">
        <v>96060</v>
      </c>
    </row>
    <row r="2175" spans="1:4" ht="37.5">
      <c r="A2175" s="308" t="s">
        <v>6757</v>
      </c>
      <c r="B2175" s="318" t="s">
        <v>6758</v>
      </c>
      <c r="C2175" s="175" t="s">
        <v>1688</v>
      </c>
      <c r="D2175" s="319">
        <v>12825000</v>
      </c>
    </row>
    <row r="2176" spans="1:4" ht="37.5">
      <c r="A2176" s="308" t="s">
        <v>6759</v>
      </c>
      <c r="B2176" s="318" t="s">
        <v>6760</v>
      </c>
      <c r="C2176" s="175" t="s">
        <v>1688</v>
      </c>
      <c r="D2176" s="319">
        <v>15390000</v>
      </c>
    </row>
    <row r="2177" spans="1:4" ht="37.5">
      <c r="A2177" s="308" t="s">
        <v>6761</v>
      </c>
      <c r="B2177" s="318" t="s">
        <v>6762</v>
      </c>
      <c r="C2177" s="175" t="s">
        <v>1688</v>
      </c>
      <c r="D2177" s="319">
        <v>20109600</v>
      </c>
    </row>
    <row r="2178" spans="1:4" ht="37.5">
      <c r="A2178" s="308" t="s">
        <v>6763</v>
      </c>
      <c r="B2178" s="318" t="s">
        <v>6764</v>
      </c>
      <c r="C2178" s="175" t="s">
        <v>1688</v>
      </c>
      <c r="D2178" s="319">
        <v>20109600</v>
      </c>
    </row>
    <row r="2179" spans="1:4" ht="37.5">
      <c r="A2179" s="308" t="s">
        <v>6765</v>
      </c>
      <c r="B2179" s="318" t="s">
        <v>6766</v>
      </c>
      <c r="C2179" s="175" t="s">
        <v>1688</v>
      </c>
      <c r="D2179" s="319">
        <v>25137000</v>
      </c>
    </row>
    <row r="2180" spans="1:4" ht="37.5">
      <c r="A2180" s="308" t="s">
        <v>6767</v>
      </c>
      <c r="B2180" s="318" t="s">
        <v>6768</v>
      </c>
      <c r="C2180" s="175" t="s">
        <v>1688</v>
      </c>
      <c r="D2180" s="319">
        <v>25137000</v>
      </c>
    </row>
    <row r="2181" spans="1:4" ht="37.5">
      <c r="A2181" s="308" t="s">
        <v>6769</v>
      </c>
      <c r="B2181" s="318" t="s">
        <v>6770</v>
      </c>
      <c r="C2181" s="175" t="s">
        <v>1688</v>
      </c>
      <c r="D2181" s="319">
        <v>25137000</v>
      </c>
    </row>
    <row r="2182" spans="1:4">
      <c r="A2182" s="308" t="s">
        <v>6771</v>
      </c>
      <c r="B2182" s="318" t="s">
        <v>6772</v>
      </c>
      <c r="C2182" s="175" t="s">
        <v>1688</v>
      </c>
      <c r="D2182" s="319">
        <v>16142000</v>
      </c>
    </row>
    <row r="2183" spans="1:4">
      <c r="A2183" s="308" t="s">
        <v>6773</v>
      </c>
      <c r="B2183" s="318" t="s">
        <v>6774</v>
      </c>
      <c r="C2183" s="175" t="s">
        <v>1688</v>
      </c>
      <c r="D2183" s="319">
        <v>17908000</v>
      </c>
    </row>
    <row r="2184" spans="1:4">
      <c r="A2184" s="308" t="s">
        <v>6775</v>
      </c>
      <c r="B2184" s="318" t="s">
        <v>6776</v>
      </c>
      <c r="C2184" s="175" t="s">
        <v>1688</v>
      </c>
      <c r="D2184" s="319">
        <v>14629000</v>
      </c>
    </row>
    <row r="2185" spans="1:4">
      <c r="A2185" s="308" t="s">
        <v>6777</v>
      </c>
      <c r="B2185" s="318" t="s">
        <v>6778</v>
      </c>
      <c r="C2185" s="175" t="s">
        <v>1688</v>
      </c>
      <c r="D2185" s="319">
        <v>16647000</v>
      </c>
    </row>
    <row r="2186" spans="1:4">
      <c r="A2186" s="308" t="s">
        <v>6779</v>
      </c>
      <c r="B2186" s="318" t="s">
        <v>6780</v>
      </c>
      <c r="C2186" s="175" t="s">
        <v>1688</v>
      </c>
      <c r="D2186" s="319">
        <v>19421000</v>
      </c>
    </row>
    <row r="2187" spans="1:4">
      <c r="A2187" s="308" t="s">
        <v>6781</v>
      </c>
      <c r="B2187" s="318" t="s">
        <v>6782</v>
      </c>
      <c r="C2187" s="175" t="s">
        <v>1688</v>
      </c>
      <c r="D2187" s="319">
        <v>22498000</v>
      </c>
    </row>
    <row r="2188" spans="1:4">
      <c r="A2188" s="308" t="s">
        <v>6783</v>
      </c>
      <c r="B2188" s="318" t="s">
        <v>6784</v>
      </c>
      <c r="C2188" s="175" t="s">
        <v>1688</v>
      </c>
      <c r="D2188" s="319">
        <v>18412000</v>
      </c>
    </row>
    <row r="2189" spans="1:4">
      <c r="A2189" s="308" t="s">
        <v>6785</v>
      </c>
      <c r="B2189" s="318" t="s">
        <v>6786</v>
      </c>
      <c r="C2189" s="175" t="s">
        <v>1688</v>
      </c>
      <c r="D2189" s="319">
        <v>20935000</v>
      </c>
    </row>
    <row r="2190" spans="1:4">
      <c r="A2190" s="308" t="s">
        <v>6787</v>
      </c>
      <c r="B2190" s="318" t="s">
        <v>6788</v>
      </c>
      <c r="C2190" s="175" t="s">
        <v>1688</v>
      </c>
      <c r="D2190" s="319">
        <v>24718000</v>
      </c>
    </row>
    <row r="2191" spans="1:4">
      <c r="A2191" s="308" t="s">
        <v>6789</v>
      </c>
      <c r="B2191" s="318" t="s">
        <v>6790</v>
      </c>
      <c r="C2191" s="175" t="s">
        <v>1688</v>
      </c>
      <c r="D2191" s="319">
        <v>18362000</v>
      </c>
    </row>
    <row r="2192" spans="1:4">
      <c r="A2192" s="308" t="s">
        <v>6791</v>
      </c>
      <c r="B2192" s="318" t="s">
        <v>6792</v>
      </c>
      <c r="C2192" s="175" t="s">
        <v>1688</v>
      </c>
      <c r="D2192" s="319">
        <v>19169000</v>
      </c>
    </row>
    <row r="2193" spans="1:4">
      <c r="A2193" s="308" t="s">
        <v>6793</v>
      </c>
      <c r="B2193" s="318" t="s">
        <v>6794</v>
      </c>
      <c r="C2193" s="175" t="s">
        <v>1688</v>
      </c>
      <c r="D2193" s="319">
        <v>22952000</v>
      </c>
    </row>
    <row r="2194" spans="1:4">
      <c r="A2194" s="308" t="s">
        <v>6795</v>
      </c>
      <c r="B2194" s="318" t="s">
        <v>6796</v>
      </c>
      <c r="C2194" s="175" t="s">
        <v>1688</v>
      </c>
      <c r="D2194" s="319">
        <v>29258000</v>
      </c>
    </row>
    <row r="2195" spans="1:4">
      <c r="A2195" s="308" t="s">
        <v>6797</v>
      </c>
      <c r="B2195" s="318" t="s">
        <v>6798</v>
      </c>
      <c r="C2195" s="175" t="s">
        <v>1688</v>
      </c>
      <c r="D2195" s="319">
        <v>34807000</v>
      </c>
    </row>
    <row r="2196" spans="1:4">
      <c r="A2196" s="308" t="s">
        <v>6799</v>
      </c>
      <c r="B2196" s="318" t="s">
        <v>6800</v>
      </c>
      <c r="C2196" s="175" t="s">
        <v>1688</v>
      </c>
      <c r="D2196" s="319">
        <v>22700000</v>
      </c>
    </row>
    <row r="2197" spans="1:4">
      <c r="A2197" s="308" t="s">
        <v>6801</v>
      </c>
      <c r="B2197" s="318" t="s">
        <v>6802</v>
      </c>
      <c r="C2197" s="175" t="s">
        <v>1688</v>
      </c>
      <c r="D2197" s="319">
        <v>27240000</v>
      </c>
    </row>
    <row r="2198" spans="1:4">
      <c r="A2198" s="308" t="s">
        <v>6803</v>
      </c>
      <c r="B2198" s="318" t="s">
        <v>6804</v>
      </c>
      <c r="C2198" s="175" t="s">
        <v>1688</v>
      </c>
      <c r="D2198" s="319">
        <v>34302000</v>
      </c>
    </row>
    <row r="2199" spans="1:4">
      <c r="A2199" s="308" t="s">
        <v>6805</v>
      </c>
      <c r="B2199" s="318" t="s">
        <v>6806</v>
      </c>
      <c r="C2199" s="175" t="s">
        <v>1688</v>
      </c>
      <c r="D2199" s="319">
        <v>42374000</v>
      </c>
    </row>
    <row r="2200" spans="1:4">
      <c r="A2200" s="308" t="s">
        <v>6807</v>
      </c>
      <c r="B2200" s="318" t="s">
        <v>6808</v>
      </c>
      <c r="C2200" s="175" t="s">
        <v>1688</v>
      </c>
      <c r="D2200" s="319">
        <v>31679000</v>
      </c>
    </row>
    <row r="2201" spans="1:4">
      <c r="A2201" s="308" t="s">
        <v>6809</v>
      </c>
      <c r="B2201" s="318" t="s">
        <v>6810</v>
      </c>
      <c r="C2201" s="175" t="s">
        <v>1688</v>
      </c>
      <c r="D2201" s="319">
        <v>38590000</v>
      </c>
    </row>
    <row r="2202" spans="1:4">
      <c r="A2202" s="308" t="s">
        <v>6811</v>
      </c>
      <c r="B2202" s="318" t="s">
        <v>6812</v>
      </c>
      <c r="C2202" s="175" t="s">
        <v>1688</v>
      </c>
      <c r="D2202" s="319">
        <v>49940000</v>
      </c>
    </row>
    <row r="2203" spans="1:4">
      <c r="A2203" s="308" t="s">
        <v>6813</v>
      </c>
      <c r="B2203" s="318" t="s">
        <v>6814</v>
      </c>
      <c r="C2203" s="175" t="s">
        <v>1688</v>
      </c>
      <c r="D2203" s="319">
        <v>60834000</v>
      </c>
    </row>
    <row r="2204" spans="1:4">
      <c r="A2204" s="308" t="s">
        <v>6815</v>
      </c>
      <c r="B2204" s="318" t="s">
        <v>6816</v>
      </c>
      <c r="C2204" s="175" t="s">
        <v>1688</v>
      </c>
      <c r="D2204" s="319">
        <v>44896000</v>
      </c>
    </row>
    <row r="2205" spans="1:4">
      <c r="A2205" s="308" t="s">
        <v>6817</v>
      </c>
      <c r="B2205" s="318" t="s">
        <v>6818</v>
      </c>
      <c r="C2205" s="175" t="s">
        <v>1688</v>
      </c>
      <c r="D2205" s="319">
        <v>58516000</v>
      </c>
    </row>
    <row r="2206" spans="1:4">
      <c r="A2206" s="308" t="s">
        <v>6819</v>
      </c>
      <c r="B2206" s="318" t="s">
        <v>6820</v>
      </c>
      <c r="C2206" s="175" t="s">
        <v>1688</v>
      </c>
      <c r="D2206" s="319">
        <v>70623000</v>
      </c>
    </row>
    <row r="2207" spans="1:4">
      <c r="A2207" s="308" t="s">
        <v>6821</v>
      </c>
      <c r="B2207" s="318" t="s">
        <v>6822</v>
      </c>
      <c r="C2207" s="175" t="s">
        <v>1688</v>
      </c>
      <c r="D2207" s="319">
        <v>64973000</v>
      </c>
    </row>
    <row r="2208" spans="1:4">
      <c r="A2208" s="308" t="s">
        <v>6823</v>
      </c>
      <c r="B2208" s="318" t="s">
        <v>6824</v>
      </c>
      <c r="C2208" s="175" t="s">
        <v>1688</v>
      </c>
      <c r="D2208" s="319">
        <v>80258000</v>
      </c>
    </row>
    <row r="2209" spans="1:4" ht="37.5">
      <c r="A2209" s="308" t="s">
        <v>6825</v>
      </c>
      <c r="B2209" s="318" t="s">
        <v>6826</v>
      </c>
      <c r="C2209" s="175" t="s">
        <v>1688</v>
      </c>
      <c r="D2209" s="319">
        <v>13630000</v>
      </c>
    </row>
    <row r="2210" spans="1:4">
      <c r="A2210" s="308" t="s">
        <v>6827</v>
      </c>
      <c r="B2210" s="318" t="s">
        <v>6828</v>
      </c>
      <c r="C2210" s="175" t="s">
        <v>1688</v>
      </c>
      <c r="D2210" s="319">
        <v>14459000</v>
      </c>
    </row>
    <row r="2211" spans="1:4" ht="37.5">
      <c r="A2211" s="308" t="s">
        <v>6829</v>
      </c>
      <c r="B2211" s="318" t="s">
        <v>6830</v>
      </c>
      <c r="C2211" s="175" t="s">
        <v>1688</v>
      </c>
      <c r="D2211" s="319">
        <v>17399000</v>
      </c>
    </row>
    <row r="2212" spans="1:4">
      <c r="A2212" s="308" t="s">
        <v>6831</v>
      </c>
      <c r="B2212" s="318" t="s">
        <v>6832</v>
      </c>
      <c r="C2212" s="175" t="s">
        <v>1688</v>
      </c>
      <c r="D2212" s="319">
        <v>19765000</v>
      </c>
    </row>
    <row r="2213" spans="1:4">
      <c r="A2213" s="308" t="s">
        <v>6833</v>
      </c>
      <c r="B2213" s="318" t="s">
        <v>6834</v>
      </c>
      <c r="C2213" s="175" t="s">
        <v>1688</v>
      </c>
      <c r="D2213" s="319">
        <v>24682000</v>
      </c>
    </row>
    <row r="2214" spans="1:4">
      <c r="A2214" s="308" t="s">
        <v>6835</v>
      </c>
      <c r="B2214" s="318" t="s">
        <v>6836</v>
      </c>
      <c r="C2214" s="175" t="s">
        <v>1688</v>
      </c>
      <c r="D2214" s="319">
        <v>28050000</v>
      </c>
    </row>
    <row r="2215" spans="1:4">
      <c r="A2215" s="308" t="s">
        <v>6837</v>
      </c>
      <c r="B2215" s="318" t="s">
        <v>6838</v>
      </c>
      <c r="C2215" s="175" t="s">
        <v>1688</v>
      </c>
      <c r="D2215" s="319">
        <v>35963000</v>
      </c>
    </row>
    <row r="2216" spans="1:4" ht="37.5">
      <c r="A2216" s="308" t="s">
        <v>6839</v>
      </c>
      <c r="B2216" s="318" t="s">
        <v>6840</v>
      </c>
      <c r="C2216" s="175" t="s">
        <v>1688</v>
      </c>
      <c r="D2216" s="319">
        <v>51851000</v>
      </c>
    </row>
    <row r="2217" spans="1:4">
      <c r="A2217" s="308" t="s">
        <v>6841</v>
      </c>
      <c r="B2217" s="318" t="s">
        <v>6842</v>
      </c>
      <c r="C2217" s="175" t="s">
        <v>1688</v>
      </c>
      <c r="D2217" s="319">
        <v>55144000</v>
      </c>
    </row>
    <row r="2218" spans="1:4">
      <c r="A2218" s="308" t="s">
        <v>6843</v>
      </c>
      <c r="B2218" s="318" t="s">
        <v>6844</v>
      </c>
      <c r="C2218" s="175" t="s">
        <v>1688</v>
      </c>
      <c r="D2218" s="319">
        <v>80433000</v>
      </c>
    </row>
    <row r="2219" spans="1:4">
      <c r="A2219" s="308" t="s">
        <v>6845</v>
      </c>
      <c r="B2219" s="318" t="s">
        <v>6846</v>
      </c>
      <c r="C2219" s="175" t="s">
        <v>1688</v>
      </c>
      <c r="D2219" s="319">
        <v>100693000</v>
      </c>
    </row>
    <row r="2220" spans="1:4">
      <c r="A2220" s="308" t="s">
        <v>6847</v>
      </c>
      <c r="B2220" s="318" t="s">
        <v>6848</v>
      </c>
      <c r="C2220" s="175" t="s">
        <v>547</v>
      </c>
      <c r="D2220" s="319">
        <v>2798500</v>
      </c>
    </row>
    <row r="2221" spans="1:4">
      <c r="A2221" s="308" t="s">
        <v>6849</v>
      </c>
      <c r="B2221" s="318" t="s">
        <v>6850</v>
      </c>
      <c r="C2221" s="175" t="s">
        <v>547</v>
      </c>
      <c r="D2221" s="319">
        <v>2026500</v>
      </c>
    </row>
    <row r="2222" spans="1:4" ht="37.5">
      <c r="A2222" s="308" t="s">
        <v>6851</v>
      </c>
      <c r="B2222" s="318" t="s">
        <v>6852</v>
      </c>
      <c r="C2222" s="175" t="s">
        <v>1688</v>
      </c>
      <c r="D2222" s="319">
        <v>68199099.299999997</v>
      </c>
    </row>
    <row r="2223" spans="1:4" ht="37.5">
      <c r="A2223" s="308" t="s">
        <v>6853</v>
      </c>
      <c r="B2223" s="318" t="s">
        <v>6854</v>
      </c>
      <c r="C2223" s="175" t="s">
        <v>1688</v>
      </c>
      <c r="D2223" s="319">
        <v>72707659</v>
      </c>
    </row>
    <row r="2224" spans="1:4" ht="37.5">
      <c r="A2224" s="308" t="s">
        <v>6855</v>
      </c>
      <c r="B2224" s="318" t="s">
        <v>6856</v>
      </c>
      <c r="C2224" s="175" t="s">
        <v>1688</v>
      </c>
      <c r="D2224" s="319">
        <v>84521226.799999997</v>
      </c>
    </row>
    <row r="2225" spans="1:4" ht="37.5">
      <c r="A2225" s="308" t="s">
        <v>6857</v>
      </c>
      <c r="B2225" s="318" t="s">
        <v>6858</v>
      </c>
      <c r="C2225" s="175" t="s">
        <v>1688</v>
      </c>
      <c r="D2225" s="319">
        <v>89143927.299999997</v>
      </c>
    </row>
    <row r="2226" spans="1:4" ht="37.5">
      <c r="A2226" s="308" t="s">
        <v>6859</v>
      </c>
      <c r="B2226" s="318" t="s">
        <v>6860</v>
      </c>
      <c r="C2226" s="175" t="s">
        <v>1688</v>
      </c>
      <c r="D2226" s="319">
        <v>97304991</v>
      </c>
    </row>
    <row r="2227" spans="1:4" ht="37.5">
      <c r="A2227" s="308" t="s">
        <v>6861</v>
      </c>
      <c r="B2227" s="318" t="s">
        <v>6862</v>
      </c>
      <c r="C2227" s="175" t="s">
        <v>1688</v>
      </c>
      <c r="D2227" s="319">
        <v>107178166.09999999</v>
      </c>
    </row>
    <row r="2228" spans="1:4" ht="37.5">
      <c r="A2228" s="308" t="s">
        <v>6863</v>
      </c>
      <c r="B2228" s="318" t="s">
        <v>6864</v>
      </c>
      <c r="C2228" s="175" t="s">
        <v>1688</v>
      </c>
      <c r="D2228" s="319">
        <v>129207331.2</v>
      </c>
    </row>
    <row r="2229" spans="1:4" ht="37.5">
      <c r="A2229" s="308" t="s">
        <v>6865</v>
      </c>
      <c r="B2229" s="318" t="s">
        <v>6866</v>
      </c>
      <c r="C2229" s="175" t="s">
        <v>1688</v>
      </c>
      <c r="D2229" s="319">
        <v>143531995.59999999</v>
      </c>
    </row>
    <row r="2230" spans="1:4" ht="37.5">
      <c r="A2230" s="308" t="s">
        <v>6867</v>
      </c>
      <c r="B2230" s="318" t="s">
        <v>6868</v>
      </c>
      <c r="C2230" s="175" t="s">
        <v>1688</v>
      </c>
      <c r="D2230" s="319">
        <v>151236496.40000001</v>
      </c>
    </row>
    <row r="2231" spans="1:4" ht="37.5">
      <c r="A2231" s="308" t="s">
        <v>6869</v>
      </c>
      <c r="B2231" s="318" t="s">
        <v>6870</v>
      </c>
      <c r="C2231" s="175" t="s">
        <v>1688</v>
      </c>
      <c r="D2231" s="319">
        <v>168015186.90000001</v>
      </c>
    </row>
    <row r="2232" spans="1:4" ht="37.5">
      <c r="A2232" s="308" t="s">
        <v>6871</v>
      </c>
      <c r="B2232" s="318" t="s">
        <v>6872</v>
      </c>
      <c r="C2232" s="175" t="s">
        <v>1688</v>
      </c>
      <c r="D2232" s="319">
        <v>190101422.40000001</v>
      </c>
    </row>
    <row r="2233" spans="1:4" ht="37.5">
      <c r="A2233" s="308" t="s">
        <v>6873</v>
      </c>
      <c r="B2233" s="318" t="s">
        <v>6874</v>
      </c>
      <c r="C2233" s="175" t="s">
        <v>1688</v>
      </c>
      <c r="D2233" s="319">
        <v>207222535.19999999</v>
      </c>
    </row>
    <row r="2234" spans="1:4" ht="37.5">
      <c r="A2234" s="308" t="s">
        <v>6875</v>
      </c>
      <c r="B2234" s="318" t="s">
        <v>6876</v>
      </c>
      <c r="C2234" s="175" t="s">
        <v>1688</v>
      </c>
      <c r="D2234" s="319">
        <v>268173696.80000001</v>
      </c>
    </row>
    <row r="2235" spans="1:4" ht="37.5">
      <c r="A2235" s="308" t="s">
        <v>6877</v>
      </c>
      <c r="B2235" s="318" t="s">
        <v>6878</v>
      </c>
      <c r="C2235" s="175" t="s">
        <v>1688</v>
      </c>
      <c r="D2235" s="319">
        <v>312631519.69999999</v>
      </c>
    </row>
    <row r="2236" spans="1:4" ht="37.5">
      <c r="A2236" s="308" t="s">
        <v>6879</v>
      </c>
      <c r="B2236" s="318" t="s">
        <v>6880</v>
      </c>
      <c r="C2236" s="175" t="s">
        <v>1688</v>
      </c>
      <c r="D2236" s="319">
        <v>346816674.89999998</v>
      </c>
    </row>
    <row r="2237" spans="1:4" ht="37.5">
      <c r="A2237" s="308" t="s">
        <v>6881</v>
      </c>
      <c r="B2237" s="318" t="s">
        <v>6882</v>
      </c>
      <c r="C2237" s="175" t="s">
        <v>1688</v>
      </c>
      <c r="D2237" s="319">
        <v>385053826.80000001</v>
      </c>
    </row>
    <row r="2238" spans="1:4" ht="37.5">
      <c r="A2238" s="308" t="s">
        <v>6883</v>
      </c>
      <c r="B2238" s="318" t="s">
        <v>6884</v>
      </c>
      <c r="C2238" s="175" t="s">
        <v>1688</v>
      </c>
      <c r="D2238" s="319">
        <v>451597885.19999999</v>
      </c>
    </row>
    <row r="2239" spans="1:4" ht="37.5">
      <c r="A2239" s="308" t="s">
        <v>6885</v>
      </c>
      <c r="B2239" s="318" t="s">
        <v>6886</v>
      </c>
      <c r="C2239" s="175" t="s">
        <v>1688</v>
      </c>
      <c r="D2239" s="319">
        <v>507583924.10000002</v>
      </c>
    </row>
    <row r="2240" spans="1:4" ht="37.5">
      <c r="A2240" s="308" t="s">
        <v>6887</v>
      </c>
      <c r="B2240" s="318" t="s">
        <v>6888</v>
      </c>
      <c r="C2240" s="175" t="s">
        <v>1688</v>
      </c>
      <c r="D2240" s="319">
        <v>684844512</v>
      </c>
    </row>
    <row r="2241" spans="1:4">
      <c r="A2241" s="308" t="s">
        <v>6889</v>
      </c>
      <c r="B2241" s="318" t="s">
        <v>6890</v>
      </c>
      <c r="C2241" s="175" t="s">
        <v>1688</v>
      </c>
      <c r="D2241" s="319">
        <v>36486000</v>
      </c>
    </row>
    <row r="2242" spans="1:4">
      <c r="A2242" s="308" t="s">
        <v>6891</v>
      </c>
      <c r="B2242" s="318" t="s">
        <v>6892</v>
      </c>
      <c r="C2242" s="175" t="s">
        <v>1688</v>
      </c>
      <c r="D2242" s="319">
        <v>59672700</v>
      </c>
    </row>
    <row r="2243" spans="1:4">
      <c r="A2243" s="308" t="s">
        <v>6893</v>
      </c>
      <c r="B2243" s="318" t="s">
        <v>6894</v>
      </c>
      <c r="C2243" s="175" t="s">
        <v>1688</v>
      </c>
      <c r="D2243" s="319">
        <v>66246300</v>
      </c>
    </row>
    <row r="2244" spans="1:4">
      <c r="A2244" s="308" t="s">
        <v>6895</v>
      </c>
      <c r="B2244" s="318" t="s">
        <v>6896</v>
      </c>
      <c r="C2244" s="175" t="s">
        <v>1688</v>
      </c>
      <c r="D2244" s="319">
        <v>80663400</v>
      </c>
    </row>
    <row r="2245" spans="1:4">
      <c r="A2245" s="308" t="s">
        <v>6897</v>
      </c>
      <c r="B2245" s="318" t="s">
        <v>6898</v>
      </c>
      <c r="C2245" s="175" t="s">
        <v>1688</v>
      </c>
      <c r="D2245" s="319">
        <v>68996700</v>
      </c>
    </row>
    <row r="2246" spans="1:4">
      <c r="A2246" s="308" t="s">
        <v>6899</v>
      </c>
      <c r="B2246" s="318" t="s">
        <v>6900</v>
      </c>
      <c r="C2246" s="175" t="s">
        <v>1688</v>
      </c>
      <c r="D2246" s="319">
        <v>83541600</v>
      </c>
    </row>
    <row r="2247" spans="1:4">
      <c r="A2247" s="308" t="s">
        <v>6901</v>
      </c>
      <c r="B2247" s="318" t="s">
        <v>6902</v>
      </c>
      <c r="C2247" s="175" t="s">
        <v>1688</v>
      </c>
      <c r="D2247" s="319">
        <v>77486400</v>
      </c>
    </row>
    <row r="2248" spans="1:4">
      <c r="A2248" s="308" t="s">
        <v>6903</v>
      </c>
      <c r="B2248" s="318" t="s">
        <v>6904</v>
      </c>
      <c r="C2248" s="175" t="s">
        <v>1688</v>
      </c>
      <c r="D2248" s="319">
        <v>83611800</v>
      </c>
    </row>
    <row r="2249" spans="1:4">
      <c r="A2249" s="308" t="s">
        <v>6905</v>
      </c>
      <c r="B2249" s="318" t="s">
        <v>6906</v>
      </c>
      <c r="C2249" s="175" t="s">
        <v>1688</v>
      </c>
      <c r="D2249" s="319">
        <v>60666300</v>
      </c>
    </row>
    <row r="2250" spans="1:4">
      <c r="A2250" s="308" t="s">
        <v>6907</v>
      </c>
      <c r="B2250" s="318" t="s">
        <v>6908</v>
      </c>
      <c r="C2250" s="175" t="s">
        <v>533</v>
      </c>
      <c r="D2250" s="319">
        <v>2433730</v>
      </c>
    </row>
    <row r="2251" spans="1:4">
      <c r="A2251" s="308" t="s">
        <v>6909</v>
      </c>
      <c r="B2251" s="318" t="s">
        <v>6910</v>
      </c>
      <c r="C2251" s="175" t="s">
        <v>533</v>
      </c>
      <c r="D2251" s="319">
        <v>3242400</v>
      </c>
    </row>
    <row r="2252" spans="1:4">
      <c r="A2252" s="308" t="s">
        <v>6911</v>
      </c>
      <c r="B2252" s="318" t="s">
        <v>6912</v>
      </c>
      <c r="C2252" s="175" t="s">
        <v>533</v>
      </c>
      <c r="D2252" s="319">
        <v>2703930</v>
      </c>
    </row>
    <row r="2253" spans="1:4">
      <c r="A2253" s="308" t="s">
        <v>6913</v>
      </c>
      <c r="B2253" s="318" t="s">
        <v>6914</v>
      </c>
      <c r="C2253" s="175" t="s">
        <v>533</v>
      </c>
      <c r="D2253" s="319">
        <v>3784730</v>
      </c>
    </row>
    <row r="2254" spans="1:4">
      <c r="A2254" s="308" t="s">
        <v>6915</v>
      </c>
      <c r="B2254" s="318" t="s">
        <v>6916</v>
      </c>
      <c r="C2254" s="175" t="s">
        <v>533</v>
      </c>
      <c r="D2254" s="319">
        <v>1351965</v>
      </c>
    </row>
    <row r="2255" spans="1:4">
      <c r="A2255" s="308" t="s">
        <v>6917</v>
      </c>
      <c r="B2255" s="318" t="s">
        <v>6918</v>
      </c>
      <c r="C2255" s="175" t="s">
        <v>533</v>
      </c>
      <c r="D2255" s="319">
        <v>162313</v>
      </c>
    </row>
    <row r="2256" spans="1:4">
      <c r="A2256" s="308" t="s">
        <v>6919</v>
      </c>
      <c r="B2256" s="318" t="s">
        <v>6920</v>
      </c>
      <c r="C2256" s="175" t="s">
        <v>533</v>
      </c>
      <c r="D2256" s="319">
        <v>2229150</v>
      </c>
    </row>
    <row r="2257" spans="1:4">
      <c r="A2257" s="308" t="s">
        <v>6921</v>
      </c>
      <c r="B2257" s="318" t="s">
        <v>6922</v>
      </c>
      <c r="C2257" s="175" t="s">
        <v>533</v>
      </c>
      <c r="D2257" s="319">
        <v>1894295</v>
      </c>
    </row>
    <row r="2258" spans="1:4">
      <c r="A2258" s="308" t="s">
        <v>6923</v>
      </c>
      <c r="B2258" s="318" t="s">
        <v>6924</v>
      </c>
      <c r="C2258" s="175" t="s">
        <v>533</v>
      </c>
      <c r="D2258" s="319">
        <v>4228630</v>
      </c>
    </row>
    <row r="2259" spans="1:4">
      <c r="A2259" s="308" t="s">
        <v>6925</v>
      </c>
      <c r="B2259" s="318" t="s">
        <v>6926</v>
      </c>
      <c r="C2259" s="175" t="s">
        <v>533</v>
      </c>
      <c r="D2259" s="319">
        <v>3321530</v>
      </c>
    </row>
    <row r="2260" spans="1:4">
      <c r="A2260" s="308" t="s">
        <v>6927</v>
      </c>
      <c r="B2260" s="318" t="s">
        <v>6928</v>
      </c>
      <c r="C2260" s="175" t="s">
        <v>533</v>
      </c>
      <c r="D2260" s="319">
        <v>309770</v>
      </c>
    </row>
    <row r="2261" spans="1:4">
      <c r="A2261" s="308" t="s">
        <v>6929</v>
      </c>
      <c r="B2261" s="318" t="s">
        <v>6930</v>
      </c>
      <c r="C2261" s="175" t="s">
        <v>533</v>
      </c>
      <c r="D2261" s="319">
        <v>1592250</v>
      </c>
    </row>
    <row r="2262" spans="1:4">
      <c r="A2262" s="308" t="s">
        <v>6931</v>
      </c>
      <c r="B2262" s="318" t="s">
        <v>6932</v>
      </c>
      <c r="C2262" s="175" t="s">
        <v>533</v>
      </c>
      <c r="D2262" s="319">
        <v>271165</v>
      </c>
    </row>
    <row r="2263" spans="1:4">
      <c r="A2263" s="308" t="s">
        <v>6933</v>
      </c>
      <c r="B2263" s="318" t="s">
        <v>6934</v>
      </c>
      <c r="C2263" s="175" t="s">
        <v>533</v>
      </c>
      <c r="D2263" s="319">
        <v>514345</v>
      </c>
    </row>
    <row r="2264" spans="1:4">
      <c r="A2264" s="308" t="s">
        <v>6935</v>
      </c>
      <c r="B2264" s="318" t="s">
        <v>6936</v>
      </c>
      <c r="C2264" s="175" t="s">
        <v>533</v>
      </c>
      <c r="D2264" s="319">
        <v>1894295</v>
      </c>
    </row>
    <row r="2265" spans="1:4">
      <c r="A2265" s="308" t="s">
        <v>6937</v>
      </c>
      <c r="B2265" s="318" t="s">
        <v>6938</v>
      </c>
      <c r="C2265" s="175" t="s">
        <v>533</v>
      </c>
      <c r="D2265" s="319">
        <v>2433730</v>
      </c>
    </row>
    <row r="2266" spans="1:4">
      <c r="A2266" s="308" t="s">
        <v>6939</v>
      </c>
      <c r="B2266" s="318" t="s">
        <v>6940</v>
      </c>
      <c r="C2266" s="175" t="s">
        <v>533</v>
      </c>
      <c r="D2266" s="319">
        <v>649445</v>
      </c>
    </row>
    <row r="2267" spans="1:4">
      <c r="A2267" s="308" t="s">
        <v>6941</v>
      </c>
      <c r="B2267" s="318" t="s">
        <v>6942</v>
      </c>
      <c r="C2267" s="175" t="s">
        <v>533</v>
      </c>
      <c r="D2267" s="319">
        <v>48636</v>
      </c>
    </row>
    <row r="2268" spans="1:4">
      <c r="A2268" s="308" t="s">
        <v>6943</v>
      </c>
      <c r="B2268" s="318" t="s">
        <v>6944</v>
      </c>
      <c r="C2268" s="175" t="s">
        <v>533</v>
      </c>
      <c r="D2268" s="319">
        <v>1298890</v>
      </c>
    </row>
    <row r="2269" spans="1:4">
      <c r="A2269" s="308" t="s">
        <v>6945</v>
      </c>
      <c r="B2269" s="318" t="s">
        <v>6946</v>
      </c>
      <c r="C2269" s="175" t="s">
        <v>533</v>
      </c>
      <c r="D2269" s="319">
        <v>271165</v>
      </c>
    </row>
    <row r="2270" spans="1:4" ht="37.5">
      <c r="A2270" s="308" t="s">
        <v>6947</v>
      </c>
      <c r="B2270" s="318" t="s">
        <v>6948</v>
      </c>
      <c r="C2270" s="175" t="s">
        <v>533</v>
      </c>
      <c r="D2270" s="319">
        <v>297220</v>
      </c>
    </row>
    <row r="2271" spans="1:4" ht="37.5">
      <c r="A2271" s="308" t="s">
        <v>6949</v>
      </c>
      <c r="B2271" s="318" t="s">
        <v>6950</v>
      </c>
      <c r="C2271" s="175" t="s">
        <v>533</v>
      </c>
      <c r="D2271" s="319">
        <v>271165</v>
      </c>
    </row>
    <row r="2272" spans="1:4">
      <c r="A2272" s="308" t="s">
        <v>6951</v>
      </c>
      <c r="B2272" s="318" t="s">
        <v>6952</v>
      </c>
      <c r="C2272" s="175" t="s">
        <v>533</v>
      </c>
      <c r="D2272" s="319">
        <v>2740600</v>
      </c>
    </row>
    <row r="2273" spans="1:4">
      <c r="A2273" s="308" t="s">
        <v>6953</v>
      </c>
      <c r="B2273" s="318" t="s">
        <v>6954</v>
      </c>
      <c r="C2273" s="175" t="s">
        <v>533</v>
      </c>
      <c r="D2273" s="319">
        <v>3998960</v>
      </c>
    </row>
    <row r="2274" spans="1:4">
      <c r="A2274" s="308" t="s">
        <v>6955</v>
      </c>
      <c r="B2274" s="318" t="s">
        <v>6956</v>
      </c>
      <c r="C2274" s="175" t="s">
        <v>533</v>
      </c>
      <c r="D2274" s="319">
        <v>4697620</v>
      </c>
    </row>
    <row r="2275" spans="1:4">
      <c r="A2275" s="308" t="s">
        <v>6957</v>
      </c>
      <c r="B2275" s="318" t="s">
        <v>6958</v>
      </c>
      <c r="C2275" s="175" t="s">
        <v>533</v>
      </c>
      <c r="D2275" s="319">
        <v>2213710</v>
      </c>
    </row>
    <row r="2276" spans="1:4">
      <c r="A2276" s="308" t="s">
        <v>6959</v>
      </c>
      <c r="B2276" s="318" t="s">
        <v>6960</v>
      </c>
      <c r="C2276" s="175" t="s">
        <v>533</v>
      </c>
      <c r="D2276" s="319">
        <v>162313</v>
      </c>
    </row>
    <row r="2277" spans="1:4">
      <c r="A2277" s="308" t="s">
        <v>6961</v>
      </c>
      <c r="B2277" s="318" t="s">
        <v>6962</v>
      </c>
      <c r="C2277" s="175" t="s">
        <v>533</v>
      </c>
      <c r="D2277" s="319">
        <v>108080</v>
      </c>
    </row>
    <row r="2278" spans="1:4">
      <c r="A2278" s="308" t="s">
        <v>6963</v>
      </c>
      <c r="B2278" s="318" t="s">
        <v>6964</v>
      </c>
      <c r="C2278" s="175" t="s">
        <v>533</v>
      </c>
      <c r="D2278" s="319">
        <v>703485</v>
      </c>
    </row>
    <row r="2279" spans="1:4">
      <c r="A2279" s="308" t="s">
        <v>6965</v>
      </c>
      <c r="B2279" s="318" t="s">
        <v>6966</v>
      </c>
      <c r="C2279" s="175" t="s">
        <v>533</v>
      </c>
      <c r="D2279" s="319">
        <v>624355</v>
      </c>
    </row>
    <row r="2280" spans="1:4">
      <c r="A2280" s="308" t="s">
        <v>6967</v>
      </c>
      <c r="B2280" s="318" t="s">
        <v>6968</v>
      </c>
      <c r="C2280" s="175" t="s">
        <v>533</v>
      </c>
      <c r="D2280" s="319">
        <v>649445</v>
      </c>
    </row>
    <row r="2281" spans="1:4">
      <c r="A2281" s="308" t="s">
        <v>6969</v>
      </c>
      <c r="B2281" s="318" t="s">
        <v>6970</v>
      </c>
      <c r="C2281" s="175" t="s">
        <v>533</v>
      </c>
      <c r="D2281" s="319">
        <v>1637605</v>
      </c>
    </row>
    <row r="2282" spans="1:4">
      <c r="A2282" s="308" t="s">
        <v>6971</v>
      </c>
      <c r="B2282" s="318" t="s">
        <v>6972</v>
      </c>
      <c r="C2282" s="175" t="s">
        <v>533</v>
      </c>
      <c r="D2282" s="319">
        <v>2545670</v>
      </c>
    </row>
    <row r="2283" spans="1:4">
      <c r="A2283" s="308" t="s">
        <v>6973</v>
      </c>
      <c r="B2283" s="318" t="s">
        <v>6974</v>
      </c>
      <c r="C2283" s="175" t="s">
        <v>533</v>
      </c>
      <c r="D2283" s="319">
        <v>1300820</v>
      </c>
    </row>
    <row r="2284" spans="1:4">
      <c r="A2284" s="308" t="s">
        <v>6975</v>
      </c>
      <c r="B2284" s="318" t="s">
        <v>6976</v>
      </c>
      <c r="C2284" s="175" t="s">
        <v>533</v>
      </c>
      <c r="D2284" s="319">
        <v>899380</v>
      </c>
    </row>
    <row r="2285" spans="1:4">
      <c r="A2285" s="308" t="s">
        <v>6977</v>
      </c>
      <c r="B2285" s="318" t="s">
        <v>6978</v>
      </c>
      <c r="C2285" s="175" t="s">
        <v>533</v>
      </c>
      <c r="D2285" s="319">
        <v>1623130</v>
      </c>
    </row>
    <row r="2286" spans="1:4">
      <c r="A2286" s="308" t="s">
        <v>6979</v>
      </c>
      <c r="B2286" s="318" t="s">
        <v>6980</v>
      </c>
      <c r="C2286" s="175" t="s">
        <v>533</v>
      </c>
      <c r="D2286" s="319">
        <v>1216865</v>
      </c>
    </row>
    <row r="2287" spans="1:4">
      <c r="A2287" s="308" t="s">
        <v>6981</v>
      </c>
      <c r="B2287" s="318" t="s">
        <v>6982</v>
      </c>
      <c r="C2287" s="175" t="s">
        <v>533</v>
      </c>
      <c r="D2287" s="319">
        <v>2676910</v>
      </c>
    </row>
    <row r="2288" spans="1:4">
      <c r="A2288" s="308" t="s">
        <v>6983</v>
      </c>
      <c r="B2288" s="318" t="s">
        <v>6984</v>
      </c>
      <c r="C2288" s="175" t="s">
        <v>533</v>
      </c>
      <c r="D2288" s="319">
        <v>1564265</v>
      </c>
    </row>
    <row r="2289" spans="1:4">
      <c r="A2289" s="308" t="s">
        <v>6985</v>
      </c>
      <c r="B2289" s="318" t="s">
        <v>6986</v>
      </c>
      <c r="C2289" s="175" t="s">
        <v>533</v>
      </c>
      <c r="D2289" s="319">
        <v>1673310</v>
      </c>
    </row>
    <row r="2290" spans="1:4">
      <c r="A2290" s="308" t="s">
        <v>6987</v>
      </c>
      <c r="B2290" s="318" t="s">
        <v>6988</v>
      </c>
      <c r="C2290" s="175" t="s">
        <v>533</v>
      </c>
      <c r="D2290" s="319">
        <v>1075975</v>
      </c>
    </row>
    <row r="2291" spans="1:4">
      <c r="A2291" s="308" t="s">
        <v>6989</v>
      </c>
      <c r="B2291" s="318" t="s">
        <v>6990</v>
      </c>
      <c r="C2291" s="175" t="s">
        <v>533</v>
      </c>
      <c r="D2291" s="319">
        <v>1071150</v>
      </c>
    </row>
    <row r="2292" spans="1:4">
      <c r="A2292" s="308" t="s">
        <v>6991</v>
      </c>
      <c r="B2292" s="318" t="s">
        <v>6992</v>
      </c>
      <c r="C2292" s="175" t="s">
        <v>533</v>
      </c>
      <c r="D2292" s="319">
        <v>1819025</v>
      </c>
    </row>
    <row r="2293" spans="1:4">
      <c r="A2293" s="308" t="s">
        <v>6993</v>
      </c>
      <c r="B2293" s="318" t="s">
        <v>6994</v>
      </c>
      <c r="C2293" s="175" t="s">
        <v>533</v>
      </c>
      <c r="D2293" s="319">
        <v>380210</v>
      </c>
    </row>
    <row r="2294" spans="1:4">
      <c r="A2294" s="308" t="s">
        <v>6995</v>
      </c>
      <c r="B2294" s="318" t="s">
        <v>6996</v>
      </c>
      <c r="C2294" s="175" t="s">
        <v>533</v>
      </c>
      <c r="D2294" s="319">
        <v>421705</v>
      </c>
    </row>
    <row r="2295" spans="1:4">
      <c r="A2295" s="308" t="s">
        <v>6997</v>
      </c>
      <c r="B2295" s="318" t="s">
        <v>6998</v>
      </c>
      <c r="C2295" s="175" t="s">
        <v>533</v>
      </c>
      <c r="D2295" s="319">
        <v>1010355</v>
      </c>
    </row>
    <row r="2296" spans="1:4">
      <c r="A2296" s="308" t="s">
        <v>6999</v>
      </c>
      <c r="B2296" s="318" t="s">
        <v>7000</v>
      </c>
      <c r="C2296" s="175" t="s">
        <v>533</v>
      </c>
      <c r="D2296" s="319">
        <v>2941320</v>
      </c>
    </row>
    <row r="2297" spans="1:4" ht="110.25">
      <c r="A2297" s="308" t="s">
        <v>7001</v>
      </c>
      <c r="B2297" s="325" t="s">
        <v>7002</v>
      </c>
      <c r="C2297" s="175" t="s">
        <v>1688</v>
      </c>
      <c r="D2297" s="319">
        <v>141000000</v>
      </c>
    </row>
    <row r="2298" spans="1:4" ht="94.5">
      <c r="A2298" s="308" t="s">
        <v>7003</v>
      </c>
      <c r="B2298" s="325" t="s">
        <v>7004</v>
      </c>
      <c r="C2298" s="175" t="s">
        <v>1688</v>
      </c>
      <c r="D2298" s="319">
        <v>164000000</v>
      </c>
    </row>
    <row r="2299" spans="1:4" ht="94.5">
      <c r="A2299" s="308" t="s">
        <v>7005</v>
      </c>
      <c r="B2299" s="325" t="s">
        <v>7006</v>
      </c>
      <c r="C2299" s="175" t="s">
        <v>1688</v>
      </c>
      <c r="D2299" s="319">
        <v>201000000</v>
      </c>
    </row>
    <row r="2300" spans="1:4" ht="94.5">
      <c r="A2300" s="308" t="s">
        <v>7007</v>
      </c>
      <c r="B2300" s="325" t="s">
        <v>7008</v>
      </c>
      <c r="C2300" s="175" t="s">
        <v>1688</v>
      </c>
      <c r="D2300" s="319">
        <v>279000000</v>
      </c>
    </row>
    <row r="2301" spans="1:4" ht="94.5">
      <c r="A2301" s="308" t="s">
        <v>7009</v>
      </c>
      <c r="B2301" s="325" t="s">
        <v>7010</v>
      </c>
      <c r="C2301" s="175" t="s">
        <v>1688</v>
      </c>
      <c r="D2301" s="319">
        <v>381000000</v>
      </c>
    </row>
    <row r="2302" spans="1:4" ht="94.5">
      <c r="A2302" s="308" t="s">
        <v>7011</v>
      </c>
      <c r="B2302" s="325" t="s">
        <v>7012</v>
      </c>
      <c r="C2302" s="175" t="s">
        <v>1688</v>
      </c>
      <c r="D2302" s="319">
        <v>491000000</v>
      </c>
    </row>
    <row r="2303" spans="1:4" ht="94.5">
      <c r="A2303" s="308" t="s">
        <v>7013</v>
      </c>
      <c r="B2303" s="325" t="s">
        <v>7014</v>
      </c>
      <c r="C2303" s="175" t="s">
        <v>1688</v>
      </c>
      <c r="D2303" s="319">
        <v>540000000</v>
      </c>
    </row>
    <row r="2304" spans="1:4" ht="94.5">
      <c r="A2304" s="308" t="s">
        <v>7015</v>
      </c>
      <c r="B2304" s="325" t="s">
        <v>7016</v>
      </c>
      <c r="C2304" s="175" t="s">
        <v>1688</v>
      </c>
      <c r="D2304" s="319">
        <v>717000000</v>
      </c>
    </row>
    <row r="2305" spans="1:4" ht="94.5">
      <c r="A2305" s="308" t="s">
        <v>7017</v>
      </c>
      <c r="B2305" s="325" t="s">
        <v>7018</v>
      </c>
      <c r="C2305" s="175" t="s">
        <v>1688</v>
      </c>
      <c r="D2305" s="319">
        <v>911000000</v>
      </c>
    </row>
    <row r="2306" spans="1:4" ht="110.25">
      <c r="A2306" s="308" t="s">
        <v>7019</v>
      </c>
      <c r="B2306" s="325" t="s">
        <v>7020</v>
      </c>
      <c r="C2306" s="175" t="s">
        <v>1688</v>
      </c>
      <c r="D2306" s="319">
        <v>1139000000</v>
      </c>
    </row>
    <row r="2307" spans="1:4" ht="78.75">
      <c r="A2307" s="308" t="s">
        <v>7021</v>
      </c>
      <c r="B2307" s="325" t="s">
        <v>7022</v>
      </c>
      <c r="C2307" s="175" t="s">
        <v>1688</v>
      </c>
      <c r="D2307" s="319">
        <v>125000000</v>
      </c>
    </row>
    <row r="2308" spans="1:4" ht="78.75">
      <c r="A2308" s="308" t="s">
        <v>7023</v>
      </c>
      <c r="B2308" s="325" t="s">
        <v>7024</v>
      </c>
      <c r="C2308" s="175" t="s">
        <v>1688</v>
      </c>
      <c r="D2308" s="319">
        <v>127000000</v>
      </c>
    </row>
    <row r="2309" spans="1:4" ht="78.75">
      <c r="A2309" s="308" t="s">
        <v>7025</v>
      </c>
      <c r="B2309" s="325" t="s">
        <v>7026</v>
      </c>
      <c r="C2309" s="175" t="s">
        <v>1688</v>
      </c>
      <c r="D2309" s="319">
        <v>148000000</v>
      </c>
    </row>
    <row r="2310" spans="1:4" ht="78.75">
      <c r="A2310" s="308" t="s">
        <v>7027</v>
      </c>
      <c r="B2310" s="325" t="s">
        <v>7028</v>
      </c>
      <c r="C2310" s="175" t="s">
        <v>1688</v>
      </c>
      <c r="D2310" s="319">
        <v>236000000</v>
      </c>
    </row>
    <row r="2311" spans="1:4" ht="78.75">
      <c r="A2311" s="308" t="s">
        <v>7029</v>
      </c>
      <c r="B2311" s="325" t="s">
        <v>7030</v>
      </c>
      <c r="C2311" s="175" t="s">
        <v>1688</v>
      </c>
      <c r="D2311" s="319">
        <v>296000000</v>
      </c>
    </row>
    <row r="2312" spans="1:4" ht="78.75">
      <c r="A2312" s="308" t="s">
        <v>7031</v>
      </c>
      <c r="B2312" s="325" t="s">
        <v>7032</v>
      </c>
      <c r="C2312" s="175" t="s">
        <v>1688</v>
      </c>
      <c r="D2312" s="319">
        <v>404000000</v>
      </c>
    </row>
    <row r="2313" spans="1:4" ht="78.75">
      <c r="A2313" s="308" t="s">
        <v>7033</v>
      </c>
      <c r="B2313" s="325" t="s">
        <v>7034</v>
      </c>
      <c r="C2313" s="175" t="s">
        <v>1688</v>
      </c>
      <c r="D2313" s="319">
        <v>465000000</v>
      </c>
    </row>
    <row r="2314" spans="1:4" ht="78.75">
      <c r="A2314" s="308" t="s">
        <v>7035</v>
      </c>
      <c r="B2314" s="325" t="s">
        <v>7036</v>
      </c>
      <c r="C2314" s="175" t="s">
        <v>1688</v>
      </c>
      <c r="D2314" s="319">
        <v>577000000</v>
      </c>
    </row>
    <row r="2315" spans="1:4" ht="78.75">
      <c r="A2315" s="308" t="s">
        <v>7037</v>
      </c>
      <c r="B2315" s="325" t="s">
        <v>7038</v>
      </c>
      <c r="C2315" s="175" t="s">
        <v>1688</v>
      </c>
      <c r="D2315" s="319">
        <v>754000000</v>
      </c>
    </row>
    <row r="2316" spans="1:4" ht="78.75">
      <c r="A2316" s="308" t="s">
        <v>7039</v>
      </c>
      <c r="B2316" s="325" t="s">
        <v>7040</v>
      </c>
      <c r="C2316" s="175" t="s">
        <v>1688</v>
      </c>
      <c r="D2316" s="319">
        <v>1172000000</v>
      </c>
    </row>
    <row r="2317" spans="1:4" ht="63">
      <c r="A2317" s="308" t="s">
        <v>7041</v>
      </c>
      <c r="B2317" s="325" t="s">
        <v>7042</v>
      </c>
      <c r="C2317" s="175" t="s">
        <v>1688</v>
      </c>
      <c r="D2317" s="319">
        <v>130000000</v>
      </c>
    </row>
    <row r="2318" spans="1:4" ht="63">
      <c r="A2318" s="308" t="s">
        <v>7043</v>
      </c>
      <c r="B2318" s="325" t="s">
        <v>7044</v>
      </c>
      <c r="C2318" s="175" t="s">
        <v>1688</v>
      </c>
      <c r="D2318" s="319">
        <v>470000000</v>
      </c>
    </row>
    <row r="2319" spans="1:4" ht="37.5">
      <c r="A2319" s="308" t="s">
        <v>7045</v>
      </c>
      <c r="B2319" s="318" t="s">
        <v>7046</v>
      </c>
      <c r="C2319" s="175" t="s">
        <v>79</v>
      </c>
      <c r="D2319" s="319">
        <v>19320</v>
      </c>
    </row>
    <row r="2320" spans="1:4" ht="37.5">
      <c r="A2320" s="308" t="s">
        <v>7047</v>
      </c>
      <c r="B2320" s="318" t="s">
        <v>7048</v>
      </c>
      <c r="C2320" s="175" t="s">
        <v>79</v>
      </c>
      <c r="D2320" s="319">
        <v>34155</v>
      </c>
    </row>
    <row r="2321" spans="1:4" ht="56.25">
      <c r="A2321" s="308" t="s">
        <v>7049</v>
      </c>
      <c r="B2321" s="318" t="s">
        <v>7050</v>
      </c>
      <c r="C2321" s="175" t="s">
        <v>1852</v>
      </c>
      <c r="D2321" s="319">
        <v>36900</v>
      </c>
    </row>
    <row r="2322" spans="1:4" ht="56.25">
      <c r="A2322" s="308" t="s">
        <v>7051</v>
      </c>
      <c r="B2322" s="318" t="s">
        <v>7052</v>
      </c>
      <c r="C2322" s="175" t="s">
        <v>1852</v>
      </c>
      <c r="D2322" s="319">
        <v>59400</v>
      </c>
    </row>
    <row r="2323" spans="1:4" ht="56.25">
      <c r="A2323" s="308" t="s">
        <v>7053</v>
      </c>
      <c r="B2323" s="318" t="s">
        <v>7054</v>
      </c>
      <c r="C2323" s="175" t="s">
        <v>1852</v>
      </c>
      <c r="D2323" s="319">
        <v>64800</v>
      </c>
    </row>
    <row r="2324" spans="1:4" ht="56.25">
      <c r="A2324" s="308" t="s">
        <v>7055</v>
      </c>
      <c r="B2324" s="318" t="s">
        <v>7056</v>
      </c>
      <c r="C2324" s="175" t="s">
        <v>1852</v>
      </c>
      <c r="D2324" s="319">
        <v>73800</v>
      </c>
    </row>
    <row r="2325" spans="1:4" ht="56.25">
      <c r="A2325" s="308" t="s">
        <v>7057</v>
      </c>
      <c r="B2325" s="318" t="s">
        <v>7058</v>
      </c>
      <c r="C2325" s="175" t="s">
        <v>1852</v>
      </c>
      <c r="D2325" s="319">
        <v>80100</v>
      </c>
    </row>
    <row r="2326" spans="1:4" ht="56.25">
      <c r="A2326" s="308" t="s">
        <v>7059</v>
      </c>
      <c r="B2326" s="318" t="s">
        <v>7060</v>
      </c>
      <c r="C2326" s="175" t="s">
        <v>1852</v>
      </c>
      <c r="D2326" s="319">
        <v>89100</v>
      </c>
    </row>
    <row r="2327" spans="1:4" ht="56.25">
      <c r="A2327" s="308" t="s">
        <v>7061</v>
      </c>
      <c r="B2327" s="318" t="s">
        <v>7062</v>
      </c>
      <c r="C2327" s="175" t="s">
        <v>1852</v>
      </c>
      <c r="D2327" s="319">
        <v>105300</v>
      </c>
    </row>
    <row r="2328" spans="1:4" ht="56.25">
      <c r="A2328" s="308" t="s">
        <v>7063</v>
      </c>
      <c r="B2328" s="318" t="s">
        <v>7064</v>
      </c>
      <c r="C2328" s="175" t="s">
        <v>79</v>
      </c>
      <c r="D2328" s="319">
        <v>119700</v>
      </c>
    </row>
    <row r="2329" spans="1:4" ht="56.25">
      <c r="A2329" s="308" t="s">
        <v>7065</v>
      </c>
      <c r="B2329" s="318" t="s">
        <v>7066</v>
      </c>
      <c r="C2329" s="175" t="s">
        <v>79</v>
      </c>
      <c r="D2329" s="319">
        <v>142200</v>
      </c>
    </row>
    <row r="2330" spans="1:4" ht="56.25">
      <c r="A2330" s="308" t="s">
        <v>7067</v>
      </c>
      <c r="B2330" s="318" t="s">
        <v>7068</v>
      </c>
      <c r="C2330" s="175" t="s">
        <v>1852</v>
      </c>
      <c r="D2330" s="319">
        <v>135900</v>
      </c>
    </row>
    <row r="2331" spans="1:4" ht="56.25">
      <c r="A2331" s="308" t="s">
        <v>7069</v>
      </c>
      <c r="B2331" s="318" t="s">
        <v>7070</v>
      </c>
      <c r="C2331" s="175" t="s">
        <v>1852</v>
      </c>
      <c r="D2331" s="319">
        <v>144900</v>
      </c>
    </row>
    <row r="2332" spans="1:4" ht="56.25">
      <c r="A2332" s="308" t="s">
        <v>7071</v>
      </c>
      <c r="B2332" s="318" t="s">
        <v>7072</v>
      </c>
      <c r="C2332" s="175" t="s">
        <v>1852</v>
      </c>
      <c r="D2332" s="319">
        <v>157500</v>
      </c>
    </row>
    <row r="2333" spans="1:4" ht="56.25">
      <c r="A2333" s="308" t="s">
        <v>7073</v>
      </c>
      <c r="B2333" s="318" t="s">
        <v>7074</v>
      </c>
      <c r="C2333" s="175" t="s">
        <v>1852</v>
      </c>
      <c r="D2333" s="319">
        <v>171900</v>
      </c>
    </row>
    <row r="2334" spans="1:4" ht="56.25">
      <c r="A2334" s="308" t="s">
        <v>7075</v>
      </c>
      <c r="B2334" s="318" t="s">
        <v>7076</v>
      </c>
      <c r="C2334" s="175" t="s">
        <v>1852</v>
      </c>
      <c r="D2334" s="319">
        <v>183600</v>
      </c>
    </row>
    <row r="2335" spans="1:4" ht="56.25">
      <c r="A2335" s="308" t="s">
        <v>7077</v>
      </c>
      <c r="B2335" s="318" t="s">
        <v>7078</v>
      </c>
      <c r="C2335" s="175" t="s">
        <v>1852</v>
      </c>
      <c r="D2335" s="319">
        <v>203400</v>
      </c>
    </row>
    <row r="2336" spans="1:4" ht="56.25">
      <c r="A2336" s="308" t="s">
        <v>7079</v>
      </c>
      <c r="B2336" s="318" t="s">
        <v>7080</v>
      </c>
      <c r="C2336" s="175" t="s">
        <v>1852</v>
      </c>
      <c r="D2336" s="319">
        <v>231300</v>
      </c>
    </row>
    <row r="2337" spans="1:4" ht="56.25">
      <c r="A2337" s="308" t="s">
        <v>7081</v>
      </c>
      <c r="B2337" s="318" t="s">
        <v>7082</v>
      </c>
      <c r="C2337" s="175" t="s">
        <v>1852</v>
      </c>
      <c r="D2337" s="319">
        <v>254700</v>
      </c>
    </row>
    <row r="2338" spans="1:4" ht="56.25">
      <c r="A2338" s="308" t="s">
        <v>7083</v>
      </c>
      <c r="B2338" s="318" t="s">
        <v>7084</v>
      </c>
      <c r="C2338" s="175" t="s">
        <v>1852</v>
      </c>
      <c r="D2338" s="319">
        <v>289800</v>
      </c>
    </row>
    <row r="2339" spans="1:4" ht="37.5">
      <c r="A2339" s="308" t="s">
        <v>7085</v>
      </c>
      <c r="B2339" s="318" t="s">
        <v>7086</v>
      </c>
      <c r="C2339" s="175" t="s">
        <v>1852</v>
      </c>
      <c r="D2339" s="319">
        <v>118150</v>
      </c>
    </row>
    <row r="2340" spans="1:4" ht="37.5">
      <c r="A2340" s="308" t="s">
        <v>7087</v>
      </c>
      <c r="B2340" s="318" t="s">
        <v>7088</v>
      </c>
      <c r="C2340" s="175" t="s">
        <v>1852</v>
      </c>
      <c r="D2340" s="319">
        <v>148750</v>
      </c>
    </row>
    <row r="2341" spans="1:4" ht="37.5">
      <c r="A2341" s="308" t="s">
        <v>7089</v>
      </c>
      <c r="B2341" s="318" t="s">
        <v>7090</v>
      </c>
      <c r="C2341" s="175" t="s">
        <v>1852</v>
      </c>
      <c r="D2341" s="319">
        <v>187000</v>
      </c>
    </row>
    <row r="2342" spans="1:4" ht="37.5">
      <c r="A2342" s="308" t="s">
        <v>7091</v>
      </c>
      <c r="B2342" s="318" t="s">
        <v>7092</v>
      </c>
      <c r="C2342" s="175" t="s">
        <v>1852</v>
      </c>
      <c r="D2342" s="319">
        <v>255000</v>
      </c>
    </row>
    <row r="2343" spans="1:4" ht="37.5">
      <c r="A2343" s="308" t="s">
        <v>7093</v>
      </c>
      <c r="B2343" s="318" t="s">
        <v>7094</v>
      </c>
      <c r="C2343" s="175" t="s">
        <v>1852</v>
      </c>
      <c r="D2343" s="319">
        <v>297500</v>
      </c>
    </row>
    <row r="2344" spans="1:4" ht="37.5">
      <c r="A2344" s="308" t="s">
        <v>7095</v>
      </c>
      <c r="B2344" s="318" t="s">
        <v>7096</v>
      </c>
      <c r="C2344" s="175" t="s">
        <v>1852</v>
      </c>
      <c r="D2344" s="319">
        <v>331500</v>
      </c>
    </row>
    <row r="2345" spans="1:4" ht="37.5">
      <c r="A2345" s="308" t="s">
        <v>7097</v>
      </c>
      <c r="B2345" s="318" t="s">
        <v>7098</v>
      </c>
      <c r="C2345" s="175" t="s">
        <v>1852</v>
      </c>
      <c r="D2345" s="319">
        <v>187000</v>
      </c>
    </row>
    <row r="2346" spans="1:4" ht="37.5">
      <c r="A2346" s="308" t="s">
        <v>7099</v>
      </c>
      <c r="B2346" s="318" t="s">
        <v>7100</v>
      </c>
      <c r="C2346" s="175" t="s">
        <v>1852</v>
      </c>
      <c r="D2346" s="319">
        <v>229500</v>
      </c>
    </row>
    <row r="2347" spans="1:4" ht="37.5">
      <c r="A2347" s="308" t="s">
        <v>7101</v>
      </c>
      <c r="B2347" s="318" t="s">
        <v>7102</v>
      </c>
      <c r="C2347" s="175" t="s">
        <v>1852</v>
      </c>
      <c r="D2347" s="319">
        <v>263500</v>
      </c>
    </row>
    <row r="2348" spans="1:4" ht="37.5">
      <c r="A2348" s="308" t="s">
        <v>7103</v>
      </c>
      <c r="B2348" s="318" t="s">
        <v>7104</v>
      </c>
      <c r="C2348" s="175" t="s">
        <v>1852</v>
      </c>
      <c r="D2348" s="319">
        <v>314500</v>
      </c>
    </row>
    <row r="2349" spans="1:4" ht="37.5">
      <c r="A2349" s="308" t="s">
        <v>7105</v>
      </c>
      <c r="B2349" s="318" t="s">
        <v>7106</v>
      </c>
      <c r="C2349" s="175" t="s">
        <v>1852</v>
      </c>
      <c r="D2349" s="319">
        <v>374000</v>
      </c>
    </row>
    <row r="2350" spans="1:4" ht="37.5">
      <c r="A2350" s="308" t="s">
        <v>7107</v>
      </c>
      <c r="B2350" s="318" t="s">
        <v>7108</v>
      </c>
      <c r="C2350" s="175" t="s">
        <v>1852</v>
      </c>
      <c r="D2350" s="319">
        <v>459000</v>
      </c>
    </row>
    <row r="2351" spans="1:4" ht="37.5">
      <c r="A2351" s="308" t="s">
        <v>7109</v>
      </c>
      <c r="B2351" s="318" t="s">
        <v>7110</v>
      </c>
      <c r="C2351" s="175" t="s">
        <v>1852</v>
      </c>
      <c r="D2351" s="319">
        <v>578000</v>
      </c>
    </row>
    <row r="2352" spans="1:4" ht="37.5">
      <c r="A2352" s="308" t="s">
        <v>7111</v>
      </c>
      <c r="B2352" s="318" t="s">
        <v>7112</v>
      </c>
      <c r="C2352" s="175" t="s">
        <v>1852</v>
      </c>
      <c r="D2352" s="319">
        <v>663000</v>
      </c>
    </row>
    <row r="2353" spans="1:4" ht="37.5">
      <c r="A2353" s="308" t="s">
        <v>7113</v>
      </c>
      <c r="B2353" s="318" t="s">
        <v>7114</v>
      </c>
      <c r="C2353" s="175" t="s">
        <v>1852</v>
      </c>
      <c r="D2353" s="319">
        <v>331500</v>
      </c>
    </row>
    <row r="2354" spans="1:4" ht="37.5">
      <c r="A2354" s="308" t="s">
        <v>7115</v>
      </c>
      <c r="B2354" s="318" t="s">
        <v>7116</v>
      </c>
      <c r="C2354" s="175" t="s">
        <v>1852</v>
      </c>
      <c r="D2354" s="319">
        <v>382500</v>
      </c>
    </row>
    <row r="2355" spans="1:4" ht="37.5">
      <c r="A2355" s="308" t="s">
        <v>7117</v>
      </c>
      <c r="B2355" s="318" t="s">
        <v>7118</v>
      </c>
      <c r="C2355" s="175" t="s">
        <v>1852</v>
      </c>
      <c r="D2355" s="319">
        <v>467500</v>
      </c>
    </row>
    <row r="2356" spans="1:4" ht="37.5">
      <c r="A2356" s="308" t="s">
        <v>7119</v>
      </c>
      <c r="B2356" s="318" t="s">
        <v>7120</v>
      </c>
      <c r="C2356" s="175" t="s">
        <v>1852</v>
      </c>
      <c r="D2356" s="319">
        <v>535500</v>
      </c>
    </row>
    <row r="2357" spans="1:4" ht="37.5">
      <c r="A2357" s="308" t="s">
        <v>7121</v>
      </c>
      <c r="B2357" s="318" t="s">
        <v>7122</v>
      </c>
      <c r="C2357" s="175" t="s">
        <v>1852</v>
      </c>
      <c r="D2357" s="319">
        <v>612000</v>
      </c>
    </row>
    <row r="2358" spans="1:4" ht="37.5">
      <c r="A2358" s="308" t="s">
        <v>7123</v>
      </c>
      <c r="B2358" s="318" t="s">
        <v>7124</v>
      </c>
      <c r="C2358" s="175" t="s">
        <v>1852</v>
      </c>
      <c r="D2358" s="319">
        <v>714000</v>
      </c>
    </row>
    <row r="2359" spans="1:4" ht="37.5">
      <c r="A2359" s="308" t="s">
        <v>7125</v>
      </c>
      <c r="B2359" s="318" t="s">
        <v>7126</v>
      </c>
      <c r="C2359" s="175" t="s">
        <v>1852</v>
      </c>
      <c r="D2359" s="319">
        <v>867000</v>
      </c>
    </row>
    <row r="2360" spans="1:4" ht="37.5">
      <c r="A2360" s="308" t="s">
        <v>7127</v>
      </c>
      <c r="B2360" s="318" t="s">
        <v>7128</v>
      </c>
      <c r="C2360" s="175" t="s">
        <v>1852</v>
      </c>
      <c r="D2360" s="319">
        <v>1088000</v>
      </c>
    </row>
    <row r="2361" spans="1:4" ht="126">
      <c r="A2361" s="308" t="s">
        <v>7129</v>
      </c>
      <c r="B2361" s="325" t="s">
        <v>7130</v>
      </c>
      <c r="C2361" s="175" t="s">
        <v>1852</v>
      </c>
      <c r="D2361" s="319">
        <v>11990000</v>
      </c>
    </row>
    <row r="2362" spans="1:4" ht="78.75">
      <c r="A2362" s="308" t="s">
        <v>7131</v>
      </c>
      <c r="B2362" s="325" t="s">
        <v>7132</v>
      </c>
      <c r="C2362" s="175" t="s">
        <v>1852</v>
      </c>
      <c r="D2362" s="319">
        <v>9460000</v>
      </c>
    </row>
    <row r="2363" spans="1:4" ht="78.75">
      <c r="A2363" s="308" t="s">
        <v>7133</v>
      </c>
      <c r="B2363" s="325" t="s">
        <v>7134</v>
      </c>
      <c r="C2363" s="175" t="s">
        <v>1852</v>
      </c>
      <c r="D2363" s="319">
        <v>8690000</v>
      </c>
    </row>
    <row r="2364" spans="1:4" ht="63">
      <c r="A2364" s="308" t="s">
        <v>7135</v>
      </c>
      <c r="B2364" s="325" t="s">
        <v>7136</v>
      </c>
      <c r="C2364" s="175" t="s">
        <v>1688</v>
      </c>
      <c r="D2364" s="319">
        <v>18700000</v>
      </c>
    </row>
    <row r="2365" spans="1:4" ht="63">
      <c r="A2365" s="308" t="s">
        <v>7137</v>
      </c>
      <c r="B2365" s="325" t="s">
        <v>7138</v>
      </c>
      <c r="C2365" s="175" t="s">
        <v>1688</v>
      </c>
      <c r="D2365" s="319">
        <v>12650000</v>
      </c>
    </row>
    <row r="2366" spans="1:4" ht="56.25">
      <c r="A2366" s="308" t="s">
        <v>7139</v>
      </c>
      <c r="B2366" s="318" t="s">
        <v>7140</v>
      </c>
      <c r="C2366" s="175" t="s">
        <v>1688</v>
      </c>
      <c r="D2366" s="319">
        <v>11660000</v>
      </c>
    </row>
    <row r="2367" spans="1:4" ht="110.25">
      <c r="A2367" s="308" t="s">
        <v>7141</v>
      </c>
      <c r="B2367" s="325" t="s">
        <v>7142</v>
      </c>
      <c r="C2367" s="175" t="s">
        <v>79</v>
      </c>
      <c r="D2367" s="319">
        <v>15510000</v>
      </c>
    </row>
    <row r="2368" spans="1:4" ht="78.75">
      <c r="A2368" s="308" t="s">
        <v>7143</v>
      </c>
      <c r="B2368" s="325" t="s">
        <v>7144</v>
      </c>
      <c r="C2368" s="175" t="s">
        <v>1688</v>
      </c>
      <c r="D2368" s="319">
        <v>11000000</v>
      </c>
    </row>
    <row r="2369" spans="1:4" ht="75">
      <c r="A2369" s="308" t="s">
        <v>7145</v>
      </c>
      <c r="B2369" s="318" t="s">
        <v>7146</v>
      </c>
      <c r="C2369" s="175" t="s">
        <v>1688</v>
      </c>
      <c r="D2369" s="319">
        <v>11220000</v>
      </c>
    </row>
    <row r="2370" spans="1:4" ht="56.25">
      <c r="A2370" s="308" t="s">
        <v>7147</v>
      </c>
      <c r="B2370" s="318" t="s">
        <v>7148</v>
      </c>
      <c r="C2370" s="175" t="s">
        <v>1688</v>
      </c>
      <c r="D2370" s="319">
        <v>4840000</v>
      </c>
    </row>
    <row r="2371" spans="1:4" ht="75">
      <c r="A2371" s="308" t="s">
        <v>7149</v>
      </c>
      <c r="B2371" s="318" t="s">
        <v>7150</v>
      </c>
      <c r="C2371" s="175" t="s">
        <v>1688</v>
      </c>
      <c r="D2371" s="319">
        <v>22110000</v>
      </c>
    </row>
    <row r="2372" spans="1:4" ht="75">
      <c r="A2372" s="308" t="s">
        <v>7151</v>
      </c>
      <c r="B2372" s="318" t="s">
        <v>7152</v>
      </c>
      <c r="C2372" s="175" t="s">
        <v>1688</v>
      </c>
      <c r="D2372" s="319">
        <v>17930000</v>
      </c>
    </row>
    <row r="2373" spans="1:4" ht="75">
      <c r="A2373" s="308" t="s">
        <v>7153</v>
      </c>
      <c r="B2373" s="318" t="s">
        <v>7154</v>
      </c>
      <c r="C2373" s="175" t="s">
        <v>1688</v>
      </c>
      <c r="D2373" s="319">
        <v>5280000</v>
      </c>
    </row>
    <row r="2374" spans="1:4" ht="75">
      <c r="A2374" s="308" t="s">
        <v>7155</v>
      </c>
      <c r="B2374" s="318" t="s">
        <v>7156</v>
      </c>
      <c r="C2374" s="175" t="s">
        <v>1688</v>
      </c>
      <c r="D2374" s="319">
        <v>6930000</v>
      </c>
    </row>
    <row r="2375" spans="1:4" ht="75">
      <c r="A2375" s="308" t="s">
        <v>7157</v>
      </c>
      <c r="B2375" s="318" t="s">
        <v>7158</v>
      </c>
      <c r="C2375" s="175" t="s">
        <v>1688</v>
      </c>
      <c r="D2375" s="319">
        <v>15730000</v>
      </c>
    </row>
    <row r="2376" spans="1:4" ht="110.25">
      <c r="A2376" s="308" t="s">
        <v>7159</v>
      </c>
      <c r="B2376" s="325" t="s">
        <v>7160</v>
      </c>
      <c r="C2376" s="175" t="s">
        <v>1688</v>
      </c>
      <c r="D2376" s="319">
        <v>36960000</v>
      </c>
    </row>
    <row r="2377" spans="1:4" ht="63">
      <c r="A2377" s="308" t="s">
        <v>7161</v>
      </c>
      <c r="B2377" s="325" t="s">
        <v>7162</v>
      </c>
      <c r="C2377" s="175" t="s">
        <v>1688</v>
      </c>
      <c r="D2377" s="319">
        <v>25080000</v>
      </c>
    </row>
    <row r="2378" spans="1:4" ht="63">
      <c r="A2378" s="308" t="s">
        <v>7163</v>
      </c>
      <c r="B2378" s="325" t="s">
        <v>7164</v>
      </c>
      <c r="C2378" s="175" t="s">
        <v>1688</v>
      </c>
      <c r="D2378" s="319">
        <v>37290000</v>
      </c>
    </row>
    <row r="2379" spans="1:4" ht="63">
      <c r="A2379" s="308" t="s">
        <v>7165</v>
      </c>
      <c r="B2379" s="325" t="s">
        <v>7166</v>
      </c>
      <c r="C2379" s="175" t="s">
        <v>1688</v>
      </c>
      <c r="D2379" s="319">
        <v>39160000</v>
      </c>
    </row>
    <row r="2380" spans="1:4" ht="94.5">
      <c r="A2380" s="308" t="s">
        <v>7167</v>
      </c>
      <c r="B2380" s="325" t="s">
        <v>7168</v>
      </c>
      <c r="C2380" s="175" t="s">
        <v>1688</v>
      </c>
      <c r="D2380" s="319">
        <v>91080000</v>
      </c>
    </row>
    <row r="2381" spans="1:4" ht="110.25">
      <c r="A2381" s="308" t="s">
        <v>7169</v>
      </c>
      <c r="B2381" s="325" t="s">
        <v>7170</v>
      </c>
      <c r="C2381" s="175" t="s">
        <v>1688</v>
      </c>
      <c r="D2381" s="319">
        <v>64460000</v>
      </c>
    </row>
    <row r="2382" spans="1:4" ht="94.5">
      <c r="A2382" s="308" t="s">
        <v>7171</v>
      </c>
      <c r="B2382" s="325" t="s">
        <v>7172</v>
      </c>
      <c r="C2382" s="175" t="s">
        <v>1688</v>
      </c>
      <c r="D2382" s="319">
        <v>62590000</v>
      </c>
    </row>
    <row r="2383" spans="1:4" ht="110.25">
      <c r="A2383" s="308" t="s">
        <v>7173</v>
      </c>
      <c r="B2383" s="325" t="s">
        <v>7174</v>
      </c>
      <c r="C2383" s="175" t="s">
        <v>1688</v>
      </c>
      <c r="D2383" s="319">
        <v>60060000</v>
      </c>
    </row>
    <row r="2384" spans="1:4" ht="78.75">
      <c r="A2384" s="308" t="s">
        <v>7175</v>
      </c>
      <c r="B2384" s="325" t="s">
        <v>7176</v>
      </c>
      <c r="C2384" s="175" t="s">
        <v>1688</v>
      </c>
      <c r="D2384" s="319">
        <v>42350000</v>
      </c>
    </row>
    <row r="2385" spans="1:4" ht="63">
      <c r="A2385" s="308" t="s">
        <v>7177</v>
      </c>
      <c r="B2385" s="325" t="s">
        <v>7178</v>
      </c>
      <c r="C2385" s="175" t="s">
        <v>1688</v>
      </c>
      <c r="D2385" s="319">
        <v>19580000</v>
      </c>
    </row>
    <row r="2386" spans="1:4" ht="56.25">
      <c r="A2386" s="308" t="s">
        <v>7179</v>
      </c>
      <c r="B2386" s="318" t="s">
        <v>7180</v>
      </c>
      <c r="C2386" s="175" t="s">
        <v>1852</v>
      </c>
      <c r="D2386" s="319">
        <v>4730000</v>
      </c>
    </row>
    <row r="2387" spans="1:4" ht="37.5">
      <c r="A2387" s="308" t="s">
        <v>7181</v>
      </c>
      <c r="B2387" s="318" t="s">
        <v>7182</v>
      </c>
      <c r="C2387" s="175" t="s">
        <v>1852</v>
      </c>
      <c r="D2387" s="319">
        <v>2640000</v>
      </c>
    </row>
    <row r="2388" spans="1:4" ht="63">
      <c r="A2388" s="308" t="s">
        <v>7183</v>
      </c>
      <c r="B2388" s="325" t="s">
        <v>7184</v>
      </c>
      <c r="C2388" s="175" t="s">
        <v>1852</v>
      </c>
      <c r="D2388" s="319">
        <v>3080000</v>
      </c>
    </row>
    <row r="2389" spans="1:4" ht="56.25">
      <c r="A2389" s="308" t="s">
        <v>7185</v>
      </c>
      <c r="B2389" s="318" t="s">
        <v>7186</v>
      </c>
      <c r="C2389" s="175" t="s">
        <v>1852</v>
      </c>
      <c r="D2389" s="319">
        <v>2090000</v>
      </c>
    </row>
    <row r="2390" spans="1:4" ht="75">
      <c r="A2390" s="308" t="s">
        <v>7187</v>
      </c>
      <c r="B2390" s="318" t="s">
        <v>7188</v>
      </c>
      <c r="C2390" s="175" t="s">
        <v>1688</v>
      </c>
      <c r="D2390" s="319">
        <v>87890000</v>
      </c>
    </row>
    <row r="2391" spans="1:4" ht="75">
      <c r="A2391" s="308" t="s">
        <v>7189</v>
      </c>
      <c r="B2391" s="318" t="s">
        <v>7190</v>
      </c>
      <c r="C2391" s="175" t="s">
        <v>1688</v>
      </c>
      <c r="D2391" s="319">
        <v>9020000</v>
      </c>
    </row>
    <row r="2392" spans="1:4" ht="75">
      <c r="A2392" s="308" t="s">
        <v>7191</v>
      </c>
      <c r="B2392" s="318" t="s">
        <v>7192</v>
      </c>
      <c r="C2392" s="175" t="s">
        <v>1688</v>
      </c>
      <c r="D2392" s="319">
        <v>11550000</v>
      </c>
    </row>
    <row r="2393" spans="1:4" ht="75">
      <c r="A2393" s="308" t="s">
        <v>7193</v>
      </c>
      <c r="B2393" s="318" t="s">
        <v>7194</v>
      </c>
      <c r="C2393" s="175" t="s">
        <v>1688</v>
      </c>
      <c r="D2393" s="319">
        <v>70400000</v>
      </c>
    </row>
    <row r="2394" spans="1:4" ht="56.25">
      <c r="A2394" s="308" t="s">
        <v>7195</v>
      </c>
      <c r="B2394" s="318" t="s">
        <v>7196</v>
      </c>
      <c r="C2394" s="175" t="s">
        <v>1688</v>
      </c>
      <c r="D2394" s="319">
        <v>18260000</v>
      </c>
    </row>
    <row r="2395" spans="1:4" ht="75">
      <c r="A2395" s="308" t="s">
        <v>7197</v>
      </c>
      <c r="B2395" s="318" t="s">
        <v>7198</v>
      </c>
      <c r="C2395" s="175" t="s">
        <v>1688</v>
      </c>
      <c r="D2395" s="319">
        <v>29040000</v>
      </c>
    </row>
    <row r="2396" spans="1:4" ht="75">
      <c r="A2396" s="308" t="s">
        <v>7199</v>
      </c>
      <c r="B2396" s="318" t="s">
        <v>7200</v>
      </c>
      <c r="C2396" s="175" t="s">
        <v>1688</v>
      </c>
      <c r="D2396" s="319">
        <v>30030000</v>
      </c>
    </row>
    <row r="2397" spans="1:4" ht="56.25">
      <c r="A2397" s="308" t="s">
        <v>7201</v>
      </c>
      <c r="B2397" s="318" t="s">
        <v>7202</v>
      </c>
      <c r="C2397" s="175" t="s">
        <v>1688</v>
      </c>
      <c r="D2397" s="319">
        <v>24640000</v>
      </c>
    </row>
    <row r="2398" spans="1:4" ht="63">
      <c r="A2398" s="308" t="s">
        <v>7203</v>
      </c>
      <c r="B2398" s="325" t="s">
        <v>7204</v>
      </c>
      <c r="C2398" s="175" t="s">
        <v>1688</v>
      </c>
      <c r="D2398" s="319">
        <v>36630000</v>
      </c>
    </row>
    <row r="2399" spans="1:4" ht="63">
      <c r="A2399" s="308" t="s">
        <v>7205</v>
      </c>
      <c r="B2399" s="325" t="s">
        <v>7206</v>
      </c>
      <c r="C2399" s="175" t="s">
        <v>1688</v>
      </c>
      <c r="D2399" s="319">
        <v>51810000</v>
      </c>
    </row>
    <row r="2400" spans="1:4" ht="75">
      <c r="A2400" s="308" t="s">
        <v>7207</v>
      </c>
      <c r="B2400" s="318" t="s">
        <v>7208</v>
      </c>
      <c r="C2400" s="175" t="s">
        <v>1688</v>
      </c>
      <c r="D2400" s="319">
        <v>9460000</v>
      </c>
    </row>
    <row r="2401" spans="1:4" ht="75">
      <c r="A2401" s="308" t="s">
        <v>7209</v>
      </c>
      <c r="B2401" s="318" t="s">
        <v>7210</v>
      </c>
      <c r="C2401" s="175" t="s">
        <v>1688</v>
      </c>
      <c r="D2401" s="319">
        <v>11220000</v>
      </c>
    </row>
    <row r="2402" spans="1:4" ht="37.5">
      <c r="A2402" s="308" t="s">
        <v>7211</v>
      </c>
      <c r="B2402" s="318" t="s">
        <v>7212</v>
      </c>
      <c r="C2402" s="175" t="s">
        <v>1688</v>
      </c>
      <c r="D2402" s="319">
        <v>31790000</v>
      </c>
    </row>
    <row r="2403" spans="1:4" ht="37.5">
      <c r="A2403" s="308" t="s">
        <v>7213</v>
      </c>
      <c r="B2403" s="318" t="s">
        <v>7214</v>
      </c>
      <c r="C2403" s="175" t="s">
        <v>1688</v>
      </c>
      <c r="D2403" s="319">
        <v>30690000</v>
      </c>
    </row>
    <row r="2404" spans="1:4" ht="37.5">
      <c r="A2404" s="308" t="s">
        <v>7215</v>
      </c>
      <c r="B2404" s="318" t="s">
        <v>7216</v>
      </c>
      <c r="C2404" s="175" t="s">
        <v>1688</v>
      </c>
      <c r="D2404" s="319">
        <v>36630000</v>
      </c>
    </row>
    <row r="2405" spans="1:4" ht="37.5">
      <c r="A2405" s="308" t="s">
        <v>7217</v>
      </c>
      <c r="B2405" s="318" t="s">
        <v>7218</v>
      </c>
      <c r="C2405" s="175" t="s">
        <v>1688</v>
      </c>
      <c r="D2405" s="319">
        <v>21230000</v>
      </c>
    </row>
    <row r="2406" spans="1:4" ht="56.25">
      <c r="A2406" s="308" t="s">
        <v>7219</v>
      </c>
      <c r="B2406" s="318" t="s">
        <v>7220</v>
      </c>
      <c r="C2406" s="175" t="s">
        <v>1688</v>
      </c>
      <c r="D2406" s="319">
        <v>24200000</v>
      </c>
    </row>
    <row r="2407" spans="1:4" ht="56.25">
      <c r="A2407" s="308" t="s">
        <v>7221</v>
      </c>
      <c r="B2407" s="318" t="s">
        <v>7222</v>
      </c>
      <c r="C2407" s="175" t="s">
        <v>1688</v>
      </c>
      <c r="D2407" s="319">
        <v>39710000</v>
      </c>
    </row>
    <row r="2408" spans="1:4" ht="37.5">
      <c r="A2408" s="308" t="s">
        <v>7223</v>
      </c>
      <c r="B2408" s="318" t="s">
        <v>7224</v>
      </c>
      <c r="C2408" s="175" t="s">
        <v>1688</v>
      </c>
      <c r="D2408" s="319">
        <v>44770000</v>
      </c>
    </row>
    <row r="2409" spans="1:4" ht="37.5">
      <c r="A2409" s="308" t="s">
        <v>7225</v>
      </c>
      <c r="B2409" s="318" t="s">
        <v>7226</v>
      </c>
      <c r="C2409" s="175" t="s">
        <v>1688</v>
      </c>
      <c r="D2409" s="319">
        <v>59400000</v>
      </c>
    </row>
    <row r="2410" spans="1:4" ht="56.25">
      <c r="A2410" s="308" t="s">
        <v>7227</v>
      </c>
      <c r="B2410" s="318" t="s">
        <v>7228</v>
      </c>
      <c r="C2410" s="175" t="s">
        <v>1688</v>
      </c>
      <c r="D2410" s="319">
        <v>43230000</v>
      </c>
    </row>
    <row r="2411" spans="1:4" ht="37.5">
      <c r="A2411" s="308" t="s">
        <v>7229</v>
      </c>
      <c r="B2411" s="318" t="s">
        <v>7230</v>
      </c>
      <c r="C2411" s="175" t="s">
        <v>1688</v>
      </c>
      <c r="D2411" s="319">
        <v>6930000</v>
      </c>
    </row>
    <row r="2412" spans="1:4" ht="37.5">
      <c r="A2412" s="308" t="s">
        <v>7231</v>
      </c>
      <c r="B2412" s="318" t="s">
        <v>7232</v>
      </c>
      <c r="C2412" s="175" t="s">
        <v>1688</v>
      </c>
      <c r="D2412" s="319">
        <v>10120000</v>
      </c>
    </row>
    <row r="2413" spans="1:4" ht="63">
      <c r="A2413" s="308" t="s">
        <v>7233</v>
      </c>
      <c r="B2413" s="325" t="s">
        <v>7234</v>
      </c>
      <c r="C2413" s="175" t="s">
        <v>1688</v>
      </c>
      <c r="D2413" s="319">
        <v>24310000</v>
      </c>
    </row>
    <row r="2414" spans="1:4" ht="56.25">
      <c r="A2414" s="308" t="s">
        <v>7235</v>
      </c>
      <c r="B2414" s="318" t="s">
        <v>7236</v>
      </c>
      <c r="C2414" s="175" t="s">
        <v>1688</v>
      </c>
      <c r="D2414" s="319">
        <v>8140000</v>
      </c>
    </row>
    <row r="2415" spans="1:4" ht="63">
      <c r="A2415" s="308" t="s">
        <v>7237</v>
      </c>
      <c r="B2415" s="325" t="s">
        <v>7238</v>
      </c>
      <c r="C2415" s="175" t="s">
        <v>1688</v>
      </c>
      <c r="D2415" s="319">
        <v>21230000</v>
      </c>
    </row>
    <row r="2416" spans="1:4" ht="75">
      <c r="A2416" s="308" t="s">
        <v>7239</v>
      </c>
      <c r="B2416" s="318" t="s">
        <v>7240</v>
      </c>
      <c r="C2416" s="175" t="s">
        <v>1688</v>
      </c>
      <c r="D2416" s="319">
        <v>13860000</v>
      </c>
    </row>
    <row r="2417" spans="1:4" ht="75">
      <c r="A2417" s="308" t="s">
        <v>7241</v>
      </c>
      <c r="B2417" s="318" t="s">
        <v>7242</v>
      </c>
      <c r="C2417" s="175" t="s">
        <v>1688</v>
      </c>
      <c r="D2417" s="319">
        <v>254100000</v>
      </c>
    </row>
    <row r="2418" spans="1:4" ht="75">
      <c r="A2418" s="308" t="s">
        <v>7243</v>
      </c>
      <c r="B2418" s="318" t="s">
        <v>7244</v>
      </c>
      <c r="C2418" s="175" t="s">
        <v>1688</v>
      </c>
      <c r="D2418" s="319">
        <v>252010000</v>
      </c>
    </row>
    <row r="2419" spans="1:4" ht="56.25">
      <c r="A2419" s="308" t="s">
        <v>7245</v>
      </c>
      <c r="B2419" s="318" t="s">
        <v>7246</v>
      </c>
      <c r="C2419" s="175" t="s">
        <v>1688</v>
      </c>
      <c r="D2419" s="319">
        <v>152900000</v>
      </c>
    </row>
    <row r="2420" spans="1:4" ht="75">
      <c r="A2420" s="308" t="s">
        <v>7247</v>
      </c>
      <c r="B2420" s="318" t="s">
        <v>7248</v>
      </c>
      <c r="C2420" s="175" t="s">
        <v>1688</v>
      </c>
      <c r="D2420" s="319">
        <v>78430000</v>
      </c>
    </row>
    <row r="2421" spans="1:4" ht="56.25">
      <c r="A2421" s="308" t="s">
        <v>7249</v>
      </c>
      <c r="B2421" s="318" t="s">
        <v>7250</v>
      </c>
      <c r="C2421" s="175" t="s">
        <v>1688</v>
      </c>
      <c r="D2421" s="319">
        <v>65120000</v>
      </c>
    </row>
    <row r="2422" spans="1:4" ht="56.25">
      <c r="A2422" s="308" t="s">
        <v>7251</v>
      </c>
      <c r="B2422" s="318" t="s">
        <v>7252</v>
      </c>
      <c r="C2422" s="175" t="s">
        <v>1688</v>
      </c>
      <c r="D2422" s="319">
        <v>50160000</v>
      </c>
    </row>
    <row r="2423" spans="1:4" ht="78.75">
      <c r="A2423" s="308" t="s">
        <v>7253</v>
      </c>
      <c r="B2423" s="325" t="s">
        <v>7254</v>
      </c>
      <c r="C2423" s="175" t="s">
        <v>1688</v>
      </c>
      <c r="D2423" s="319">
        <v>77770000</v>
      </c>
    </row>
    <row r="2424" spans="1:4" ht="78.75">
      <c r="A2424" s="308" t="s">
        <v>7255</v>
      </c>
      <c r="B2424" s="325" t="s">
        <v>7256</v>
      </c>
      <c r="C2424" s="175" t="s">
        <v>1688</v>
      </c>
      <c r="D2424" s="319">
        <v>74800000</v>
      </c>
    </row>
    <row r="2425" spans="1:4">
      <c r="A2425" s="308" t="s">
        <v>7257</v>
      </c>
      <c r="B2425" s="318" t="s">
        <v>7258</v>
      </c>
      <c r="C2425" s="175" t="s">
        <v>547</v>
      </c>
      <c r="D2425" s="319">
        <v>520000</v>
      </c>
    </row>
    <row r="2426" spans="1:4">
      <c r="A2426" s="308" t="s">
        <v>7259</v>
      </c>
      <c r="B2426" s="318" t="s">
        <v>7260</v>
      </c>
      <c r="C2426" s="175" t="s">
        <v>547</v>
      </c>
      <c r="D2426" s="319">
        <v>520000</v>
      </c>
    </row>
    <row r="2427" spans="1:4">
      <c r="A2427" s="308" t="s">
        <v>7261</v>
      </c>
      <c r="B2427" s="318" t="s">
        <v>7262</v>
      </c>
      <c r="C2427" s="175" t="s">
        <v>547</v>
      </c>
      <c r="D2427" s="319">
        <v>520000</v>
      </c>
    </row>
    <row r="2428" spans="1:4" ht="37.5">
      <c r="A2428" s="308" t="s">
        <v>7263</v>
      </c>
      <c r="B2428" s="318" t="s">
        <v>7264</v>
      </c>
      <c r="C2428" s="175" t="s">
        <v>547</v>
      </c>
      <c r="D2428" s="319">
        <v>760000</v>
      </c>
    </row>
    <row r="2429" spans="1:4">
      <c r="A2429" s="308" t="s">
        <v>7265</v>
      </c>
      <c r="B2429" s="318" t="s">
        <v>7266</v>
      </c>
      <c r="C2429" s="175" t="s">
        <v>533</v>
      </c>
      <c r="D2429" s="319">
        <v>86450</v>
      </c>
    </row>
    <row r="2430" spans="1:4">
      <c r="A2430" s="308" t="s">
        <v>7267</v>
      </c>
      <c r="B2430" s="318" t="s">
        <v>7268</v>
      </c>
      <c r="C2430" s="175" t="s">
        <v>533</v>
      </c>
      <c r="D2430" s="319">
        <v>17290</v>
      </c>
    </row>
    <row r="2431" spans="1:4">
      <c r="A2431" s="308" t="s">
        <v>7269</v>
      </c>
      <c r="B2431" s="318" t="s">
        <v>7270</v>
      </c>
      <c r="C2431" s="175" t="s">
        <v>1852</v>
      </c>
      <c r="D2431" s="319">
        <v>51870</v>
      </c>
    </row>
    <row r="2432" spans="1:4" ht="75">
      <c r="A2432" s="308" t="s">
        <v>7271</v>
      </c>
      <c r="B2432" s="318" t="s">
        <v>7272</v>
      </c>
      <c r="C2432" s="175" t="s">
        <v>533</v>
      </c>
      <c r="D2432" s="319">
        <v>4270000</v>
      </c>
    </row>
    <row r="2433" spans="1:4" ht="75">
      <c r="A2433" s="308" t="s">
        <v>7273</v>
      </c>
      <c r="B2433" s="318" t="s">
        <v>7274</v>
      </c>
      <c r="C2433" s="175" t="s">
        <v>533</v>
      </c>
      <c r="D2433" s="319">
        <v>3780000</v>
      </c>
    </row>
    <row r="2434" spans="1:4" ht="75">
      <c r="A2434" s="308" t="s">
        <v>7275</v>
      </c>
      <c r="B2434" s="318" t="s">
        <v>7276</v>
      </c>
      <c r="C2434" s="175" t="s">
        <v>533</v>
      </c>
      <c r="D2434" s="319">
        <v>4000000</v>
      </c>
    </row>
    <row r="2435" spans="1:4" ht="75">
      <c r="A2435" s="308" t="s">
        <v>7277</v>
      </c>
      <c r="B2435" s="318" t="s">
        <v>7278</v>
      </c>
      <c r="C2435" s="175" t="s">
        <v>533</v>
      </c>
      <c r="D2435" s="319">
        <v>6900000</v>
      </c>
    </row>
    <row r="2436" spans="1:4" ht="75">
      <c r="A2436" s="308" t="s">
        <v>7279</v>
      </c>
      <c r="B2436" s="318" t="s">
        <v>7280</v>
      </c>
      <c r="C2436" s="175" t="s">
        <v>533</v>
      </c>
      <c r="D2436" s="319">
        <v>6200000</v>
      </c>
    </row>
    <row r="2437" spans="1:4" ht="75">
      <c r="A2437" s="308" t="s">
        <v>7281</v>
      </c>
      <c r="B2437" s="318" t="s">
        <v>7282</v>
      </c>
      <c r="C2437" s="175" t="s">
        <v>533</v>
      </c>
      <c r="D2437" s="319">
        <v>6900000</v>
      </c>
    </row>
    <row r="2438" spans="1:4" ht="75">
      <c r="A2438" s="308" t="s">
        <v>7283</v>
      </c>
      <c r="B2438" s="318" t="s">
        <v>7284</v>
      </c>
      <c r="C2438" s="175" t="s">
        <v>533</v>
      </c>
      <c r="D2438" s="319">
        <v>5800000</v>
      </c>
    </row>
    <row r="2439" spans="1:4" ht="75">
      <c r="A2439" s="308" t="s">
        <v>7285</v>
      </c>
      <c r="B2439" s="318" t="s">
        <v>7286</v>
      </c>
      <c r="C2439" s="175" t="s">
        <v>533</v>
      </c>
      <c r="D2439" s="319">
        <v>7605000</v>
      </c>
    </row>
    <row r="2440" spans="1:4" ht="75">
      <c r="A2440" s="308" t="s">
        <v>7287</v>
      </c>
      <c r="B2440" s="318" t="s">
        <v>7288</v>
      </c>
      <c r="C2440" s="175" t="s">
        <v>533</v>
      </c>
      <c r="D2440" s="319">
        <v>7784000</v>
      </c>
    </row>
    <row r="2441" spans="1:4" ht="75">
      <c r="A2441" s="308" t="s">
        <v>7289</v>
      </c>
      <c r="B2441" s="318" t="s">
        <v>7290</v>
      </c>
      <c r="C2441" s="175" t="s">
        <v>533</v>
      </c>
      <c r="D2441" s="319">
        <v>9620000</v>
      </c>
    </row>
    <row r="2442" spans="1:4" ht="75">
      <c r="A2442" s="308" t="s">
        <v>7291</v>
      </c>
      <c r="B2442" s="318" t="s">
        <v>7292</v>
      </c>
      <c r="C2442" s="175" t="s">
        <v>533</v>
      </c>
      <c r="D2442" s="319">
        <v>9227700</v>
      </c>
    </row>
    <row r="2443" spans="1:4" ht="75">
      <c r="A2443" s="308" t="s">
        <v>7293</v>
      </c>
      <c r="B2443" s="318" t="s">
        <v>7294</v>
      </c>
      <c r="C2443" s="175" t="s">
        <v>533</v>
      </c>
      <c r="D2443" s="319">
        <v>8299000</v>
      </c>
    </row>
    <row r="2444" spans="1:4" ht="75">
      <c r="A2444" s="308" t="s">
        <v>7295</v>
      </c>
      <c r="B2444" s="318" t="s">
        <v>7296</v>
      </c>
      <c r="C2444" s="175" t="s">
        <v>533</v>
      </c>
      <c r="D2444" s="319">
        <v>8505000</v>
      </c>
    </row>
    <row r="2445" spans="1:4" ht="75">
      <c r="A2445" s="308" t="s">
        <v>7297</v>
      </c>
      <c r="B2445" s="318" t="s">
        <v>7298</v>
      </c>
      <c r="C2445" s="175" t="s">
        <v>533</v>
      </c>
      <c r="D2445" s="319">
        <v>9620000</v>
      </c>
    </row>
    <row r="2446" spans="1:4" ht="93.75">
      <c r="A2446" s="308" t="s">
        <v>7299</v>
      </c>
      <c r="B2446" s="318" t="s">
        <v>7300</v>
      </c>
      <c r="C2446" s="175" t="s">
        <v>533</v>
      </c>
      <c r="D2446" s="319">
        <v>11600000</v>
      </c>
    </row>
    <row r="2447" spans="1:4" ht="93.75">
      <c r="A2447" s="308" t="s">
        <v>7301</v>
      </c>
      <c r="B2447" s="318" t="s">
        <v>7302</v>
      </c>
      <c r="C2447" s="175" t="s">
        <v>533</v>
      </c>
      <c r="D2447" s="319">
        <v>4176000</v>
      </c>
    </row>
    <row r="2448" spans="1:4" ht="93.75">
      <c r="A2448" s="308" t="s">
        <v>7303</v>
      </c>
      <c r="B2448" s="318" t="s">
        <v>7304</v>
      </c>
      <c r="C2448" s="175" t="s">
        <v>533</v>
      </c>
      <c r="D2448" s="319">
        <v>8500000</v>
      </c>
    </row>
    <row r="2449" spans="1:4" ht="93.75">
      <c r="A2449" s="308" t="s">
        <v>7305</v>
      </c>
      <c r="B2449" s="318" t="s">
        <v>7306</v>
      </c>
      <c r="C2449" s="175" t="s">
        <v>533</v>
      </c>
      <c r="D2449" s="319">
        <v>11600000</v>
      </c>
    </row>
    <row r="2450" spans="1:4" ht="93.75">
      <c r="A2450" s="308" t="s">
        <v>7307</v>
      </c>
      <c r="B2450" s="318" t="s">
        <v>7308</v>
      </c>
      <c r="C2450" s="175" t="s">
        <v>533</v>
      </c>
      <c r="D2450" s="319">
        <v>8500000</v>
      </c>
    </row>
    <row r="2451" spans="1:4" ht="131.25">
      <c r="A2451" s="308" t="s">
        <v>7309</v>
      </c>
      <c r="B2451" s="318" t="s">
        <v>7310</v>
      </c>
      <c r="C2451" s="175" t="s">
        <v>533</v>
      </c>
      <c r="D2451" s="319">
        <v>7000000</v>
      </c>
    </row>
    <row r="2452" spans="1:4" ht="93.75">
      <c r="A2452" s="308" t="s">
        <v>7311</v>
      </c>
      <c r="B2452" s="318" t="s">
        <v>7312</v>
      </c>
      <c r="C2452" s="175" t="s">
        <v>533</v>
      </c>
      <c r="D2452" s="319">
        <v>10500000</v>
      </c>
    </row>
    <row r="2453" spans="1:4" ht="93.75">
      <c r="A2453" s="308" t="s">
        <v>7313</v>
      </c>
      <c r="B2453" s="318" t="s">
        <v>7314</v>
      </c>
      <c r="C2453" s="175" t="s">
        <v>533</v>
      </c>
      <c r="D2453" s="319">
        <v>5568000</v>
      </c>
    </row>
    <row r="2454" spans="1:4" ht="93.75">
      <c r="A2454" s="308" t="s">
        <v>7315</v>
      </c>
      <c r="B2454" s="318" t="s">
        <v>7316</v>
      </c>
      <c r="C2454" s="175" t="s">
        <v>533</v>
      </c>
      <c r="D2454" s="319">
        <v>10440000</v>
      </c>
    </row>
    <row r="2455" spans="1:4" ht="93.75">
      <c r="A2455" s="308" t="s">
        <v>7317</v>
      </c>
      <c r="B2455" s="318" t="s">
        <v>7318</v>
      </c>
      <c r="C2455" s="175" t="s">
        <v>533</v>
      </c>
      <c r="D2455" s="319">
        <v>8100000</v>
      </c>
    </row>
    <row r="2456" spans="1:4" ht="93.75">
      <c r="A2456" s="308" t="s">
        <v>7319</v>
      </c>
      <c r="B2456" s="318" t="s">
        <v>7320</v>
      </c>
      <c r="C2456" s="175" t="s">
        <v>533</v>
      </c>
      <c r="D2456" s="319">
        <v>11000000</v>
      </c>
    </row>
    <row r="2457" spans="1:4" ht="131.25">
      <c r="A2457" s="308" t="s">
        <v>7321</v>
      </c>
      <c r="B2457" s="318" t="s">
        <v>7322</v>
      </c>
      <c r="C2457" s="175" t="s">
        <v>533</v>
      </c>
      <c r="D2457" s="319">
        <v>12180000</v>
      </c>
    </row>
    <row r="2458" spans="1:4" ht="94.5">
      <c r="A2458" s="308" t="s">
        <v>7323</v>
      </c>
      <c r="B2458" s="325" t="s">
        <v>7324</v>
      </c>
      <c r="C2458" s="175" t="s">
        <v>533</v>
      </c>
      <c r="D2458" s="319">
        <v>7734000</v>
      </c>
    </row>
    <row r="2459" spans="1:4" ht="94.5">
      <c r="A2459" s="308" t="s">
        <v>7325</v>
      </c>
      <c r="B2459" s="325" t="s">
        <v>7326</v>
      </c>
      <c r="C2459" s="175" t="s">
        <v>533</v>
      </c>
      <c r="D2459" s="319">
        <v>7734000</v>
      </c>
    </row>
    <row r="2460" spans="1:4" ht="94.5">
      <c r="A2460" s="308" t="s">
        <v>7327</v>
      </c>
      <c r="B2460" s="325" t="s">
        <v>7328</v>
      </c>
      <c r="C2460" s="175" t="s">
        <v>533</v>
      </c>
      <c r="D2460" s="319">
        <v>11000000</v>
      </c>
    </row>
    <row r="2461" spans="1:4" ht="94.5">
      <c r="A2461" s="308" t="s">
        <v>7329</v>
      </c>
      <c r="B2461" s="325" t="s">
        <v>7330</v>
      </c>
      <c r="C2461" s="175" t="s">
        <v>533</v>
      </c>
      <c r="D2461" s="319">
        <v>12230000</v>
      </c>
    </row>
    <row r="2462" spans="1:4" ht="94.5">
      <c r="A2462" s="308" t="s">
        <v>7331</v>
      </c>
      <c r="B2462" s="325" t="s">
        <v>7332</v>
      </c>
      <c r="C2462" s="175" t="s">
        <v>533</v>
      </c>
      <c r="D2462" s="319">
        <v>7153000</v>
      </c>
    </row>
    <row r="2463" spans="1:4" ht="94.5">
      <c r="A2463" s="308" t="s">
        <v>7333</v>
      </c>
      <c r="B2463" s="325" t="s">
        <v>7334</v>
      </c>
      <c r="C2463" s="175" t="s">
        <v>533</v>
      </c>
      <c r="D2463" s="319">
        <v>7153000</v>
      </c>
    </row>
    <row r="2464" spans="1:4" ht="94.5">
      <c r="A2464" s="308" t="s">
        <v>7335</v>
      </c>
      <c r="B2464" s="325" t="s">
        <v>7336</v>
      </c>
      <c r="C2464" s="175" t="s">
        <v>533</v>
      </c>
      <c r="D2464" s="319">
        <v>10474000</v>
      </c>
    </row>
    <row r="2465" spans="1:4" ht="94.5">
      <c r="A2465" s="308" t="s">
        <v>7337</v>
      </c>
      <c r="B2465" s="325" t="s">
        <v>7338</v>
      </c>
      <c r="C2465" s="175" t="s">
        <v>533</v>
      </c>
      <c r="D2465" s="319">
        <v>10474000</v>
      </c>
    </row>
    <row r="2466" spans="1:4" ht="94.5">
      <c r="A2466" s="308" t="s">
        <v>7339</v>
      </c>
      <c r="B2466" s="325" t="s">
        <v>7340</v>
      </c>
      <c r="C2466" s="175" t="s">
        <v>533</v>
      </c>
      <c r="D2466" s="319">
        <v>7565000</v>
      </c>
    </row>
    <row r="2467" spans="1:4" ht="94.5">
      <c r="A2467" s="308" t="s">
        <v>7341</v>
      </c>
      <c r="B2467" s="325" t="s">
        <v>7342</v>
      </c>
      <c r="C2467" s="175" t="s">
        <v>533</v>
      </c>
      <c r="D2467" s="319">
        <v>7565000</v>
      </c>
    </row>
    <row r="2468" spans="1:4" ht="94.5">
      <c r="A2468" s="308" t="s">
        <v>7343</v>
      </c>
      <c r="B2468" s="325" t="s">
        <v>7344</v>
      </c>
      <c r="C2468" s="175" t="s">
        <v>533</v>
      </c>
      <c r="D2468" s="319">
        <v>11000000</v>
      </c>
    </row>
    <row r="2469" spans="1:4" ht="94.5">
      <c r="A2469" s="308" t="s">
        <v>7345</v>
      </c>
      <c r="B2469" s="325" t="s">
        <v>7346</v>
      </c>
      <c r="C2469" s="175" t="s">
        <v>533</v>
      </c>
      <c r="D2469" s="319">
        <v>11867000</v>
      </c>
    </row>
    <row r="2470" spans="1:4" ht="94.5">
      <c r="A2470" s="308" t="s">
        <v>7347</v>
      </c>
      <c r="B2470" s="325" t="s">
        <v>7348</v>
      </c>
      <c r="C2470" s="175" t="s">
        <v>533</v>
      </c>
      <c r="D2470" s="319">
        <v>7515000</v>
      </c>
    </row>
    <row r="2471" spans="1:4" ht="94.5">
      <c r="A2471" s="308" t="s">
        <v>7349</v>
      </c>
      <c r="B2471" s="325" t="s">
        <v>7350</v>
      </c>
      <c r="C2471" s="175" t="s">
        <v>533</v>
      </c>
      <c r="D2471" s="319">
        <v>7515000</v>
      </c>
    </row>
    <row r="2472" spans="1:4" ht="94.5">
      <c r="A2472" s="308" t="s">
        <v>7351</v>
      </c>
      <c r="B2472" s="325" t="s">
        <v>7352</v>
      </c>
      <c r="C2472" s="175" t="s">
        <v>533</v>
      </c>
      <c r="D2472" s="319">
        <v>11306000</v>
      </c>
    </row>
    <row r="2473" spans="1:4" ht="94.5">
      <c r="A2473" s="308" t="s">
        <v>7353</v>
      </c>
      <c r="B2473" s="325" t="s">
        <v>7354</v>
      </c>
      <c r="C2473" s="175" t="s">
        <v>533</v>
      </c>
      <c r="D2473" s="319">
        <v>11419060</v>
      </c>
    </row>
    <row r="2474" spans="1:4" ht="94.5">
      <c r="A2474" s="308" t="s">
        <v>7355</v>
      </c>
      <c r="B2474" s="325" t="s">
        <v>7356</v>
      </c>
      <c r="C2474" s="175" t="s">
        <v>533</v>
      </c>
      <c r="D2474" s="319">
        <v>11000000</v>
      </c>
    </row>
    <row r="2475" spans="1:4" ht="94.5">
      <c r="A2475" s="308" t="s">
        <v>7357</v>
      </c>
      <c r="B2475" s="325" t="s">
        <v>7358</v>
      </c>
      <c r="C2475" s="175" t="s">
        <v>533</v>
      </c>
      <c r="D2475" s="319">
        <v>11000000</v>
      </c>
    </row>
    <row r="2476" spans="1:4" ht="94.5">
      <c r="A2476" s="308" t="s">
        <v>7359</v>
      </c>
      <c r="B2476" s="325" t="s">
        <v>7360</v>
      </c>
      <c r="C2476" s="175" t="s">
        <v>533</v>
      </c>
      <c r="D2476" s="319">
        <v>10000000</v>
      </c>
    </row>
    <row r="2477" spans="1:4" ht="94.5">
      <c r="A2477" s="308" t="s">
        <v>7361</v>
      </c>
      <c r="B2477" s="325" t="s">
        <v>7362</v>
      </c>
      <c r="C2477" s="175" t="s">
        <v>533</v>
      </c>
      <c r="D2477" s="319">
        <v>10500000</v>
      </c>
    </row>
    <row r="2478" spans="1:4" ht="94.5">
      <c r="A2478" s="308" t="s">
        <v>7363</v>
      </c>
      <c r="B2478" s="325" t="s">
        <v>7364</v>
      </c>
      <c r="C2478" s="175" t="s">
        <v>533</v>
      </c>
      <c r="D2478" s="319">
        <v>10500000</v>
      </c>
    </row>
    <row r="2479" spans="1:4" ht="94.5">
      <c r="A2479" s="308" t="s">
        <v>7365</v>
      </c>
      <c r="B2479" s="325" t="s">
        <v>7366</v>
      </c>
      <c r="C2479" s="175" t="s">
        <v>533</v>
      </c>
      <c r="D2479" s="319">
        <v>11000000</v>
      </c>
    </row>
    <row r="2480" spans="1:4" ht="94.5">
      <c r="A2480" s="308" t="s">
        <v>7367</v>
      </c>
      <c r="B2480" s="325" t="s">
        <v>7368</v>
      </c>
      <c r="C2480" s="175" t="s">
        <v>533</v>
      </c>
      <c r="D2480" s="319">
        <v>10000000</v>
      </c>
    </row>
    <row r="2481" spans="1:4" ht="94.5">
      <c r="A2481" s="308" t="s">
        <v>7369</v>
      </c>
      <c r="B2481" s="325" t="s">
        <v>7370</v>
      </c>
      <c r="C2481" s="175" t="s">
        <v>533</v>
      </c>
      <c r="D2481" s="319">
        <v>11500000</v>
      </c>
    </row>
    <row r="2482" spans="1:4" ht="93.75">
      <c r="A2482" s="308" t="s">
        <v>7371</v>
      </c>
      <c r="B2482" s="318" t="s">
        <v>7372</v>
      </c>
      <c r="C2482" s="175" t="s">
        <v>533</v>
      </c>
      <c r="D2482" s="319">
        <v>2640000</v>
      </c>
    </row>
    <row r="2483" spans="1:4" ht="93.75">
      <c r="A2483" s="308" t="s">
        <v>7373</v>
      </c>
      <c r="B2483" s="318" t="s">
        <v>7374</v>
      </c>
      <c r="C2483" s="175" t="s">
        <v>533</v>
      </c>
      <c r="D2483" s="319">
        <v>3440000</v>
      </c>
    </row>
    <row r="2484" spans="1:4" ht="93.75">
      <c r="A2484" s="308" t="s">
        <v>7375</v>
      </c>
      <c r="B2484" s="318" t="s">
        <v>7376</v>
      </c>
      <c r="C2484" s="175" t="s">
        <v>533</v>
      </c>
      <c r="D2484" s="319">
        <v>3558800</v>
      </c>
    </row>
    <row r="2485" spans="1:4" ht="112.5">
      <c r="A2485" s="308" t="s">
        <v>7377</v>
      </c>
      <c r="B2485" s="318" t="s">
        <v>7378</v>
      </c>
      <c r="C2485" s="175" t="s">
        <v>533</v>
      </c>
      <c r="D2485" s="319">
        <v>4369140</v>
      </c>
    </row>
    <row r="2486" spans="1:4" ht="112.5">
      <c r="A2486" s="308" t="s">
        <v>7379</v>
      </c>
      <c r="B2486" s="318" t="s">
        <v>7380</v>
      </c>
      <c r="C2486" s="175" t="s">
        <v>533</v>
      </c>
      <c r="D2486" s="319">
        <v>2230000</v>
      </c>
    </row>
    <row r="2487" spans="1:4" ht="112.5">
      <c r="A2487" s="308" t="s">
        <v>7381</v>
      </c>
      <c r="B2487" s="318" t="s">
        <v>7382</v>
      </c>
      <c r="C2487" s="175" t="s">
        <v>533</v>
      </c>
      <c r="D2487" s="319">
        <v>3000000</v>
      </c>
    </row>
    <row r="2488" spans="1:4" ht="112.5">
      <c r="A2488" s="308" t="s">
        <v>7383</v>
      </c>
      <c r="B2488" s="318" t="s">
        <v>7384</v>
      </c>
      <c r="C2488" s="175" t="s">
        <v>533</v>
      </c>
      <c r="D2488" s="319">
        <v>3556800</v>
      </c>
    </row>
    <row r="2489" spans="1:4" ht="112.5">
      <c r="A2489" s="308" t="s">
        <v>7385</v>
      </c>
      <c r="B2489" s="318" t="s">
        <v>7386</v>
      </c>
      <c r="C2489" s="175" t="s">
        <v>533</v>
      </c>
      <c r="D2489" s="319">
        <v>3860600</v>
      </c>
    </row>
    <row r="2490" spans="1:4" ht="112.5">
      <c r="A2490" s="308" t="s">
        <v>7387</v>
      </c>
      <c r="B2490" s="318" t="s">
        <v>7388</v>
      </c>
      <c r="C2490" s="175" t="s">
        <v>533</v>
      </c>
      <c r="D2490" s="319">
        <v>4522000</v>
      </c>
    </row>
    <row r="2491" spans="1:4" ht="112.5">
      <c r="A2491" s="308" t="s">
        <v>7389</v>
      </c>
      <c r="B2491" s="318" t="s">
        <v>7390</v>
      </c>
      <c r="C2491" s="175" t="s">
        <v>533</v>
      </c>
      <c r="D2491" s="319">
        <v>2000000</v>
      </c>
    </row>
    <row r="2492" spans="1:4" ht="94.5">
      <c r="A2492" s="308" t="s">
        <v>7391</v>
      </c>
      <c r="B2492" s="325" t="s">
        <v>7392</v>
      </c>
      <c r="C2492" s="175" t="s">
        <v>533</v>
      </c>
      <c r="D2492" s="319">
        <v>2110000</v>
      </c>
    </row>
    <row r="2493" spans="1:4" ht="93.75">
      <c r="A2493" s="308" t="s">
        <v>7393</v>
      </c>
      <c r="B2493" s="318" t="s">
        <v>7394</v>
      </c>
      <c r="C2493" s="175" t="s">
        <v>533</v>
      </c>
      <c r="D2493" s="319">
        <v>3798000</v>
      </c>
    </row>
    <row r="2494" spans="1:4" ht="93.75">
      <c r="A2494" s="308" t="s">
        <v>7395</v>
      </c>
      <c r="B2494" s="318" t="s">
        <v>7396</v>
      </c>
      <c r="C2494" s="175" t="s">
        <v>533</v>
      </c>
      <c r="D2494" s="319">
        <v>3740100</v>
      </c>
    </row>
    <row r="2495" spans="1:4" ht="93.75">
      <c r="A2495" s="308" t="s">
        <v>7397</v>
      </c>
      <c r="B2495" s="318" t="s">
        <v>7398</v>
      </c>
      <c r="C2495" s="175" t="s">
        <v>533</v>
      </c>
      <c r="D2495" s="319">
        <v>4444000</v>
      </c>
    </row>
    <row r="2496" spans="1:4" ht="93.75">
      <c r="A2496" s="308" t="s">
        <v>7399</v>
      </c>
      <c r="B2496" s="318" t="s">
        <v>7400</v>
      </c>
      <c r="C2496" s="175" t="s">
        <v>533</v>
      </c>
      <c r="D2496" s="319">
        <v>2203500</v>
      </c>
    </row>
    <row r="2497" spans="1:4" ht="75">
      <c r="A2497" s="308" t="s">
        <v>7401</v>
      </c>
      <c r="B2497" s="318" t="s">
        <v>7402</v>
      </c>
      <c r="C2497" s="175" t="s">
        <v>533</v>
      </c>
      <c r="D2497" s="319">
        <v>12684000</v>
      </c>
    </row>
    <row r="2498" spans="1:4" ht="75">
      <c r="A2498" s="308" t="s">
        <v>7403</v>
      </c>
      <c r="B2498" s="318" t="s">
        <v>7404</v>
      </c>
      <c r="C2498" s="175" t="s">
        <v>533</v>
      </c>
      <c r="D2498" s="319">
        <v>16010000</v>
      </c>
    </row>
    <row r="2499" spans="1:4" ht="94.5">
      <c r="A2499" s="308" t="s">
        <v>7405</v>
      </c>
      <c r="B2499" s="325" t="s">
        <v>7406</v>
      </c>
      <c r="C2499" s="175" t="s">
        <v>533</v>
      </c>
      <c r="D2499" s="319">
        <v>6505000</v>
      </c>
    </row>
    <row r="2500" spans="1:4" ht="94.5">
      <c r="A2500" s="308" t="s">
        <v>7407</v>
      </c>
      <c r="B2500" s="325" t="s">
        <v>7408</v>
      </c>
      <c r="C2500" s="175" t="s">
        <v>533</v>
      </c>
      <c r="D2500" s="319">
        <v>7000000</v>
      </c>
    </row>
    <row r="2501" spans="1:4" ht="78.75">
      <c r="A2501" s="308" t="s">
        <v>7409</v>
      </c>
      <c r="B2501" s="325" t="s">
        <v>7410</v>
      </c>
      <c r="C2501" s="175" t="s">
        <v>533</v>
      </c>
      <c r="D2501" s="319">
        <v>8500000</v>
      </c>
    </row>
    <row r="2502" spans="1:4" ht="112.5">
      <c r="A2502" s="308" t="s">
        <v>7411</v>
      </c>
      <c r="B2502" s="318" t="s">
        <v>7412</v>
      </c>
      <c r="C2502" s="175" t="s">
        <v>533</v>
      </c>
      <c r="D2502" s="319">
        <v>12126000</v>
      </c>
    </row>
    <row r="2503" spans="1:4" ht="112.5">
      <c r="A2503" s="308" t="s">
        <v>7413</v>
      </c>
      <c r="B2503" s="318" t="s">
        <v>7414</v>
      </c>
      <c r="C2503" s="175" t="s">
        <v>533</v>
      </c>
      <c r="D2503" s="319">
        <v>2125000</v>
      </c>
    </row>
    <row r="2504" spans="1:4" ht="94.5">
      <c r="A2504" s="308" t="s">
        <v>7415</v>
      </c>
      <c r="B2504" s="325" t="s">
        <v>7416</v>
      </c>
      <c r="C2504" s="175" t="s">
        <v>533</v>
      </c>
      <c r="D2504" s="319">
        <v>3178000</v>
      </c>
    </row>
    <row r="2505" spans="1:4" ht="112.5">
      <c r="A2505" s="308" t="s">
        <v>7417</v>
      </c>
      <c r="B2505" s="318" t="s">
        <v>7418</v>
      </c>
      <c r="C2505" s="175" t="s">
        <v>533</v>
      </c>
      <c r="D2505" s="319">
        <v>25000000</v>
      </c>
    </row>
    <row r="2506" spans="1:4" ht="112.5">
      <c r="A2506" s="308" t="s">
        <v>7419</v>
      </c>
      <c r="B2506" s="318" t="s">
        <v>7420</v>
      </c>
      <c r="C2506" s="175" t="s">
        <v>533</v>
      </c>
      <c r="D2506" s="319">
        <v>17201000</v>
      </c>
    </row>
    <row r="2507" spans="1:4" ht="112.5">
      <c r="A2507" s="308" t="s">
        <v>7421</v>
      </c>
      <c r="B2507" s="318" t="s">
        <v>7422</v>
      </c>
      <c r="C2507" s="175" t="s">
        <v>533</v>
      </c>
      <c r="D2507" s="319">
        <v>18106000</v>
      </c>
    </row>
    <row r="2508" spans="1:4" ht="112.5">
      <c r="A2508" s="308" t="s">
        <v>7423</v>
      </c>
      <c r="B2508" s="318" t="s">
        <v>7424</v>
      </c>
      <c r="C2508" s="175" t="s">
        <v>533</v>
      </c>
      <c r="D2508" s="319">
        <v>22000000</v>
      </c>
    </row>
    <row r="2509" spans="1:4" ht="112.5">
      <c r="A2509" s="308" t="s">
        <v>7425</v>
      </c>
      <c r="B2509" s="318" t="s">
        <v>7426</v>
      </c>
      <c r="C2509" s="175" t="s">
        <v>533</v>
      </c>
      <c r="D2509" s="319">
        <v>27450000</v>
      </c>
    </row>
    <row r="2510" spans="1:4" ht="93.75">
      <c r="A2510" s="308" t="s">
        <v>7427</v>
      </c>
      <c r="B2510" s="318" t="s">
        <v>7428</v>
      </c>
      <c r="C2510" s="175" t="s">
        <v>533</v>
      </c>
      <c r="D2510" s="319">
        <v>12504000</v>
      </c>
    </row>
    <row r="2511" spans="1:4" ht="93.75">
      <c r="A2511" s="308" t="s">
        <v>7429</v>
      </c>
      <c r="B2511" s="318" t="s">
        <v>7430</v>
      </c>
      <c r="C2511" s="175" t="s">
        <v>533</v>
      </c>
      <c r="D2511" s="319">
        <v>14688000</v>
      </c>
    </row>
    <row r="2512" spans="1:4" ht="131.25">
      <c r="A2512" s="308" t="s">
        <v>7431</v>
      </c>
      <c r="B2512" s="318" t="s">
        <v>7432</v>
      </c>
      <c r="C2512" s="175" t="s">
        <v>533</v>
      </c>
      <c r="D2512" s="319">
        <v>17820000</v>
      </c>
    </row>
    <row r="2513" spans="1:4" ht="93.75">
      <c r="A2513" s="308" t="s">
        <v>7433</v>
      </c>
      <c r="B2513" s="318" t="s">
        <v>7434</v>
      </c>
      <c r="C2513" s="175" t="s">
        <v>533</v>
      </c>
      <c r="D2513" s="319">
        <v>10420000</v>
      </c>
    </row>
    <row r="2514" spans="1:4" ht="93.75">
      <c r="A2514" s="308" t="s">
        <v>7435</v>
      </c>
      <c r="B2514" s="318" t="s">
        <v>7436</v>
      </c>
      <c r="C2514" s="175" t="s">
        <v>533</v>
      </c>
      <c r="D2514" s="319">
        <v>10000000</v>
      </c>
    </row>
    <row r="2515" spans="1:4" ht="93.75">
      <c r="A2515" s="308" t="s">
        <v>7437</v>
      </c>
      <c r="B2515" s="318" t="s">
        <v>7438</v>
      </c>
      <c r="C2515" s="175" t="s">
        <v>533</v>
      </c>
      <c r="D2515" s="319">
        <v>11000000</v>
      </c>
    </row>
    <row r="2516" spans="1:4" ht="93.75">
      <c r="A2516" s="308" t="s">
        <v>7439</v>
      </c>
      <c r="B2516" s="318" t="s">
        <v>7440</v>
      </c>
      <c r="C2516" s="175" t="s">
        <v>533</v>
      </c>
      <c r="D2516" s="319">
        <v>12950000</v>
      </c>
    </row>
    <row r="2517" spans="1:4" ht="93.75">
      <c r="A2517" s="308" t="s">
        <v>7441</v>
      </c>
      <c r="B2517" s="318" t="s">
        <v>7442</v>
      </c>
      <c r="C2517" s="175" t="s">
        <v>533</v>
      </c>
      <c r="D2517" s="319">
        <v>16000000</v>
      </c>
    </row>
    <row r="2518" spans="1:4" ht="93.75">
      <c r="A2518" s="308" t="s">
        <v>7443</v>
      </c>
      <c r="B2518" s="318" t="s">
        <v>7444</v>
      </c>
      <c r="C2518" s="175" t="s">
        <v>533</v>
      </c>
      <c r="D2518" s="319">
        <v>17676000</v>
      </c>
    </row>
    <row r="2519" spans="1:4" ht="93.75">
      <c r="A2519" s="308" t="s">
        <v>7445</v>
      </c>
      <c r="B2519" s="318" t="s">
        <v>7446</v>
      </c>
      <c r="C2519" s="175" t="s">
        <v>533</v>
      </c>
      <c r="D2519" s="319">
        <v>18606000</v>
      </c>
    </row>
    <row r="2520" spans="1:4" ht="93.75">
      <c r="A2520" s="308" t="s">
        <v>7447</v>
      </c>
      <c r="B2520" s="318" t="s">
        <v>7448</v>
      </c>
      <c r="C2520" s="175" t="s">
        <v>533</v>
      </c>
      <c r="D2520" s="319">
        <v>20872000</v>
      </c>
    </row>
    <row r="2521" spans="1:4" ht="93.75">
      <c r="A2521" s="308" t="s">
        <v>7449</v>
      </c>
      <c r="B2521" s="318" t="s">
        <v>7450</v>
      </c>
      <c r="C2521" s="175" t="s">
        <v>533</v>
      </c>
      <c r="D2521" s="319">
        <v>24000000</v>
      </c>
    </row>
    <row r="2522" spans="1:4" ht="93.75">
      <c r="A2522" s="308" t="s">
        <v>7451</v>
      </c>
      <c r="B2522" s="318" t="s">
        <v>7452</v>
      </c>
      <c r="C2522" s="175" t="s">
        <v>533</v>
      </c>
      <c r="D2522" s="319">
        <v>40715000</v>
      </c>
    </row>
    <row r="2523" spans="1:4" ht="93.75">
      <c r="A2523" s="308" t="s">
        <v>7453</v>
      </c>
      <c r="B2523" s="318" t="s">
        <v>7454</v>
      </c>
      <c r="C2523" s="175" t="s">
        <v>533</v>
      </c>
      <c r="D2523" s="319">
        <v>45480000</v>
      </c>
    </row>
    <row r="2524" spans="1:4" ht="93.75">
      <c r="A2524" s="308" t="s">
        <v>7455</v>
      </c>
      <c r="B2524" s="318" t="s">
        <v>7456</v>
      </c>
      <c r="C2524" s="175" t="s">
        <v>533</v>
      </c>
      <c r="D2524" s="319">
        <v>10422020</v>
      </c>
    </row>
    <row r="2525" spans="1:4" ht="93.75">
      <c r="A2525" s="308" t="s">
        <v>7457</v>
      </c>
      <c r="B2525" s="318" t="s">
        <v>7458</v>
      </c>
      <c r="C2525" s="175" t="s">
        <v>533</v>
      </c>
      <c r="D2525" s="319">
        <v>4500000</v>
      </c>
    </row>
    <row r="2526" spans="1:4" ht="93.75">
      <c r="A2526" s="308" t="s">
        <v>7459</v>
      </c>
      <c r="B2526" s="318" t="s">
        <v>7460</v>
      </c>
      <c r="C2526" s="175" t="s">
        <v>533</v>
      </c>
      <c r="D2526" s="319">
        <v>3622000</v>
      </c>
    </row>
    <row r="2527" spans="1:4" ht="93.75">
      <c r="A2527" s="308" t="s">
        <v>7461</v>
      </c>
      <c r="B2527" s="318" t="s">
        <v>7462</v>
      </c>
      <c r="C2527" s="175" t="s">
        <v>533</v>
      </c>
      <c r="D2527" s="319">
        <v>4788000</v>
      </c>
    </row>
    <row r="2528" spans="1:4" ht="93.75">
      <c r="A2528" s="308" t="s">
        <v>7463</v>
      </c>
      <c r="B2528" s="318" t="s">
        <v>7464</v>
      </c>
      <c r="C2528" s="175" t="s">
        <v>533</v>
      </c>
      <c r="D2528" s="319">
        <v>5500000</v>
      </c>
    </row>
    <row r="2529" spans="1:4" ht="93.75">
      <c r="A2529" s="308" t="s">
        <v>7465</v>
      </c>
      <c r="B2529" s="318" t="s">
        <v>7466</v>
      </c>
      <c r="C2529" s="175" t="s">
        <v>533</v>
      </c>
      <c r="D2529" s="319">
        <v>8000000</v>
      </c>
    </row>
    <row r="2530" spans="1:4" ht="93.75">
      <c r="A2530" s="308" t="s">
        <v>7467</v>
      </c>
      <c r="B2530" s="318" t="s">
        <v>7468</v>
      </c>
      <c r="C2530" s="175" t="s">
        <v>533</v>
      </c>
      <c r="D2530" s="319">
        <v>8065000</v>
      </c>
    </row>
    <row r="2531" spans="1:4" ht="75">
      <c r="A2531" s="308" t="s">
        <v>7469</v>
      </c>
      <c r="B2531" s="318" t="s">
        <v>7470</v>
      </c>
      <c r="C2531" s="175" t="s">
        <v>533</v>
      </c>
      <c r="D2531" s="319">
        <v>8900000</v>
      </c>
    </row>
    <row r="2532" spans="1:4" ht="93.75">
      <c r="A2532" s="308" t="s">
        <v>7471</v>
      </c>
      <c r="B2532" s="318" t="s">
        <v>7472</v>
      </c>
      <c r="C2532" s="175" t="s">
        <v>533</v>
      </c>
      <c r="D2532" s="319">
        <v>5679000</v>
      </c>
    </row>
    <row r="2533" spans="1:4" ht="112.5">
      <c r="A2533" s="308" t="s">
        <v>7473</v>
      </c>
      <c r="B2533" s="318" t="s">
        <v>7474</v>
      </c>
      <c r="C2533" s="175" t="s">
        <v>533</v>
      </c>
      <c r="D2533" s="319">
        <v>14260000</v>
      </c>
    </row>
    <row r="2534" spans="1:4" ht="112.5">
      <c r="A2534" s="308" t="s">
        <v>7475</v>
      </c>
      <c r="B2534" s="318" t="s">
        <v>7476</v>
      </c>
      <c r="C2534" s="175" t="s">
        <v>533</v>
      </c>
      <c r="D2534" s="319">
        <v>14260000</v>
      </c>
    </row>
    <row r="2535" spans="1:4" ht="93.75">
      <c r="A2535" s="308" t="s">
        <v>7477</v>
      </c>
      <c r="B2535" s="318" t="s">
        <v>7478</v>
      </c>
      <c r="C2535" s="175" t="s">
        <v>533</v>
      </c>
      <c r="D2535" s="319">
        <v>3500000</v>
      </c>
    </row>
    <row r="2536" spans="1:4" ht="93.75">
      <c r="A2536" s="308" t="s">
        <v>7479</v>
      </c>
      <c r="B2536" s="318" t="s">
        <v>7480</v>
      </c>
      <c r="C2536" s="175" t="s">
        <v>533</v>
      </c>
      <c r="D2536" s="319">
        <v>7911600</v>
      </c>
    </row>
    <row r="2537" spans="1:4" ht="93.75">
      <c r="A2537" s="308" t="s">
        <v>7481</v>
      </c>
      <c r="B2537" s="318" t="s">
        <v>7482</v>
      </c>
      <c r="C2537" s="175" t="s">
        <v>533</v>
      </c>
      <c r="D2537" s="319">
        <v>10350000</v>
      </c>
    </row>
    <row r="2538" spans="1:4" ht="112.5">
      <c r="A2538" s="308" t="s">
        <v>7483</v>
      </c>
      <c r="B2538" s="318" t="s">
        <v>7484</v>
      </c>
      <c r="C2538" s="175" t="s">
        <v>533</v>
      </c>
      <c r="D2538" s="319">
        <v>14500000</v>
      </c>
    </row>
    <row r="2539" spans="1:4" ht="112.5">
      <c r="A2539" s="308" t="s">
        <v>7485</v>
      </c>
      <c r="B2539" s="318" t="s">
        <v>7486</v>
      </c>
      <c r="C2539" s="175" t="s">
        <v>533</v>
      </c>
      <c r="D2539" s="319">
        <v>21750000</v>
      </c>
    </row>
    <row r="2540" spans="1:4" ht="112.5">
      <c r="A2540" s="308" t="s">
        <v>7487</v>
      </c>
      <c r="B2540" s="318" t="s">
        <v>7488</v>
      </c>
      <c r="C2540" s="175" t="s">
        <v>533</v>
      </c>
      <c r="D2540" s="319">
        <v>29000000</v>
      </c>
    </row>
    <row r="2541" spans="1:4" ht="93.75">
      <c r="A2541" s="308" t="s">
        <v>7489</v>
      </c>
      <c r="B2541" s="318" t="s">
        <v>7490</v>
      </c>
      <c r="C2541" s="175" t="s">
        <v>533</v>
      </c>
      <c r="D2541" s="319">
        <v>13000000</v>
      </c>
    </row>
    <row r="2542" spans="1:4" ht="93.75">
      <c r="A2542" s="308" t="s">
        <v>7491</v>
      </c>
      <c r="B2542" s="318" t="s">
        <v>7492</v>
      </c>
      <c r="C2542" s="175" t="s">
        <v>533</v>
      </c>
      <c r="D2542" s="319">
        <v>14000000</v>
      </c>
    </row>
    <row r="2543" spans="1:4" ht="93.75">
      <c r="A2543" s="308" t="s">
        <v>7493</v>
      </c>
      <c r="B2543" s="318" t="s">
        <v>7494</v>
      </c>
      <c r="C2543" s="175" t="s">
        <v>533</v>
      </c>
      <c r="D2543" s="319">
        <v>17230000</v>
      </c>
    </row>
    <row r="2544" spans="1:4" ht="93.75">
      <c r="A2544" s="308" t="s">
        <v>7495</v>
      </c>
      <c r="B2544" s="318" t="s">
        <v>7496</v>
      </c>
      <c r="C2544" s="175" t="s">
        <v>533</v>
      </c>
      <c r="D2544" s="319">
        <v>15496000</v>
      </c>
    </row>
    <row r="2545" spans="1:4" ht="56.25">
      <c r="A2545" s="308" t="s">
        <v>7497</v>
      </c>
      <c r="B2545" s="318" t="s">
        <v>7498</v>
      </c>
      <c r="C2545" s="175" t="s">
        <v>533</v>
      </c>
      <c r="D2545" s="319">
        <v>17864000</v>
      </c>
    </row>
    <row r="2546" spans="1:4" ht="93.75">
      <c r="A2546" s="308" t="s">
        <v>7499</v>
      </c>
      <c r="B2546" s="318" t="s">
        <v>7500</v>
      </c>
      <c r="C2546" s="175" t="s">
        <v>533</v>
      </c>
      <c r="D2546" s="319">
        <v>49300000</v>
      </c>
    </row>
    <row r="2547" spans="1:4" ht="93.75">
      <c r="A2547" s="308" t="s">
        <v>7501</v>
      </c>
      <c r="B2547" s="318" t="s">
        <v>7502</v>
      </c>
      <c r="C2547" s="175" t="s">
        <v>533</v>
      </c>
      <c r="D2547" s="319">
        <v>74000000</v>
      </c>
    </row>
    <row r="2548" spans="1:4" ht="112.5">
      <c r="A2548" s="308" t="s">
        <v>7503</v>
      </c>
      <c r="B2548" s="318" t="s">
        <v>7504</v>
      </c>
      <c r="C2548" s="175" t="s">
        <v>533</v>
      </c>
      <c r="D2548" s="319">
        <v>11000000</v>
      </c>
    </row>
    <row r="2549" spans="1:4" ht="112.5">
      <c r="A2549" s="308" t="s">
        <v>7505</v>
      </c>
      <c r="B2549" s="318" t="s">
        <v>7506</v>
      </c>
      <c r="C2549" s="175" t="s">
        <v>533</v>
      </c>
      <c r="D2549" s="319">
        <v>15093000</v>
      </c>
    </row>
    <row r="2550" spans="1:4" ht="112.5">
      <c r="A2550" s="308" t="s">
        <v>7507</v>
      </c>
      <c r="B2550" s="318" t="s">
        <v>7508</v>
      </c>
      <c r="C2550" s="175" t="s">
        <v>533</v>
      </c>
      <c r="D2550" s="319">
        <v>17550000</v>
      </c>
    </row>
    <row r="2551" spans="1:4" ht="112.5">
      <c r="A2551" s="308" t="s">
        <v>7509</v>
      </c>
      <c r="B2551" s="318" t="s">
        <v>7510</v>
      </c>
      <c r="C2551" s="175" t="s">
        <v>533</v>
      </c>
      <c r="D2551" s="319">
        <v>20250000</v>
      </c>
    </row>
    <row r="2552" spans="1:4" ht="112.5">
      <c r="A2552" s="308" t="s">
        <v>7511</v>
      </c>
      <c r="B2552" s="318" t="s">
        <v>7512</v>
      </c>
      <c r="C2552" s="175" t="s">
        <v>533</v>
      </c>
      <c r="D2552" s="319">
        <v>20466600</v>
      </c>
    </row>
    <row r="2553" spans="1:4" ht="112.5">
      <c r="A2553" s="308" t="s">
        <v>7513</v>
      </c>
      <c r="B2553" s="318" t="s">
        <v>7514</v>
      </c>
      <c r="C2553" s="175" t="s">
        <v>533</v>
      </c>
      <c r="D2553" s="319">
        <v>22000000</v>
      </c>
    </row>
    <row r="2554" spans="1:4" ht="112.5">
      <c r="A2554" s="308" t="s">
        <v>7515</v>
      </c>
      <c r="B2554" s="318" t="s">
        <v>7516</v>
      </c>
      <c r="C2554" s="175" t="s">
        <v>533</v>
      </c>
      <c r="D2554" s="319">
        <v>24666000</v>
      </c>
    </row>
    <row r="2555" spans="1:4" ht="112.5">
      <c r="A2555" s="308" t="s">
        <v>7517</v>
      </c>
      <c r="B2555" s="318" t="s">
        <v>7518</v>
      </c>
      <c r="C2555" s="175" t="s">
        <v>533</v>
      </c>
      <c r="D2555" s="319">
        <v>24666000</v>
      </c>
    </row>
    <row r="2556" spans="1:4" ht="112.5">
      <c r="A2556" s="308" t="s">
        <v>7519</v>
      </c>
      <c r="B2556" s="318" t="s">
        <v>7520</v>
      </c>
      <c r="C2556" s="175" t="s">
        <v>533</v>
      </c>
      <c r="D2556" s="319">
        <v>27312000</v>
      </c>
    </row>
    <row r="2557" spans="1:4" ht="150">
      <c r="A2557" s="308" t="s">
        <v>7521</v>
      </c>
      <c r="B2557" s="318" t="s">
        <v>7522</v>
      </c>
      <c r="C2557" s="175" t="s">
        <v>533</v>
      </c>
      <c r="D2557" s="319">
        <v>11000000</v>
      </c>
    </row>
    <row r="2558" spans="1:4" ht="110.25">
      <c r="A2558" s="308" t="s">
        <v>7523</v>
      </c>
      <c r="B2558" s="325" t="s">
        <v>7524</v>
      </c>
      <c r="C2558" s="175" t="s">
        <v>533</v>
      </c>
      <c r="D2558" s="319">
        <v>52128000</v>
      </c>
    </row>
    <row r="2559" spans="1:4" ht="110.25">
      <c r="A2559" s="308" t="s">
        <v>7525</v>
      </c>
      <c r="B2559" s="325" t="s">
        <v>7526</v>
      </c>
      <c r="C2559" s="175" t="s">
        <v>533</v>
      </c>
      <c r="D2559" s="319">
        <v>61326000</v>
      </c>
    </row>
    <row r="2560" spans="1:4" ht="94.5">
      <c r="A2560" s="308" t="s">
        <v>7527</v>
      </c>
      <c r="B2560" s="325" t="s">
        <v>7528</v>
      </c>
      <c r="C2560" s="175" t="s">
        <v>533</v>
      </c>
      <c r="D2560" s="319">
        <v>35000000</v>
      </c>
    </row>
    <row r="2561" spans="1:4" ht="94.5">
      <c r="A2561" s="308" t="s">
        <v>7529</v>
      </c>
      <c r="B2561" s="325" t="s">
        <v>7530</v>
      </c>
      <c r="C2561" s="175" t="s">
        <v>533</v>
      </c>
      <c r="D2561" s="319">
        <v>38500000</v>
      </c>
    </row>
    <row r="2562" spans="1:4" ht="94.5">
      <c r="A2562" s="308" t="s">
        <v>7531</v>
      </c>
      <c r="B2562" s="325" t="s">
        <v>7532</v>
      </c>
      <c r="C2562" s="175" t="s">
        <v>533</v>
      </c>
      <c r="D2562" s="319">
        <v>28000000</v>
      </c>
    </row>
    <row r="2563" spans="1:4" ht="94.5">
      <c r="A2563" s="308" t="s">
        <v>7533</v>
      </c>
      <c r="B2563" s="325" t="s">
        <v>7534</v>
      </c>
      <c r="C2563" s="175" t="s">
        <v>533</v>
      </c>
      <c r="D2563" s="319">
        <v>31404000</v>
      </c>
    </row>
    <row r="2564" spans="1:4" ht="110.25">
      <c r="A2564" s="308" t="s">
        <v>7535</v>
      </c>
      <c r="B2564" s="325" t="s">
        <v>7536</v>
      </c>
      <c r="C2564" s="175" t="s">
        <v>533</v>
      </c>
      <c r="D2564" s="319">
        <v>65000000</v>
      </c>
    </row>
    <row r="2565" spans="1:4" ht="141.75">
      <c r="A2565" s="308" t="s">
        <v>7537</v>
      </c>
      <c r="B2565" s="325" t="s">
        <v>7538</v>
      </c>
      <c r="C2565" s="175" t="s">
        <v>533</v>
      </c>
      <c r="D2565" s="319">
        <v>60000000</v>
      </c>
    </row>
    <row r="2566" spans="1:4" ht="94.5">
      <c r="A2566" s="308" t="s">
        <v>7539</v>
      </c>
      <c r="B2566" s="325" t="s">
        <v>7540</v>
      </c>
      <c r="C2566" s="175" t="s">
        <v>533</v>
      </c>
      <c r="D2566" s="319">
        <v>7147000</v>
      </c>
    </row>
    <row r="2567" spans="1:4" ht="94.5">
      <c r="A2567" s="308" t="s">
        <v>7541</v>
      </c>
      <c r="B2567" s="325" t="s">
        <v>7542</v>
      </c>
      <c r="C2567" s="175" t="s">
        <v>533</v>
      </c>
      <c r="D2567" s="319">
        <v>8812000</v>
      </c>
    </row>
    <row r="2568" spans="1:4" ht="94.5">
      <c r="A2568" s="308" t="s">
        <v>7543</v>
      </c>
      <c r="B2568" s="325" t="s">
        <v>7544</v>
      </c>
      <c r="C2568" s="175" t="s">
        <v>533</v>
      </c>
      <c r="D2568" s="319">
        <v>10390000</v>
      </c>
    </row>
    <row r="2569" spans="1:4" ht="75">
      <c r="A2569" s="308" t="s">
        <v>7545</v>
      </c>
      <c r="B2569" s="318" t="s">
        <v>7546</v>
      </c>
      <c r="C2569" s="175" t="s">
        <v>1852</v>
      </c>
      <c r="D2569" s="319">
        <v>23376.6</v>
      </c>
    </row>
    <row r="2570" spans="1:4" ht="75">
      <c r="A2570" s="308" t="s">
        <v>7547</v>
      </c>
      <c r="B2570" s="318" t="s">
        <v>7548</v>
      </c>
      <c r="C2570" s="175" t="s">
        <v>1852</v>
      </c>
      <c r="D2570" s="319">
        <v>34647.4</v>
      </c>
    </row>
    <row r="2571" spans="1:4" ht="75">
      <c r="A2571" s="308" t="s">
        <v>7549</v>
      </c>
      <c r="B2571" s="318" t="s">
        <v>7550</v>
      </c>
      <c r="C2571" s="175" t="s">
        <v>1852</v>
      </c>
      <c r="D2571" s="319">
        <v>54798.8</v>
      </c>
    </row>
    <row r="2572" spans="1:4" ht="75">
      <c r="A2572" s="308" t="s">
        <v>7551</v>
      </c>
      <c r="B2572" s="318" t="s">
        <v>7552</v>
      </c>
      <c r="C2572" s="175" t="s">
        <v>1852</v>
      </c>
      <c r="D2572" s="319">
        <v>86722.6</v>
      </c>
    </row>
    <row r="2573" spans="1:4" ht="75">
      <c r="A2573" s="308" t="s">
        <v>7553</v>
      </c>
      <c r="B2573" s="318" t="s">
        <v>7554</v>
      </c>
      <c r="C2573" s="175" t="s">
        <v>1852</v>
      </c>
      <c r="D2573" s="319">
        <v>128457.1</v>
      </c>
    </row>
    <row r="2574" spans="1:4" ht="75">
      <c r="A2574" s="308" t="s">
        <v>7555</v>
      </c>
      <c r="B2574" s="318" t="s">
        <v>7556</v>
      </c>
      <c r="C2574" s="175" t="s">
        <v>1852</v>
      </c>
      <c r="D2574" s="319">
        <v>219087.1</v>
      </c>
    </row>
    <row r="2575" spans="1:4" ht="56.25">
      <c r="A2575" s="308" t="s">
        <v>7557</v>
      </c>
      <c r="B2575" s="318" t="s">
        <v>7558</v>
      </c>
      <c r="C2575" s="175" t="s">
        <v>1852</v>
      </c>
      <c r="D2575" s="319">
        <v>343008.9</v>
      </c>
    </row>
    <row r="2576" spans="1:4" ht="56.25">
      <c r="A2576" s="308" t="s">
        <v>7559</v>
      </c>
      <c r="B2576" s="318" t="s">
        <v>7560</v>
      </c>
      <c r="C2576" s="175" t="s">
        <v>1852</v>
      </c>
      <c r="D2576" s="319">
        <v>532771.4</v>
      </c>
    </row>
    <row r="2577" spans="1:4" ht="56.25">
      <c r="A2577" s="308" t="s">
        <v>7561</v>
      </c>
      <c r="B2577" s="318" t="s">
        <v>7562</v>
      </c>
      <c r="C2577" s="175" t="s">
        <v>1852</v>
      </c>
      <c r="D2577" s="319">
        <v>704362.3</v>
      </c>
    </row>
    <row r="2578" spans="1:4" ht="75">
      <c r="A2578" s="308" t="s">
        <v>7563</v>
      </c>
      <c r="B2578" s="318" t="s">
        <v>7564</v>
      </c>
      <c r="C2578" s="175" t="s">
        <v>1852</v>
      </c>
      <c r="D2578" s="319">
        <v>24403.599999999999</v>
      </c>
    </row>
    <row r="2579" spans="1:4" ht="75">
      <c r="A2579" s="308" t="s">
        <v>7565</v>
      </c>
      <c r="B2579" s="318" t="s">
        <v>7566</v>
      </c>
      <c r="C2579" s="175" t="s">
        <v>1852</v>
      </c>
      <c r="D2579" s="319">
        <v>34415.599999999999</v>
      </c>
    </row>
    <row r="2580" spans="1:4" ht="75">
      <c r="A2580" s="308" t="s">
        <v>7567</v>
      </c>
      <c r="B2580" s="318" t="s">
        <v>7568</v>
      </c>
      <c r="C2580" s="175" t="s">
        <v>1852</v>
      </c>
      <c r="D2580" s="319">
        <v>56706.400000000001</v>
      </c>
    </row>
    <row r="2581" spans="1:4" ht="75">
      <c r="A2581" s="308" t="s">
        <v>7569</v>
      </c>
      <c r="B2581" s="318" t="s">
        <v>7570</v>
      </c>
      <c r="C2581" s="175" t="s">
        <v>1852</v>
      </c>
      <c r="D2581" s="319">
        <v>90250</v>
      </c>
    </row>
    <row r="2582" spans="1:4" ht="75">
      <c r="A2582" s="308" t="s">
        <v>7571</v>
      </c>
      <c r="B2582" s="318" t="s">
        <v>7572</v>
      </c>
      <c r="C2582" s="175" t="s">
        <v>1852</v>
      </c>
      <c r="D2582" s="319">
        <v>133000</v>
      </c>
    </row>
    <row r="2583" spans="1:4" ht="75">
      <c r="A2583" s="308" t="s">
        <v>7573</v>
      </c>
      <c r="B2583" s="318" t="s">
        <v>7574</v>
      </c>
      <c r="C2583" s="175" t="s">
        <v>1852</v>
      </c>
      <c r="D2583" s="319">
        <v>235600</v>
      </c>
    </row>
    <row r="2584" spans="1:4" ht="75">
      <c r="A2584" s="308" t="s">
        <v>7575</v>
      </c>
      <c r="B2584" s="318" t="s">
        <v>7576</v>
      </c>
      <c r="C2584" s="175" t="s">
        <v>1852</v>
      </c>
      <c r="D2584" s="319">
        <v>363850</v>
      </c>
    </row>
    <row r="2585" spans="1:4" ht="75">
      <c r="A2585" s="308" t="s">
        <v>7577</v>
      </c>
      <c r="B2585" s="318" t="s">
        <v>7578</v>
      </c>
      <c r="C2585" s="175" t="s">
        <v>1852</v>
      </c>
      <c r="D2585" s="319">
        <v>555750</v>
      </c>
    </row>
    <row r="2586" spans="1:4" ht="75">
      <c r="A2586" s="308" t="s">
        <v>7579</v>
      </c>
      <c r="B2586" s="318" t="s">
        <v>7580</v>
      </c>
      <c r="C2586" s="175" t="s">
        <v>1852</v>
      </c>
      <c r="D2586" s="319">
        <v>779000</v>
      </c>
    </row>
    <row r="2587" spans="1:4" ht="37.5">
      <c r="A2587" s="308" t="s">
        <v>7581</v>
      </c>
      <c r="B2587" s="318" t="s">
        <v>7582</v>
      </c>
      <c r="C2587" s="175" t="s">
        <v>1852</v>
      </c>
      <c r="D2587" s="319">
        <v>40572.1</v>
      </c>
    </row>
    <row r="2588" spans="1:4" ht="56.25">
      <c r="A2588" s="308" t="s">
        <v>7583</v>
      </c>
      <c r="B2588" s="318" t="s">
        <v>7584</v>
      </c>
      <c r="C2588" s="175" t="s">
        <v>1852</v>
      </c>
      <c r="D2588" s="319">
        <v>54640</v>
      </c>
    </row>
    <row r="2589" spans="1:4" ht="56.25">
      <c r="A2589" s="308" t="s">
        <v>7585</v>
      </c>
      <c r="B2589" s="318" t="s">
        <v>7586</v>
      </c>
      <c r="C2589" s="175" t="s">
        <v>1852</v>
      </c>
      <c r="D2589" s="319">
        <v>89424.9</v>
      </c>
    </row>
    <row r="2590" spans="1:4" ht="37.5">
      <c r="A2590" s="308" t="s">
        <v>7587</v>
      </c>
      <c r="B2590" s="318" t="s">
        <v>7588</v>
      </c>
      <c r="C2590" s="175" t="s">
        <v>1852</v>
      </c>
      <c r="D2590" s="319">
        <v>132829.1</v>
      </c>
    </row>
    <row r="2591" spans="1:4" ht="37.5">
      <c r="A2591" s="308" t="s">
        <v>7589</v>
      </c>
      <c r="B2591" s="318" t="s">
        <v>7590</v>
      </c>
      <c r="C2591" s="175" t="s">
        <v>1852</v>
      </c>
      <c r="D2591" s="319">
        <v>186006.9</v>
      </c>
    </row>
    <row r="2592" spans="1:4" ht="37.5">
      <c r="A2592" s="308" t="s">
        <v>7591</v>
      </c>
      <c r="B2592" s="318" t="s">
        <v>7592</v>
      </c>
      <c r="C2592" s="175" t="s">
        <v>1852</v>
      </c>
      <c r="D2592" s="319">
        <v>302213.09999999998</v>
      </c>
    </row>
    <row r="2593" spans="1:4" ht="37.5">
      <c r="A2593" s="308" t="s">
        <v>7593</v>
      </c>
      <c r="B2593" s="318" t="s">
        <v>7594</v>
      </c>
      <c r="C2593" s="175" t="s">
        <v>1852</v>
      </c>
      <c r="D2593" s="319">
        <v>467826.2</v>
      </c>
    </row>
    <row r="2594" spans="1:4" ht="75">
      <c r="A2594" s="308" t="s">
        <v>7595</v>
      </c>
      <c r="B2594" s="318" t="s">
        <v>7596</v>
      </c>
      <c r="C2594" s="175" t="s">
        <v>1852</v>
      </c>
      <c r="D2594" s="319">
        <v>252661</v>
      </c>
    </row>
    <row r="2595" spans="1:4" ht="75">
      <c r="A2595" s="308" t="s">
        <v>7597</v>
      </c>
      <c r="B2595" s="318" t="s">
        <v>7598</v>
      </c>
      <c r="C2595" s="175" t="s">
        <v>1852</v>
      </c>
      <c r="D2595" s="319">
        <v>383914</v>
      </c>
    </row>
    <row r="2596" spans="1:4" ht="75">
      <c r="A2596" s="308" t="s">
        <v>7599</v>
      </c>
      <c r="B2596" s="318" t="s">
        <v>7600</v>
      </c>
      <c r="C2596" s="175" t="s">
        <v>1852</v>
      </c>
      <c r="D2596" s="319">
        <v>589386</v>
      </c>
    </row>
    <row r="2597" spans="1:4" ht="75">
      <c r="A2597" s="308" t="s">
        <v>7601</v>
      </c>
      <c r="B2597" s="318" t="s">
        <v>7602</v>
      </c>
      <c r="C2597" s="175" t="s">
        <v>1852</v>
      </c>
      <c r="D2597" s="319">
        <v>773041</v>
      </c>
    </row>
    <row r="2598" spans="1:4" ht="75">
      <c r="A2598" s="308" t="s">
        <v>7603</v>
      </c>
      <c r="B2598" s="318" t="s">
        <v>7604</v>
      </c>
      <c r="C2598" s="175" t="s">
        <v>1852</v>
      </c>
      <c r="D2598" s="319">
        <v>1091552</v>
      </c>
    </row>
    <row r="2599" spans="1:4" ht="75">
      <c r="A2599" s="308" t="s">
        <v>7605</v>
      </c>
      <c r="B2599" s="318" t="s">
        <v>7606</v>
      </c>
      <c r="C2599" s="175" t="s">
        <v>1852</v>
      </c>
      <c r="D2599" s="319">
        <v>1511466</v>
      </c>
    </row>
    <row r="2600" spans="1:4" ht="75">
      <c r="A2600" s="308" t="s">
        <v>7607</v>
      </c>
      <c r="B2600" s="318" t="s">
        <v>7608</v>
      </c>
      <c r="C2600" s="175" t="s">
        <v>1852</v>
      </c>
      <c r="D2600" s="319">
        <v>2048196</v>
      </c>
    </row>
    <row r="2601" spans="1:4" ht="75">
      <c r="A2601" s="308" t="s">
        <v>7609</v>
      </c>
      <c r="B2601" s="318" t="s">
        <v>7610</v>
      </c>
      <c r="C2601" s="175" t="s">
        <v>1852</v>
      </c>
      <c r="D2601" s="319">
        <v>2569550</v>
      </c>
    </row>
    <row r="2602" spans="1:4" ht="75">
      <c r="A2602" s="308" t="s">
        <v>7611</v>
      </c>
      <c r="B2602" s="318" t="s">
        <v>7612</v>
      </c>
      <c r="C2602" s="175" t="s">
        <v>1852</v>
      </c>
      <c r="D2602" s="319">
        <v>3208481</v>
      </c>
    </row>
    <row r="2603" spans="1:4" ht="75">
      <c r="A2603" s="308" t="s">
        <v>7613</v>
      </c>
      <c r="B2603" s="318" t="s">
        <v>7614</v>
      </c>
      <c r="C2603" s="175" t="s">
        <v>1852</v>
      </c>
      <c r="D2603" s="319">
        <v>3962408</v>
      </c>
    </row>
    <row r="2604" spans="1:4" ht="75">
      <c r="A2604" s="308" t="s">
        <v>7615</v>
      </c>
      <c r="B2604" s="318" t="s">
        <v>7616</v>
      </c>
      <c r="C2604" s="175" t="s">
        <v>1852</v>
      </c>
      <c r="D2604" s="319">
        <v>5122529</v>
      </c>
    </row>
    <row r="2605" spans="1:4" ht="75">
      <c r="A2605" s="308" t="s">
        <v>7617</v>
      </c>
      <c r="B2605" s="318" t="s">
        <v>7618</v>
      </c>
      <c r="C2605" s="175" t="s">
        <v>1852</v>
      </c>
      <c r="D2605" s="319">
        <v>6394737</v>
      </c>
    </row>
    <row r="2606" spans="1:4" ht="75">
      <c r="A2606" s="308" t="s">
        <v>7619</v>
      </c>
      <c r="B2606" s="318" t="s">
        <v>7620</v>
      </c>
      <c r="C2606" s="175" t="s">
        <v>1852</v>
      </c>
      <c r="D2606" s="319">
        <v>8514056</v>
      </c>
    </row>
    <row r="2607" spans="1:4" ht="75">
      <c r="A2607" s="308" t="s">
        <v>7621</v>
      </c>
      <c r="B2607" s="318" t="s">
        <v>7622</v>
      </c>
      <c r="C2607" s="175" t="s">
        <v>1852</v>
      </c>
      <c r="D2607" s="319">
        <v>121315</v>
      </c>
    </row>
    <row r="2608" spans="1:4" ht="75">
      <c r="A2608" s="308" t="s">
        <v>7623</v>
      </c>
      <c r="B2608" s="318" t="s">
        <v>7624</v>
      </c>
      <c r="C2608" s="175" t="s">
        <v>1852</v>
      </c>
      <c r="D2608" s="319">
        <v>168585</v>
      </c>
    </row>
    <row r="2609" spans="1:4" ht="75">
      <c r="A2609" s="308" t="s">
        <v>7625</v>
      </c>
      <c r="B2609" s="318" t="s">
        <v>7626</v>
      </c>
      <c r="C2609" s="175" t="s">
        <v>1852</v>
      </c>
      <c r="D2609" s="319">
        <v>255276</v>
      </c>
    </row>
    <row r="2610" spans="1:4" ht="75">
      <c r="A2610" s="308" t="s">
        <v>7627</v>
      </c>
      <c r="B2610" s="318" t="s">
        <v>7628</v>
      </c>
      <c r="C2610" s="175" t="s">
        <v>1852</v>
      </c>
      <c r="D2610" s="319">
        <v>354715</v>
      </c>
    </row>
    <row r="2611" spans="1:4" ht="75">
      <c r="A2611" s="308" t="s">
        <v>7629</v>
      </c>
      <c r="B2611" s="318" t="s">
        <v>7630</v>
      </c>
      <c r="C2611" s="175" t="s">
        <v>1852</v>
      </c>
      <c r="D2611" s="319">
        <v>558079</v>
      </c>
    </row>
    <row r="2612" spans="1:4" ht="75">
      <c r="A2612" s="308" t="s">
        <v>7631</v>
      </c>
      <c r="B2612" s="318" t="s">
        <v>7632</v>
      </c>
      <c r="C2612" s="175" t="s">
        <v>1852</v>
      </c>
      <c r="D2612" s="319">
        <v>827575</v>
      </c>
    </row>
    <row r="2613" spans="1:4" ht="75">
      <c r="A2613" s="308" t="s">
        <v>7633</v>
      </c>
      <c r="B2613" s="318" t="s">
        <v>7634</v>
      </c>
      <c r="C2613" s="175" t="s">
        <v>1852</v>
      </c>
      <c r="D2613" s="319">
        <v>1308609</v>
      </c>
    </row>
    <row r="2614" spans="1:4" ht="75">
      <c r="A2614" s="308" t="s">
        <v>7635</v>
      </c>
      <c r="B2614" s="318" t="s">
        <v>7636</v>
      </c>
      <c r="C2614" s="175" t="s">
        <v>1852</v>
      </c>
      <c r="D2614" s="319">
        <v>1663777</v>
      </c>
    </row>
    <row r="2615" spans="1:4" ht="75">
      <c r="A2615" s="308" t="s">
        <v>7637</v>
      </c>
      <c r="B2615" s="318" t="s">
        <v>7638</v>
      </c>
      <c r="C2615" s="175" t="s">
        <v>1852</v>
      </c>
      <c r="D2615" s="319">
        <v>2249093</v>
      </c>
    </row>
    <row r="2616" spans="1:4" ht="75">
      <c r="A2616" s="308" t="s">
        <v>7639</v>
      </c>
      <c r="B2616" s="318" t="s">
        <v>7640</v>
      </c>
      <c r="C2616" s="175" t="s">
        <v>1852</v>
      </c>
      <c r="D2616" s="319">
        <v>159905</v>
      </c>
    </row>
    <row r="2617" spans="1:4" ht="75">
      <c r="A2617" s="308" t="s">
        <v>7641</v>
      </c>
      <c r="B2617" s="318" t="s">
        <v>7642</v>
      </c>
      <c r="C2617" s="175" t="s">
        <v>1852</v>
      </c>
      <c r="D2617" s="319">
        <v>228557</v>
      </c>
    </row>
    <row r="2618" spans="1:4" ht="75">
      <c r="A2618" s="308" t="s">
        <v>7643</v>
      </c>
      <c r="B2618" s="318" t="s">
        <v>7644</v>
      </c>
      <c r="C2618" s="175" t="s">
        <v>1852</v>
      </c>
      <c r="D2618" s="319">
        <v>352780</v>
      </c>
    </row>
    <row r="2619" spans="1:4" ht="75">
      <c r="A2619" s="308" t="s">
        <v>7645</v>
      </c>
      <c r="B2619" s="318" t="s">
        <v>7646</v>
      </c>
      <c r="C2619" s="175" t="s">
        <v>1852</v>
      </c>
      <c r="D2619" s="319">
        <v>496199</v>
      </c>
    </row>
    <row r="2620" spans="1:4" ht="75">
      <c r="A2620" s="308" t="s">
        <v>7647</v>
      </c>
      <c r="B2620" s="318" t="s">
        <v>7648</v>
      </c>
      <c r="C2620" s="175" t="s">
        <v>1852</v>
      </c>
      <c r="D2620" s="319">
        <v>792610</v>
      </c>
    </row>
    <row r="2621" spans="1:4" ht="75">
      <c r="A2621" s="308" t="s">
        <v>7649</v>
      </c>
      <c r="B2621" s="318" t="s">
        <v>7650</v>
      </c>
      <c r="C2621" s="175" t="s">
        <v>1852</v>
      </c>
      <c r="D2621" s="319">
        <v>1071220.5</v>
      </c>
    </row>
    <row r="2622" spans="1:4" ht="75">
      <c r="A2622" s="308" t="s">
        <v>7651</v>
      </c>
      <c r="B2622" s="318" t="s">
        <v>7652</v>
      </c>
      <c r="C2622" s="175" t="s">
        <v>1852</v>
      </c>
      <c r="D2622" s="319">
        <v>1660730.4</v>
      </c>
    </row>
    <row r="2623" spans="1:4" ht="75">
      <c r="A2623" s="308" t="s">
        <v>7653</v>
      </c>
      <c r="B2623" s="318" t="s">
        <v>7654</v>
      </c>
      <c r="C2623" s="175" t="s">
        <v>1852</v>
      </c>
      <c r="D2623" s="319">
        <v>2412426</v>
      </c>
    </row>
    <row r="2624" spans="1:4" ht="75">
      <c r="A2624" s="308" t="s">
        <v>7655</v>
      </c>
      <c r="B2624" s="318" t="s">
        <v>7656</v>
      </c>
      <c r="C2624" s="175" t="s">
        <v>1852</v>
      </c>
      <c r="D2624" s="319">
        <v>3020472.9</v>
      </c>
    </row>
    <row r="2625" spans="1:4" ht="75">
      <c r="A2625" s="308" t="s">
        <v>7657</v>
      </c>
      <c r="B2625" s="318" t="s">
        <v>7658</v>
      </c>
      <c r="C2625" s="175" t="s">
        <v>1852</v>
      </c>
      <c r="D2625" s="319">
        <v>4655558</v>
      </c>
    </row>
    <row r="2626" spans="1:4" ht="75">
      <c r="A2626" s="308" t="s">
        <v>7659</v>
      </c>
      <c r="B2626" s="318" t="s">
        <v>7660</v>
      </c>
      <c r="C2626" s="175" t="s">
        <v>1852</v>
      </c>
      <c r="D2626" s="319">
        <v>6308714</v>
      </c>
    </row>
    <row r="2627" spans="1:4" ht="75">
      <c r="A2627" s="308" t="s">
        <v>7661</v>
      </c>
      <c r="B2627" s="318" t="s">
        <v>7662</v>
      </c>
      <c r="C2627" s="175" t="s">
        <v>1852</v>
      </c>
      <c r="D2627" s="319">
        <v>7913997</v>
      </c>
    </row>
    <row r="2628" spans="1:4" ht="75">
      <c r="A2628" s="308" t="s">
        <v>7663</v>
      </c>
      <c r="B2628" s="318" t="s">
        <v>7664</v>
      </c>
      <c r="C2628" s="175" t="s">
        <v>1852</v>
      </c>
      <c r="D2628" s="319">
        <v>9892558</v>
      </c>
    </row>
    <row r="2629" spans="1:4" ht="75">
      <c r="A2629" s="308" t="s">
        <v>7665</v>
      </c>
      <c r="B2629" s="318" t="s">
        <v>7666</v>
      </c>
      <c r="C2629" s="175" t="s">
        <v>1852</v>
      </c>
      <c r="D2629" s="319">
        <v>12171888</v>
      </c>
    </row>
    <row r="2630" spans="1:4" ht="75">
      <c r="A2630" s="308" t="s">
        <v>7667</v>
      </c>
      <c r="B2630" s="318" t="s">
        <v>7668</v>
      </c>
      <c r="C2630" s="175" t="s">
        <v>1852</v>
      </c>
      <c r="D2630" s="319">
        <v>15761124</v>
      </c>
    </row>
    <row r="2631" spans="1:4" ht="75">
      <c r="A2631" s="308" t="s">
        <v>7669</v>
      </c>
      <c r="B2631" s="318" t="s">
        <v>7670</v>
      </c>
      <c r="C2631" s="175" t="s">
        <v>1852</v>
      </c>
      <c r="D2631" s="319">
        <v>19673458</v>
      </c>
    </row>
    <row r="2632" spans="1:4" ht="75">
      <c r="A2632" s="308" t="s">
        <v>7671</v>
      </c>
      <c r="B2632" s="318" t="s">
        <v>7672</v>
      </c>
      <c r="C2632" s="175" t="s">
        <v>1852</v>
      </c>
      <c r="D2632" s="319">
        <v>2168575</v>
      </c>
    </row>
    <row r="2633" spans="1:4" ht="75">
      <c r="A2633" s="308" t="s">
        <v>7673</v>
      </c>
      <c r="B2633" s="318" t="s">
        <v>7674</v>
      </c>
      <c r="C2633" s="175" t="s">
        <v>1852</v>
      </c>
      <c r="D2633" s="319">
        <v>2774842</v>
      </c>
    </row>
    <row r="2634" spans="1:4" ht="75">
      <c r="A2634" s="308" t="s">
        <v>7675</v>
      </c>
      <c r="B2634" s="318" t="s">
        <v>7676</v>
      </c>
      <c r="C2634" s="175" t="s">
        <v>1852</v>
      </c>
      <c r="D2634" s="319">
        <v>3939523</v>
      </c>
    </row>
    <row r="2635" spans="1:4" ht="75">
      <c r="A2635" s="308" t="s">
        <v>7677</v>
      </c>
      <c r="B2635" s="318" t="s">
        <v>7678</v>
      </c>
      <c r="C2635" s="175" t="s">
        <v>1852</v>
      </c>
      <c r="D2635" s="319">
        <v>5437252</v>
      </c>
    </row>
    <row r="2636" spans="1:4" ht="75">
      <c r="A2636" s="308" t="s">
        <v>7679</v>
      </c>
      <c r="B2636" s="318" t="s">
        <v>7680</v>
      </c>
      <c r="C2636" s="175" t="s">
        <v>1852</v>
      </c>
      <c r="D2636" s="319">
        <v>7425477</v>
      </c>
    </row>
    <row r="2637" spans="1:4" ht="75">
      <c r="A2637" s="308" t="s">
        <v>7681</v>
      </c>
      <c r="B2637" s="318" t="s">
        <v>7682</v>
      </c>
      <c r="C2637" s="175" t="s">
        <v>1852</v>
      </c>
      <c r="D2637" s="319">
        <v>9486960</v>
      </c>
    </row>
    <row r="2638" spans="1:4" ht="75">
      <c r="A2638" s="308" t="s">
        <v>7683</v>
      </c>
      <c r="B2638" s="318" t="s">
        <v>7684</v>
      </c>
      <c r="C2638" s="175" t="s">
        <v>1852</v>
      </c>
      <c r="D2638" s="319">
        <v>11454086</v>
      </c>
    </row>
    <row r="2639" spans="1:4" ht="75">
      <c r="A2639" s="308" t="s">
        <v>7685</v>
      </c>
      <c r="B2639" s="318" t="s">
        <v>7686</v>
      </c>
      <c r="C2639" s="175" t="s">
        <v>1852</v>
      </c>
      <c r="D2639" s="319">
        <v>14306009</v>
      </c>
    </row>
    <row r="2640" spans="1:4" ht="75">
      <c r="A2640" s="308" t="s">
        <v>7687</v>
      </c>
      <c r="B2640" s="318" t="s">
        <v>7688</v>
      </c>
      <c r="C2640" s="175" t="s">
        <v>1852</v>
      </c>
      <c r="D2640" s="319">
        <v>18460242</v>
      </c>
    </row>
    <row r="2641" spans="1:4" ht="75">
      <c r="A2641" s="308" t="s">
        <v>7689</v>
      </c>
      <c r="B2641" s="318" t="s">
        <v>7690</v>
      </c>
      <c r="C2641" s="175" t="s">
        <v>1852</v>
      </c>
      <c r="D2641" s="319">
        <v>23030744</v>
      </c>
    </row>
    <row r="2642" spans="1:4" ht="75">
      <c r="A2642" s="308" t="s">
        <v>7691</v>
      </c>
      <c r="B2642" s="318" t="s">
        <v>7692</v>
      </c>
      <c r="C2642" s="175" t="s">
        <v>1852</v>
      </c>
      <c r="D2642" s="319">
        <v>201610</v>
      </c>
    </row>
    <row r="2643" spans="1:4" ht="75">
      <c r="A2643" s="308" t="s">
        <v>7693</v>
      </c>
      <c r="B2643" s="318" t="s">
        <v>7694</v>
      </c>
      <c r="C2643" s="175" t="s">
        <v>1852</v>
      </c>
      <c r="D2643" s="319">
        <v>293440</v>
      </c>
    </row>
    <row r="2644" spans="1:4" ht="75">
      <c r="A2644" s="308" t="s">
        <v>7695</v>
      </c>
      <c r="B2644" s="318" t="s">
        <v>7696</v>
      </c>
      <c r="C2644" s="175" t="s">
        <v>1852</v>
      </c>
      <c r="D2644" s="319">
        <v>457231</v>
      </c>
    </row>
    <row r="2645" spans="1:4" ht="75">
      <c r="A2645" s="308" t="s">
        <v>7697</v>
      </c>
      <c r="B2645" s="318" t="s">
        <v>7698</v>
      </c>
      <c r="C2645" s="175" t="s">
        <v>1852</v>
      </c>
      <c r="D2645" s="319">
        <v>646544</v>
      </c>
    </row>
    <row r="2646" spans="1:4" ht="75">
      <c r="A2646" s="308" t="s">
        <v>7699</v>
      </c>
      <c r="B2646" s="318" t="s">
        <v>7700</v>
      </c>
      <c r="C2646" s="175" t="s">
        <v>1852</v>
      </c>
      <c r="D2646" s="319">
        <v>1048548</v>
      </c>
    </row>
    <row r="2647" spans="1:4" ht="75">
      <c r="A2647" s="308" t="s">
        <v>7701</v>
      </c>
      <c r="B2647" s="318" t="s">
        <v>7702</v>
      </c>
      <c r="C2647" s="175" t="s">
        <v>1852</v>
      </c>
      <c r="D2647" s="319">
        <v>1414291.5</v>
      </c>
    </row>
    <row r="2648" spans="1:4" ht="75">
      <c r="A2648" s="308" t="s">
        <v>7703</v>
      </c>
      <c r="B2648" s="318" t="s">
        <v>7704</v>
      </c>
      <c r="C2648" s="175" t="s">
        <v>1852</v>
      </c>
      <c r="D2648" s="319">
        <v>2419937</v>
      </c>
    </row>
    <row r="2649" spans="1:4" ht="75">
      <c r="A2649" s="308" t="s">
        <v>7705</v>
      </c>
      <c r="B2649" s="318" t="s">
        <v>7706</v>
      </c>
      <c r="C2649" s="175" t="s">
        <v>1852</v>
      </c>
      <c r="D2649" s="319">
        <v>3187875</v>
      </c>
    </row>
    <row r="2650" spans="1:4" ht="75">
      <c r="A2650" s="308" t="s">
        <v>7707</v>
      </c>
      <c r="B2650" s="318" t="s">
        <v>7708</v>
      </c>
      <c r="C2650" s="175" t="s">
        <v>1852</v>
      </c>
      <c r="D2650" s="319">
        <v>4461406</v>
      </c>
    </row>
    <row r="2651" spans="1:4" ht="75">
      <c r="A2651" s="308" t="s">
        <v>7709</v>
      </c>
      <c r="B2651" s="318" t="s">
        <v>7710</v>
      </c>
      <c r="C2651" s="175" t="s">
        <v>1852</v>
      </c>
      <c r="D2651" s="319">
        <v>6182147</v>
      </c>
    </row>
    <row r="2652" spans="1:4" ht="75">
      <c r="A2652" s="308" t="s">
        <v>7711</v>
      </c>
      <c r="B2652" s="318" t="s">
        <v>7712</v>
      </c>
      <c r="C2652" s="175" t="s">
        <v>1852</v>
      </c>
      <c r="D2652" s="319">
        <v>8376965</v>
      </c>
    </row>
    <row r="2653" spans="1:4" ht="75">
      <c r="A2653" s="308" t="s">
        <v>7713</v>
      </c>
      <c r="B2653" s="318" t="s">
        <v>7714</v>
      </c>
      <c r="C2653" s="175" t="s">
        <v>1852</v>
      </c>
      <c r="D2653" s="319">
        <v>10550952</v>
      </c>
    </row>
    <row r="2654" spans="1:4" ht="75">
      <c r="A2654" s="308" t="s">
        <v>7715</v>
      </c>
      <c r="B2654" s="318" t="s">
        <v>7716</v>
      </c>
      <c r="C2654" s="175" t="s">
        <v>1852</v>
      </c>
      <c r="D2654" s="319">
        <v>13150426</v>
      </c>
    </row>
    <row r="2655" spans="1:4" ht="75">
      <c r="A2655" s="308" t="s">
        <v>7717</v>
      </c>
      <c r="B2655" s="318" t="s">
        <v>7718</v>
      </c>
      <c r="C2655" s="175" t="s">
        <v>1852</v>
      </c>
      <c r="D2655" s="319">
        <v>16213749</v>
      </c>
    </row>
    <row r="2656" spans="1:4" ht="75">
      <c r="A2656" s="308" t="s">
        <v>7719</v>
      </c>
      <c r="B2656" s="318" t="s">
        <v>7720</v>
      </c>
      <c r="C2656" s="175" t="s">
        <v>1852</v>
      </c>
      <c r="D2656" s="319">
        <v>21028440</v>
      </c>
    </row>
    <row r="2657" spans="1:4" ht="75">
      <c r="A2657" s="308" t="s">
        <v>7721</v>
      </c>
      <c r="B2657" s="318" t="s">
        <v>7722</v>
      </c>
      <c r="C2657" s="175" t="s">
        <v>1852</v>
      </c>
      <c r="D2657" s="319">
        <v>26260376</v>
      </c>
    </row>
    <row r="2658" spans="1:4" ht="93.75">
      <c r="A2658" s="308" t="s">
        <v>7723</v>
      </c>
      <c r="B2658" s="318" t="s">
        <v>7724</v>
      </c>
      <c r="C2658" s="175" t="s">
        <v>1852</v>
      </c>
      <c r="D2658" s="319">
        <v>244589</v>
      </c>
    </row>
    <row r="2659" spans="1:4" ht="93.75">
      <c r="A2659" s="308" t="s">
        <v>7725</v>
      </c>
      <c r="B2659" s="318" t="s">
        <v>7726</v>
      </c>
      <c r="C2659" s="175" t="s">
        <v>1852</v>
      </c>
      <c r="D2659" s="319">
        <v>360875</v>
      </c>
    </row>
    <row r="2660" spans="1:4" ht="93.75">
      <c r="A2660" s="308" t="s">
        <v>7727</v>
      </c>
      <c r="B2660" s="318" t="s">
        <v>7728</v>
      </c>
      <c r="C2660" s="175" t="s">
        <v>1852</v>
      </c>
      <c r="D2660" s="319">
        <v>562558</v>
      </c>
    </row>
    <row r="2661" spans="1:4" ht="93.75">
      <c r="A2661" s="308" t="s">
        <v>7729</v>
      </c>
      <c r="B2661" s="318" t="s">
        <v>7730</v>
      </c>
      <c r="C2661" s="175" t="s">
        <v>1852</v>
      </c>
      <c r="D2661" s="319">
        <v>802137</v>
      </c>
    </row>
    <row r="2662" spans="1:4" ht="93.75">
      <c r="A2662" s="308" t="s">
        <v>7731</v>
      </c>
      <c r="B2662" s="318" t="s">
        <v>7732</v>
      </c>
      <c r="C2662" s="175" t="s">
        <v>1852</v>
      </c>
      <c r="D2662" s="319">
        <v>1298218</v>
      </c>
    </row>
    <row r="2663" spans="1:4" ht="93.75">
      <c r="A2663" s="308" t="s">
        <v>7733</v>
      </c>
      <c r="B2663" s="318" t="s">
        <v>7734</v>
      </c>
      <c r="C2663" s="175" t="s">
        <v>1852</v>
      </c>
      <c r="D2663" s="319">
        <v>1948916</v>
      </c>
    </row>
    <row r="2664" spans="1:4" ht="93.75">
      <c r="A2664" s="308" t="s">
        <v>7735</v>
      </c>
      <c r="B2664" s="318" t="s">
        <v>7736</v>
      </c>
      <c r="C2664" s="175" t="s">
        <v>1852</v>
      </c>
      <c r="D2664" s="319">
        <v>2721608.1</v>
      </c>
    </row>
    <row r="2665" spans="1:4" ht="93.75">
      <c r="A2665" s="308" t="s">
        <v>7737</v>
      </c>
      <c r="B2665" s="318" t="s">
        <v>7738</v>
      </c>
      <c r="C2665" s="175" t="s">
        <v>1852</v>
      </c>
      <c r="D2665" s="319">
        <v>3969307</v>
      </c>
    </row>
    <row r="2666" spans="1:4" ht="75">
      <c r="A2666" s="308" t="s">
        <v>7739</v>
      </c>
      <c r="B2666" s="318" t="s">
        <v>7740</v>
      </c>
      <c r="C2666" s="175" t="s">
        <v>1852</v>
      </c>
      <c r="D2666" s="319">
        <v>325570</v>
      </c>
    </row>
    <row r="2667" spans="1:4" ht="75">
      <c r="A2667" s="308" t="s">
        <v>7741</v>
      </c>
      <c r="B2667" s="318" t="s">
        <v>7742</v>
      </c>
      <c r="C2667" s="175" t="s">
        <v>1852</v>
      </c>
      <c r="D2667" s="319">
        <v>391513</v>
      </c>
    </row>
    <row r="2668" spans="1:4" ht="75">
      <c r="A2668" s="308" t="s">
        <v>7743</v>
      </c>
      <c r="B2668" s="318" t="s">
        <v>7744</v>
      </c>
      <c r="C2668" s="175" t="s">
        <v>1852</v>
      </c>
      <c r="D2668" s="319">
        <v>470036</v>
      </c>
    </row>
    <row r="2669" spans="1:4" ht="75">
      <c r="A2669" s="308" t="s">
        <v>7745</v>
      </c>
      <c r="B2669" s="318" t="s">
        <v>7746</v>
      </c>
      <c r="C2669" s="175" t="s">
        <v>1852</v>
      </c>
      <c r="D2669" s="319">
        <v>546888</v>
      </c>
    </row>
    <row r="2670" spans="1:4" ht="75">
      <c r="A2670" s="308" t="s">
        <v>7747</v>
      </c>
      <c r="B2670" s="318" t="s">
        <v>7748</v>
      </c>
      <c r="C2670" s="175" t="s">
        <v>1852</v>
      </c>
      <c r="D2670" s="319">
        <v>603527</v>
      </c>
    </row>
    <row r="2671" spans="1:4" ht="75">
      <c r="A2671" s="308" t="s">
        <v>7749</v>
      </c>
      <c r="B2671" s="318" t="s">
        <v>7750</v>
      </c>
      <c r="C2671" s="175" t="s">
        <v>1852</v>
      </c>
      <c r="D2671" s="319">
        <v>687307</v>
      </c>
    </row>
    <row r="2672" spans="1:4" ht="75">
      <c r="A2672" s="308" t="s">
        <v>7751</v>
      </c>
      <c r="B2672" s="318" t="s">
        <v>7752</v>
      </c>
      <c r="C2672" s="175" t="s">
        <v>1852</v>
      </c>
      <c r="D2672" s="319">
        <v>804896</v>
      </c>
    </row>
    <row r="2673" spans="1:4" ht="75">
      <c r="A2673" s="308" t="s">
        <v>7753</v>
      </c>
      <c r="B2673" s="318" t="s">
        <v>7754</v>
      </c>
      <c r="C2673" s="175" t="s">
        <v>1852</v>
      </c>
      <c r="D2673" s="319">
        <v>897293</v>
      </c>
    </row>
    <row r="2674" spans="1:4" ht="75">
      <c r="A2674" s="308" t="s">
        <v>7755</v>
      </c>
      <c r="B2674" s="318" t="s">
        <v>7756</v>
      </c>
      <c r="C2674" s="175" t="s">
        <v>1852</v>
      </c>
      <c r="D2674" s="319">
        <v>1018971</v>
      </c>
    </row>
    <row r="2675" spans="1:4" ht="75">
      <c r="A2675" s="308" t="s">
        <v>7757</v>
      </c>
      <c r="B2675" s="318" t="s">
        <v>7758</v>
      </c>
      <c r="C2675" s="175" t="s">
        <v>1852</v>
      </c>
      <c r="D2675" s="319">
        <v>1255855</v>
      </c>
    </row>
    <row r="2676" spans="1:4" ht="75">
      <c r="A2676" s="308" t="s">
        <v>7759</v>
      </c>
      <c r="B2676" s="318" t="s">
        <v>7760</v>
      </c>
      <c r="C2676" s="175" t="s">
        <v>1852</v>
      </c>
      <c r="D2676" s="319">
        <v>1655363</v>
      </c>
    </row>
    <row r="2677" spans="1:4" ht="75">
      <c r="A2677" s="308" t="s">
        <v>7761</v>
      </c>
      <c r="B2677" s="318" t="s">
        <v>7762</v>
      </c>
      <c r="C2677" s="175" t="s">
        <v>1852</v>
      </c>
      <c r="D2677" s="319">
        <v>485716</v>
      </c>
    </row>
    <row r="2678" spans="1:4" ht="75">
      <c r="A2678" s="308" t="s">
        <v>7763</v>
      </c>
      <c r="B2678" s="318" t="s">
        <v>7764</v>
      </c>
      <c r="C2678" s="175" t="s">
        <v>1852</v>
      </c>
      <c r="D2678" s="319">
        <v>582637</v>
      </c>
    </row>
    <row r="2679" spans="1:4" ht="75">
      <c r="A2679" s="308" t="s">
        <v>7765</v>
      </c>
      <c r="B2679" s="318" t="s">
        <v>7766</v>
      </c>
      <c r="C2679" s="175" t="s">
        <v>1852</v>
      </c>
      <c r="D2679" s="319">
        <v>700610</v>
      </c>
    </row>
    <row r="2680" spans="1:4" ht="75">
      <c r="A2680" s="308" t="s">
        <v>7767</v>
      </c>
      <c r="B2680" s="318" t="s">
        <v>7768</v>
      </c>
      <c r="C2680" s="175" t="s">
        <v>1852</v>
      </c>
      <c r="D2680" s="319">
        <v>820709</v>
      </c>
    </row>
    <row r="2681" spans="1:4" ht="75">
      <c r="A2681" s="308" t="s">
        <v>7769</v>
      </c>
      <c r="B2681" s="318" t="s">
        <v>7770</v>
      </c>
      <c r="C2681" s="175" t="s">
        <v>1852</v>
      </c>
      <c r="D2681" s="319">
        <v>913939</v>
      </c>
    </row>
    <row r="2682" spans="1:4" ht="75">
      <c r="A2682" s="308" t="s">
        <v>7771</v>
      </c>
      <c r="B2682" s="318" t="s">
        <v>7772</v>
      </c>
      <c r="C2682" s="175" t="s">
        <v>1852</v>
      </c>
      <c r="D2682" s="319">
        <v>1054259</v>
      </c>
    </row>
    <row r="2683" spans="1:4" ht="75">
      <c r="A2683" s="308" t="s">
        <v>7773</v>
      </c>
      <c r="B2683" s="318" t="s">
        <v>7774</v>
      </c>
      <c r="C2683" s="175" t="s">
        <v>1852</v>
      </c>
      <c r="D2683" s="319">
        <v>1234351</v>
      </c>
    </row>
    <row r="2684" spans="1:4" ht="75">
      <c r="A2684" s="308" t="s">
        <v>7775</v>
      </c>
      <c r="B2684" s="318" t="s">
        <v>7776</v>
      </c>
      <c r="C2684" s="175" t="s">
        <v>1852</v>
      </c>
      <c r="D2684" s="319">
        <v>1358710</v>
      </c>
    </row>
    <row r="2685" spans="1:4" ht="75">
      <c r="A2685" s="308" t="s">
        <v>7777</v>
      </c>
      <c r="B2685" s="318" t="s">
        <v>7778</v>
      </c>
      <c r="C2685" s="175" t="s">
        <v>1852</v>
      </c>
      <c r="D2685" s="319">
        <v>1919545</v>
      </c>
    </row>
    <row r="2686" spans="1:4" ht="75">
      <c r="A2686" s="308" t="s">
        <v>7779</v>
      </c>
      <c r="B2686" s="318" t="s">
        <v>7780</v>
      </c>
      <c r="C2686" s="175" t="s">
        <v>1852</v>
      </c>
      <c r="D2686" s="319">
        <v>2376379</v>
      </c>
    </row>
    <row r="2687" spans="1:4" ht="75">
      <c r="A2687" s="308" t="s">
        <v>7781</v>
      </c>
      <c r="B2687" s="318" t="s">
        <v>7782</v>
      </c>
      <c r="C2687" s="175" t="s">
        <v>1852</v>
      </c>
      <c r="D2687" s="319">
        <v>2561212</v>
      </c>
    </row>
    <row r="2688" spans="1:4" ht="56.25">
      <c r="A2688" s="308" t="s">
        <v>7783</v>
      </c>
      <c r="B2688" s="318" t="s">
        <v>7784</v>
      </c>
      <c r="C2688" s="175" t="s">
        <v>1852</v>
      </c>
      <c r="D2688" s="319">
        <v>129360</v>
      </c>
    </row>
    <row r="2689" spans="1:4" ht="56.25">
      <c r="A2689" s="308" t="s">
        <v>7785</v>
      </c>
      <c r="B2689" s="318" t="s">
        <v>7786</v>
      </c>
      <c r="C2689" s="175" t="s">
        <v>1852</v>
      </c>
      <c r="D2689" s="319">
        <v>247992</v>
      </c>
    </row>
    <row r="2690" spans="1:4" ht="75">
      <c r="A2690" s="308" t="s">
        <v>7787</v>
      </c>
      <c r="B2690" s="318" t="s">
        <v>7788</v>
      </c>
      <c r="C2690" s="175" t="s">
        <v>1852</v>
      </c>
      <c r="D2690" s="319">
        <v>383301</v>
      </c>
    </row>
    <row r="2691" spans="1:4" ht="56.25">
      <c r="A2691" s="308" t="s">
        <v>7789</v>
      </c>
      <c r="B2691" s="318" t="s">
        <v>7790</v>
      </c>
      <c r="C2691" s="175" t="s">
        <v>1852</v>
      </c>
      <c r="D2691" s="319">
        <v>448320</v>
      </c>
    </row>
    <row r="2692" spans="1:4" ht="63">
      <c r="A2692" s="308" t="s">
        <v>7791</v>
      </c>
      <c r="B2692" s="325" t="s">
        <v>7792</v>
      </c>
      <c r="C2692" s="175" t="s">
        <v>1852</v>
      </c>
      <c r="D2692" s="319">
        <v>95684</v>
      </c>
    </row>
    <row r="2693" spans="1:4" ht="63">
      <c r="A2693" s="308" t="s">
        <v>7793</v>
      </c>
      <c r="B2693" s="325" t="s">
        <v>7794</v>
      </c>
      <c r="C2693" s="175" t="s">
        <v>1852</v>
      </c>
      <c r="D2693" s="319">
        <v>140122</v>
      </c>
    </row>
    <row r="2694" spans="1:4" ht="63">
      <c r="A2694" s="308" t="s">
        <v>7795</v>
      </c>
      <c r="B2694" s="325" t="s">
        <v>7796</v>
      </c>
      <c r="C2694" s="175" t="s">
        <v>1852</v>
      </c>
      <c r="D2694" s="319">
        <v>213010</v>
      </c>
    </row>
    <row r="2695" spans="1:4" ht="63">
      <c r="A2695" s="308" t="s">
        <v>7797</v>
      </c>
      <c r="B2695" s="325" t="s">
        <v>7798</v>
      </c>
      <c r="C2695" s="175" t="s">
        <v>1852</v>
      </c>
      <c r="D2695" s="319">
        <v>313721</v>
      </c>
    </row>
    <row r="2696" spans="1:4" ht="63">
      <c r="A2696" s="308" t="s">
        <v>7799</v>
      </c>
      <c r="B2696" s="325" t="s">
        <v>7800</v>
      </c>
      <c r="C2696" s="175" t="s">
        <v>1852</v>
      </c>
      <c r="D2696" s="319">
        <v>523531</v>
      </c>
    </row>
    <row r="2697" spans="1:4" ht="63">
      <c r="A2697" s="308" t="s">
        <v>7801</v>
      </c>
      <c r="B2697" s="325" t="s">
        <v>7802</v>
      </c>
      <c r="C2697" s="175" t="s">
        <v>1852</v>
      </c>
      <c r="D2697" s="319">
        <v>786883</v>
      </c>
    </row>
    <row r="2698" spans="1:4" ht="63">
      <c r="A2698" s="308" t="s">
        <v>7803</v>
      </c>
      <c r="B2698" s="325" t="s">
        <v>7804</v>
      </c>
      <c r="C2698" s="175" t="s">
        <v>1852</v>
      </c>
      <c r="D2698" s="319">
        <v>992763</v>
      </c>
    </row>
    <row r="2699" spans="1:4" ht="63">
      <c r="A2699" s="308" t="s">
        <v>7805</v>
      </c>
      <c r="B2699" s="325" t="s">
        <v>7806</v>
      </c>
      <c r="C2699" s="175" t="s">
        <v>1852</v>
      </c>
      <c r="D2699" s="319">
        <v>1211220</v>
      </c>
    </row>
    <row r="2700" spans="1:4" ht="63">
      <c r="A2700" s="308" t="s">
        <v>7807</v>
      </c>
      <c r="B2700" s="325" t="s">
        <v>7808</v>
      </c>
      <c r="C2700" s="175" t="s">
        <v>1852</v>
      </c>
      <c r="D2700" s="319">
        <v>168216</v>
      </c>
    </row>
    <row r="2701" spans="1:4" ht="63">
      <c r="A2701" s="308" t="s">
        <v>7809</v>
      </c>
      <c r="B2701" s="325" t="s">
        <v>7810</v>
      </c>
      <c r="C2701" s="175" t="s">
        <v>1852</v>
      </c>
      <c r="D2701" s="319">
        <v>240284</v>
      </c>
    </row>
    <row r="2702" spans="1:4" ht="63">
      <c r="A2702" s="308" t="s">
        <v>7811</v>
      </c>
      <c r="B2702" s="325" t="s">
        <v>7812</v>
      </c>
      <c r="C2702" s="175" t="s">
        <v>1852</v>
      </c>
      <c r="D2702" s="319">
        <v>363867</v>
      </c>
    </row>
    <row r="2703" spans="1:4" ht="63">
      <c r="A2703" s="308" t="s">
        <v>7813</v>
      </c>
      <c r="B2703" s="325" t="s">
        <v>7814</v>
      </c>
      <c r="C2703" s="175" t="s">
        <v>1852</v>
      </c>
      <c r="D2703" s="319">
        <v>519374</v>
      </c>
    </row>
    <row r="2704" spans="1:4" ht="63">
      <c r="A2704" s="308" t="s">
        <v>7815</v>
      </c>
      <c r="B2704" s="325" t="s">
        <v>7816</v>
      </c>
      <c r="C2704" s="175" t="s">
        <v>1852</v>
      </c>
      <c r="D2704" s="319">
        <v>818842</v>
      </c>
    </row>
    <row r="2705" spans="1:4" ht="63">
      <c r="A2705" s="308" t="s">
        <v>7817</v>
      </c>
      <c r="B2705" s="325" t="s">
        <v>7818</v>
      </c>
      <c r="C2705" s="175" t="s">
        <v>1852</v>
      </c>
      <c r="D2705" s="319">
        <v>1496410</v>
      </c>
    </row>
    <row r="2706" spans="1:4" ht="63">
      <c r="A2706" s="308" t="s">
        <v>7819</v>
      </c>
      <c r="B2706" s="325" t="s">
        <v>7820</v>
      </c>
      <c r="C2706" s="175" t="s">
        <v>1852</v>
      </c>
      <c r="D2706" s="319">
        <v>1698060</v>
      </c>
    </row>
    <row r="2707" spans="1:4" ht="63">
      <c r="A2707" s="308" t="s">
        <v>7821</v>
      </c>
      <c r="B2707" s="325" t="s">
        <v>7822</v>
      </c>
      <c r="C2707" s="175" t="s">
        <v>1852</v>
      </c>
      <c r="D2707" s="319">
        <v>2084253</v>
      </c>
    </row>
    <row r="2708" spans="1:4" ht="63">
      <c r="A2708" s="308" t="s">
        <v>7823</v>
      </c>
      <c r="B2708" s="325" t="s">
        <v>7824</v>
      </c>
      <c r="C2708" s="175" t="s">
        <v>1852</v>
      </c>
      <c r="D2708" s="319">
        <v>207609</v>
      </c>
    </row>
    <row r="2709" spans="1:4" ht="63">
      <c r="A2709" s="308" t="s">
        <v>7825</v>
      </c>
      <c r="B2709" s="325" t="s">
        <v>7826</v>
      </c>
      <c r="C2709" s="175" t="s">
        <v>1852</v>
      </c>
      <c r="D2709" s="319">
        <v>301622</v>
      </c>
    </row>
    <row r="2710" spans="1:4" ht="63">
      <c r="A2710" s="308" t="s">
        <v>7827</v>
      </c>
      <c r="B2710" s="325" t="s">
        <v>7828</v>
      </c>
      <c r="C2710" s="175" t="s">
        <v>1852</v>
      </c>
      <c r="D2710" s="319">
        <v>460925</v>
      </c>
    </row>
    <row r="2711" spans="1:4" ht="63">
      <c r="A2711" s="308" t="s">
        <v>7829</v>
      </c>
      <c r="B2711" s="325" t="s">
        <v>7830</v>
      </c>
      <c r="C2711" s="175" t="s">
        <v>1852</v>
      </c>
      <c r="D2711" s="319">
        <v>663451</v>
      </c>
    </row>
    <row r="2712" spans="1:4" ht="63">
      <c r="A2712" s="308" t="s">
        <v>7831</v>
      </c>
      <c r="B2712" s="325" t="s">
        <v>7832</v>
      </c>
      <c r="C2712" s="175" t="s">
        <v>1852</v>
      </c>
      <c r="D2712" s="319">
        <v>1057542</v>
      </c>
    </row>
    <row r="2713" spans="1:4" ht="63">
      <c r="A2713" s="308" t="s">
        <v>7833</v>
      </c>
      <c r="B2713" s="325" t="s">
        <v>7834</v>
      </c>
      <c r="C2713" s="175" t="s">
        <v>1852</v>
      </c>
      <c r="D2713" s="319">
        <v>1607952</v>
      </c>
    </row>
    <row r="2714" spans="1:4" ht="63">
      <c r="A2714" s="308" t="s">
        <v>7835</v>
      </c>
      <c r="B2714" s="325" t="s">
        <v>7836</v>
      </c>
      <c r="C2714" s="175" t="s">
        <v>1852</v>
      </c>
      <c r="D2714" s="319">
        <v>2267476</v>
      </c>
    </row>
    <row r="2715" spans="1:4" ht="63">
      <c r="A2715" s="308" t="s">
        <v>7837</v>
      </c>
      <c r="B2715" s="325" t="s">
        <v>7838</v>
      </c>
      <c r="C2715" s="175" t="s">
        <v>1852</v>
      </c>
      <c r="D2715" s="319">
        <v>2861333</v>
      </c>
    </row>
    <row r="2716" spans="1:4" ht="63">
      <c r="A2716" s="308" t="s">
        <v>7839</v>
      </c>
      <c r="B2716" s="325" t="s">
        <v>7840</v>
      </c>
      <c r="C2716" s="175" t="s">
        <v>1852</v>
      </c>
      <c r="D2716" s="319">
        <v>251984</v>
      </c>
    </row>
    <row r="2717" spans="1:4" ht="63">
      <c r="A2717" s="308" t="s">
        <v>7841</v>
      </c>
      <c r="B2717" s="325" t="s">
        <v>7842</v>
      </c>
      <c r="C2717" s="175" t="s">
        <v>1852</v>
      </c>
      <c r="D2717" s="319">
        <v>369044</v>
      </c>
    </row>
    <row r="2718" spans="1:4" ht="63">
      <c r="A2718" s="308" t="s">
        <v>7843</v>
      </c>
      <c r="B2718" s="325" t="s">
        <v>7844</v>
      </c>
      <c r="C2718" s="175" t="s">
        <v>1852</v>
      </c>
      <c r="D2718" s="319">
        <v>568600</v>
      </c>
    </row>
    <row r="2719" spans="1:4" ht="63">
      <c r="A2719" s="308" t="s">
        <v>7845</v>
      </c>
      <c r="B2719" s="325" t="s">
        <v>7846</v>
      </c>
      <c r="C2719" s="175" t="s">
        <v>1852</v>
      </c>
      <c r="D2719" s="319">
        <v>815435</v>
      </c>
    </row>
    <row r="2720" spans="1:4" ht="63">
      <c r="A2720" s="308" t="s">
        <v>7847</v>
      </c>
      <c r="B2720" s="325" t="s">
        <v>7848</v>
      </c>
      <c r="C2720" s="175" t="s">
        <v>1852</v>
      </c>
      <c r="D2720" s="319">
        <v>1316010</v>
      </c>
    </row>
    <row r="2721" spans="1:4" ht="63">
      <c r="A2721" s="308" t="s">
        <v>7849</v>
      </c>
      <c r="B2721" s="325" t="s">
        <v>7850</v>
      </c>
      <c r="C2721" s="175" t="s">
        <v>1852</v>
      </c>
      <c r="D2721" s="319">
        <v>1982719</v>
      </c>
    </row>
    <row r="2722" spans="1:4" ht="63">
      <c r="A2722" s="308" t="s">
        <v>7851</v>
      </c>
      <c r="B2722" s="325" t="s">
        <v>7852</v>
      </c>
      <c r="C2722" s="175" t="s">
        <v>1852</v>
      </c>
      <c r="D2722" s="319">
        <v>2857555</v>
      </c>
    </row>
    <row r="2723" spans="1:4" ht="63">
      <c r="A2723" s="308" t="s">
        <v>7853</v>
      </c>
      <c r="B2723" s="325" t="s">
        <v>7854</v>
      </c>
      <c r="C2723" s="175" t="s">
        <v>1852</v>
      </c>
      <c r="D2723" s="319">
        <v>3636281</v>
      </c>
    </row>
    <row r="2724" spans="1:4" ht="75">
      <c r="A2724" s="308" t="s">
        <v>7855</v>
      </c>
      <c r="B2724" s="318" t="s">
        <v>7856</v>
      </c>
      <c r="C2724" s="175" t="s">
        <v>1852</v>
      </c>
      <c r="D2724" s="319">
        <v>36120</v>
      </c>
    </row>
    <row r="2725" spans="1:4" ht="75">
      <c r="A2725" s="308" t="s">
        <v>7857</v>
      </c>
      <c r="B2725" s="318" t="s">
        <v>7858</v>
      </c>
      <c r="C2725" s="175" t="s">
        <v>1852</v>
      </c>
      <c r="D2725" s="319">
        <v>50185</v>
      </c>
    </row>
    <row r="2726" spans="1:4" ht="75">
      <c r="A2726" s="308" t="s">
        <v>7859</v>
      </c>
      <c r="B2726" s="318" t="s">
        <v>7860</v>
      </c>
      <c r="C2726" s="175" t="s">
        <v>1852</v>
      </c>
      <c r="D2726" s="319">
        <v>63062</v>
      </c>
    </row>
    <row r="2727" spans="1:4" ht="75">
      <c r="A2727" s="308" t="s">
        <v>7861</v>
      </c>
      <c r="B2727" s="318" t="s">
        <v>7862</v>
      </c>
      <c r="C2727" s="175" t="s">
        <v>1852</v>
      </c>
      <c r="D2727" s="319">
        <v>93580</v>
      </c>
    </row>
    <row r="2728" spans="1:4" ht="75">
      <c r="A2728" s="308" t="s">
        <v>7863</v>
      </c>
      <c r="B2728" s="318" t="s">
        <v>7864</v>
      </c>
      <c r="C2728" s="175" t="s">
        <v>1852</v>
      </c>
      <c r="D2728" s="319">
        <v>148417</v>
      </c>
    </row>
    <row r="2729" spans="1:4" ht="75">
      <c r="A2729" s="308" t="s">
        <v>7865</v>
      </c>
      <c r="B2729" s="318" t="s">
        <v>7866</v>
      </c>
      <c r="C2729" s="175" t="s">
        <v>1852</v>
      </c>
      <c r="D2729" s="319">
        <v>225970</v>
      </c>
    </row>
    <row r="2730" spans="1:4" ht="75">
      <c r="A2730" s="308" t="s">
        <v>7867</v>
      </c>
      <c r="B2730" s="318" t="s">
        <v>7868</v>
      </c>
      <c r="C2730" s="175" t="s">
        <v>1852</v>
      </c>
      <c r="D2730" s="319">
        <v>331428</v>
      </c>
    </row>
    <row r="2731" spans="1:4" ht="75">
      <c r="A2731" s="308" t="s">
        <v>7869</v>
      </c>
      <c r="B2731" s="318" t="s">
        <v>7870</v>
      </c>
      <c r="C2731" s="175" t="s">
        <v>1852</v>
      </c>
      <c r="D2731" s="319">
        <v>606842</v>
      </c>
    </row>
    <row r="2732" spans="1:4" ht="75">
      <c r="A2732" s="308" t="s">
        <v>7871</v>
      </c>
      <c r="B2732" s="318" t="s">
        <v>7872</v>
      </c>
      <c r="C2732" s="175" t="s">
        <v>1852</v>
      </c>
      <c r="D2732" s="319">
        <v>920000</v>
      </c>
    </row>
    <row r="2733" spans="1:4" ht="75">
      <c r="A2733" s="308" t="s">
        <v>7873</v>
      </c>
      <c r="B2733" s="318" t="s">
        <v>7874</v>
      </c>
      <c r="C2733" s="175" t="s">
        <v>1852</v>
      </c>
      <c r="D2733" s="319">
        <v>69607</v>
      </c>
    </row>
    <row r="2734" spans="1:4" ht="75">
      <c r="A2734" s="308" t="s">
        <v>7875</v>
      </c>
      <c r="B2734" s="318" t="s">
        <v>7876</v>
      </c>
      <c r="C2734" s="175" t="s">
        <v>1852</v>
      </c>
      <c r="D2734" s="319">
        <v>88465</v>
      </c>
    </row>
    <row r="2735" spans="1:4" ht="75">
      <c r="A2735" s="308" t="s">
        <v>7877</v>
      </c>
      <c r="B2735" s="318" t="s">
        <v>7878</v>
      </c>
      <c r="C2735" s="175" t="s">
        <v>1852</v>
      </c>
      <c r="D2735" s="319">
        <v>130641</v>
      </c>
    </row>
    <row r="2736" spans="1:4" ht="75">
      <c r="A2736" s="308" t="s">
        <v>7879</v>
      </c>
      <c r="B2736" s="318" t="s">
        <v>7880</v>
      </c>
      <c r="C2736" s="175" t="s">
        <v>1852</v>
      </c>
      <c r="D2736" s="319">
        <v>210714</v>
      </c>
    </row>
    <row r="2737" spans="1:4" ht="75">
      <c r="A2737" s="308" t="s">
        <v>7881</v>
      </c>
      <c r="B2737" s="318" t="s">
        <v>7882</v>
      </c>
      <c r="C2737" s="175" t="s">
        <v>1852</v>
      </c>
      <c r="D2737" s="319">
        <v>333400.5</v>
      </c>
    </row>
    <row r="2738" spans="1:4" ht="75">
      <c r="A2738" s="308" t="s">
        <v>7883</v>
      </c>
      <c r="B2738" s="318" t="s">
        <v>7884</v>
      </c>
      <c r="C2738" s="175" t="s">
        <v>1852</v>
      </c>
      <c r="D2738" s="319">
        <v>470778</v>
      </c>
    </row>
    <row r="2739" spans="1:4" ht="75">
      <c r="A2739" s="308" t="s">
        <v>7885</v>
      </c>
      <c r="B2739" s="318" t="s">
        <v>7886</v>
      </c>
      <c r="C2739" s="175" t="s">
        <v>1852</v>
      </c>
      <c r="D2739" s="319">
        <v>850000</v>
      </c>
    </row>
    <row r="2740" spans="1:4" ht="75">
      <c r="A2740" s="308" t="s">
        <v>7887</v>
      </c>
      <c r="B2740" s="318" t="s">
        <v>7888</v>
      </c>
      <c r="C2740" s="175" t="s">
        <v>1852</v>
      </c>
      <c r="D2740" s="319">
        <v>90149</v>
      </c>
    </row>
    <row r="2741" spans="1:4" ht="75">
      <c r="A2741" s="308" t="s">
        <v>7889</v>
      </c>
      <c r="B2741" s="318" t="s">
        <v>7890</v>
      </c>
      <c r="C2741" s="175" t="s">
        <v>1852</v>
      </c>
      <c r="D2741" s="319">
        <v>116244</v>
      </c>
    </row>
    <row r="2742" spans="1:4" ht="75">
      <c r="A2742" s="308" t="s">
        <v>7891</v>
      </c>
      <c r="B2742" s="318" t="s">
        <v>7892</v>
      </c>
      <c r="C2742" s="175" t="s">
        <v>1852</v>
      </c>
      <c r="D2742" s="319">
        <v>169352</v>
      </c>
    </row>
    <row r="2743" spans="1:4" ht="75">
      <c r="A2743" s="308" t="s">
        <v>7893</v>
      </c>
      <c r="B2743" s="318" t="s">
        <v>7894</v>
      </c>
      <c r="C2743" s="175" t="s">
        <v>1852</v>
      </c>
      <c r="D2743" s="319">
        <v>274618</v>
      </c>
    </row>
    <row r="2744" spans="1:4" ht="75">
      <c r="A2744" s="308" t="s">
        <v>7895</v>
      </c>
      <c r="B2744" s="318" t="s">
        <v>7896</v>
      </c>
      <c r="C2744" s="175" t="s">
        <v>1852</v>
      </c>
      <c r="D2744" s="319">
        <v>423182</v>
      </c>
    </row>
    <row r="2745" spans="1:4" ht="75">
      <c r="A2745" s="308" t="s">
        <v>7897</v>
      </c>
      <c r="B2745" s="318" t="s">
        <v>7898</v>
      </c>
      <c r="C2745" s="175" t="s">
        <v>1852</v>
      </c>
      <c r="D2745" s="319">
        <v>617702</v>
      </c>
    </row>
    <row r="2746" spans="1:4" ht="75">
      <c r="A2746" s="308" t="s">
        <v>7899</v>
      </c>
      <c r="B2746" s="318" t="s">
        <v>7900</v>
      </c>
      <c r="C2746" s="175" t="s">
        <v>1852</v>
      </c>
      <c r="D2746" s="319">
        <v>1157104.5</v>
      </c>
    </row>
    <row r="2747" spans="1:4" ht="75">
      <c r="A2747" s="308" t="s">
        <v>7901</v>
      </c>
      <c r="B2747" s="318" t="s">
        <v>7902</v>
      </c>
      <c r="C2747" s="175" t="s">
        <v>1852</v>
      </c>
      <c r="D2747" s="319">
        <v>113134</v>
      </c>
    </row>
    <row r="2748" spans="1:4" ht="75">
      <c r="A2748" s="308" t="s">
        <v>7903</v>
      </c>
      <c r="B2748" s="318" t="s">
        <v>7904</v>
      </c>
      <c r="C2748" s="175" t="s">
        <v>1852</v>
      </c>
      <c r="D2748" s="319">
        <v>201724</v>
      </c>
    </row>
    <row r="2749" spans="1:4" ht="75">
      <c r="A2749" s="308" t="s">
        <v>7905</v>
      </c>
      <c r="B2749" s="318" t="s">
        <v>7906</v>
      </c>
      <c r="C2749" s="175" t="s">
        <v>1852</v>
      </c>
      <c r="D2749" s="319">
        <v>217195</v>
      </c>
    </row>
    <row r="2750" spans="1:4" ht="75">
      <c r="A2750" s="308" t="s">
        <v>7907</v>
      </c>
      <c r="B2750" s="318" t="s">
        <v>7908</v>
      </c>
      <c r="C2750" s="175" t="s">
        <v>1852</v>
      </c>
      <c r="D2750" s="319">
        <v>350449</v>
      </c>
    </row>
    <row r="2751" spans="1:4" ht="75">
      <c r="A2751" s="308" t="s">
        <v>7909</v>
      </c>
      <c r="B2751" s="318" t="s">
        <v>7910</v>
      </c>
      <c r="C2751" s="175" t="s">
        <v>1852</v>
      </c>
      <c r="D2751" s="319">
        <v>527900</v>
      </c>
    </row>
    <row r="2752" spans="1:4" ht="75">
      <c r="A2752" s="308" t="s">
        <v>7911</v>
      </c>
      <c r="B2752" s="318" t="s">
        <v>7912</v>
      </c>
      <c r="C2752" s="175" t="s">
        <v>1852</v>
      </c>
      <c r="D2752" s="319">
        <v>158688</v>
      </c>
    </row>
    <row r="2753" spans="1:4" ht="75">
      <c r="A2753" s="308" t="s">
        <v>7913</v>
      </c>
      <c r="B2753" s="318" t="s">
        <v>7914</v>
      </c>
      <c r="C2753" s="175" t="s">
        <v>1852</v>
      </c>
      <c r="D2753" s="319">
        <v>239040</v>
      </c>
    </row>
    <row r="2754" spans="1:4" ht="75">
      <c r="A2754" s="308" t="s">
        <v>7915</v>
      </c>
      <c r="B2754" s="318" t="s">
        <v>7916</v>
      </c>
      <c r="C2754" s="175" t="s">
        <v>1852</v>
      </c>
      <c r="D2754" s="319">
        <v>319176</v>
      </c>
    </row>
    <row r="2755" spans="1:4" ht="75">
      <c r="A2755" s="308" t="s">
        <v>7917</v>
      </c>
      <c r="B2755" s="318" t="s">
        <v>7918</v>
      </c>
      <c r="C2755" s="175" t="s">
        <v>1852</v>
      </c>
      <c r="D2755" s="319">
        <v>409608</v>
      </c>
    </row>
    <row r="2756" spans="1:4" ht="75">
      <c r="A2756" s="308" t="s">
        <v>7919</v>
      </c>
      <c r="B2756" s="318" t="s">
        <v>7920</v>
      </c>
      <c r="C2756" s="175" t="s">
        <v>1852</v>
      </c>
      <c r="D2756" s="319">
        <v>585696</v>
      </c>
    </row>
    <row r="2757" spans="1:4" ht="75">
      <c r="A2757" s="308" t="s">
        <v>7921</v>
      </c>
      <c r="B2757" s="318" t="s">
        <v>7922</v>
      </c>
      <c r="C2757" s="175" t="s">
        <v>1852</v>
      </c>
      <c r="D2757" s="319">
        <v>829440</v>
      </c>
    </row>
    <row r="2758" spans="1:4" ht="75">
      <c r="A2758" s="308" t="s">
        <v>7923</v>
      </c>
      <c r="B2758" s="318" t="s">
        <v>7924</v>
      </c>
      <c r="C2758" s="175" t="s">
        <v>1852</v>
      </c>
      <c r="D2758" s="319">
        <v>1051656</v>
      </c>
    </row>
    <row r="2759" spans="1:4" ht="75">
      <c r="A2759" s="308" t="s">
        <v>7925</v>
      </c>
      <c r="B2759" s="318" t="s">
        <v>7926</v>
      </c>
      <c r="C2759" s="175" t="s">
        <v>1852</v>
      </c>
      <c r="D2759" s="319">
        <v>1265064</v>
      </c>
    </row>
    <row r="2760" spans="1:4" ht="75">
      <c r="A2760" s="308" t="s">
        <v>7927</v>
      </c>
      <c r="B2760" s="318" t="s">
        <v>7928</v>
      </c>
      <c r="C2760" s="175" t="s">
        <v>1852</v>
      </c>
      <c r="D2760" s="319">
        <v>339000</v>
      </c>
    </row>
    <row r="2761" spans="1:4" ht="75">
      <c r="A2761" s="308" t="s">
        <v>7929</v>
      </c>
      <c r="B2761" s="318" t="s">
        <v>7930</v>
      </c>
      <c r="C2761" s="175" t="s">
        <v>1852</v>
      </c>
      <c r="D2761" s="319">
        <v>416000</v>
      </c>
    </row>
    <row r="2762" spans="1:4" ht="75">
      <c r="A2762" s="308" t="s">
        <v>7931</v>
      </c>
      <c r="B2762" s="318" t="s">
        <v>7932</v>
      </c>
      <c r="C2762" s="175" t="s">
        <v>1852</v>
      </c>
      <c r="D2762" s="319">
        <v>547564</v>
      </c>
    </row>
    <row r="2763" spans="1:4" ht="75">
      <c r="A2763" s="308" t="s">
        <v>7933</v>
      </c>
      <c r="B2763" s="318" t="s">
        <v>7934</v>
      </c>
      <c r="C2763" s="175" t="s">
        <v>1852</v>
      </c>
      <c r="D2763" s="319">
        <v>711945</v>
      </c>
    </row>
    <row r="2764" spans="1:4" ht="75">
      <c r="A2764" s="308" t="s">
        <v>7935</v>
      </c>
      <c r="B2764" s="318" t="s">
        <v>7936</v>
      </c>
      <c r="C2764" s="175" t="s">
        <v>1852</v>
      </c>
      <c r="D2764" s="319">
        <v>1065708</v>
      </c>
    </row>
    <row r="2765" spans="1:4" ht="75">
      <c r="A2765" s="308" t="s">
        <v>7937</v>
      </c>
      <c r="B2765" s="318" t="s">
        <v>7938</v>
      </c>
      <c r="C2765" s="175" t="s">
        <v>1852</v>
      </c>
      <c r="D2765" s="319">
        <v>1480000</v>
      </c>
    </row>
    <row r="2766" spans="1:4" ht="75">
      <c r="A2766" s="308" t="s">
        <v>7939</v>
      </c>
      <c r="B2766" s="318" t="s">
        <v>7940</v>
      </c>
      <c r="C2766" s="175" t="s">
        <v>1852</v>
      </c>
      <c r="D2766" s="319">
        <v>1997075.7</v>
      </c>
    </row>
    <row r="2767" spans="1:4" ht="75">
      <c r="A2767" s="308" t="s">
        <v>7941</v>
      </c>
      <c r="B2767" s="318" t="s">
        <v>7942</v>
      </c>
      <c r="C2767" s="175" t="s">
        <v>1852</v>
      </c>
      <c r="D2767" s="319">
        <v>2433930</v>
      </c>
    </row>
    <row r="2768" spans="1:4" ht="75">
      <c r="A2768" s="308" t="s">
        <v>7943</v>
      </c>
      <c r="B2768" s="318" t="s">
        <v>7944</v>
      </c>
      <c r="C2768" s="175" t="s">
        <v>1852</v>
      </c>
      <c r="D2768" s="319">
        <v>416232</v>
      </c>
    </row>
    <row r="2769" spans="1:4" ht="75">
      <c r="A2769" s="308" t="s">
        <v>7945</v>
      </c>
      <c r="B2769" s="318" t="s">
        <v>7946</v>
      </c>
      <c r="C2769" s="175" t="s">
        <v>1852</v>
      </c>
      <c r="D2769" s="319">
        <v>701688</v>
      </c>
    </row>
    <row r="2770" spans="1:4" ht="75">
      <c r="A2770" s="308" t="s">
        <v>7947</v>
      </c>
      <c r="B2770" s="318" t="s">
        <v>7948</v>
      </c>
      <c r="C2770" s="175" t="s">
        <v>1852</v>
      </c>
      <c r="D2770" s="319">
        <v>889200</v>
      </c>
    </row>
    <row r="2771" spans="1:4" ht="75">
      <c r="A2771" s="308" t="s">
        <v>7949</v>
      </c>
      <c r="B2771" s="318" t="s">
        <v>7950</v>
      </c>
      <c r="C2771" s="175" t="s">
        <v>1852</v>
      </c>
      <c r="D2771" s="319">
        <v>1326264</v>
      </c>
    </row>
    <row r="2772" spans="1:4" ht="75">
      <c r="A2772" s="308" t="s">
        <v>7951</v>
      </c>
      <c r="B2772" s="318" t="s">
        <v>7952</v>
      </c>
      <c r="C2772" s="175" t="s">
        <v>1852</v>
      </c>
      <c r="D2772" s="319">
        <v>2012760</v>
      </c>
    </row>
    <row r="2773" spans="1:4" ht="47.25">
      <c r="A2773" s="308" t="s">
        <v>7953</v>
      </c>
      <c r="B2773" s="325" t="s">
        <v>7954</v>
      </c>
      <c r="C2773" s="175" t="s">
        <v>1852</v>
      </c>
      <c r="D2773" s="319">
        <v>416232</v>
      </c>
    </row>
    <row r="2774" spans="1:4" ht="47.25">
      <c r="A2774" s="308" t="s">
        <v>7955</v>
      </c>
      <c r="B2774" s="325" t="s">
        <v>7956</v>
      </c>
      <c r="C2774" s="175" t="s">
        <v>1852</v>
      </c>
      <c r="D2774" s="319">
        <v>701688</v>
      </c>
    </row>
    <row r="2775" spans="1:4" ht="47.25">
      <c r="A2775" s="308" t="s">
        <v>7957</v>
      </c>
      <c r="B2775" s="325" t="s">
        <v>7958</v>
      </c>
      <c r="C2775" s="175" t="s">
        <v>1852</v>
      </c>
      <c r="D2775" s="319">
        <v>889200</v>
      </c>
    </row>
    <row r="2776" spans="1:4" ht="47.25">
      <c r="A2776" s="308" t="s">
        <v>7959</v>
      </c>
      <c r="B2776" s="325" t="s">
        <v>7960</v>
      </c>
      <c r="C2776" s="175" t="s">
        <v>1852</v>
      </c>
      <c r="D2776" s="319">
        <v>1326264</v>
      </c>
    </row>
    <row r="2777" spans="1:4" ht="47.25">
      <c r="A2777" s="308" t="s">
        <v>7961</v>
      </c>
      <c r="B2777" s="325" t="s">
        <v>7962</v>
      </c>
      <c r="C2777" s="175" t="s">
        <v>1852</v>
      </c>
      <c r="D2777" s="319">
        <v>1904788.4</v>
      </c>
    </row>
    <row r="2778" spans="1:4" ht="75">
      <c r="A2778" s="308" t="s">
        <v>7963</v>
      </c>
      <c r="B2778" s="318" t="s">
        <v>7964</v>
      </c>
      <c r="C2778" s="175" t="s">
        <v>1852</v>
      </c>
      <c r="D2778" s="319">
        <v>325776</v>
      </c>
    </row>
    <row r="2779" spans="1:4" ht="75">
      <c r="A2779" s="308" t="s">
        <v>7965</v>
      </c>
      <c r="B2779" s="318" t="s">
        <v>7966</v>
      </c>
      <c r="C2779" s="175" t="s">
        <v>1852</v>
      </c>
      <c r="D2779" s="319">
        <v>462163</v>
      </c>
    </row>
    <row r="2780" spans="1:4" ht="75">
      <c r="A2780" s="308" t="s">
        <v>7967</v>
      </c>
      <c r="B2780" s="318" t="s">
        <v>7968</v>
      </c>
      <c r="C2780" s="175" t="s">
        <v>1852</v>
      </c>
      <c r="D2780" s="319">
        <v>645440</v>
      </c>
    </row>
    <row r="2781" spans="1:4" ht="75">
      <c r="A2781" s="308" t="s">
        <v>7969</v>
      </c>
      <c r="B2781" s="318" t="s">
        <v>7970</v>
      </c>
      <c r="C2781" s="175" t="s">
        <v>1852</v>
      </c>
      <c r="D2781" s="319">
        <v>864234</v>
      </c>
    </row>
    <row r="2782" spans="1:4" ht="75">
      <c r="A2782" s="308" t="s">
        <v>7971</v>
      </c>
      <c r="B2782" s="318" t="s">
        <v>7972</v>
      </c>
      <c r="C2782" s="175" t="s">
        <v>1852</v>
      </c>
      <c r="D2782" s="319">
        <v>1260340</v>
      </c>
    </row>
    <row r="2783" spans="1:4" ht="75">
      <c r="A2783" s="308" t="s">
        <v>7973</v>
      </c>
      <c r="B2783" s="318" t="s">
        <v>7974</v>
      </c>
      <c r="C2783" s="175" t="s">
        <v>1852</v>
      </c>
      <c r="D2783" s="319">
        <v>1900227</v>
      </c>
    </row>
    <row r="2784" spans="1:4" ht="75">
      <c r="A2784" s="308" t="s">
        <v>7975</v>
      </c>
      <c r="B2784" s="318" t="s">
        <v>7976</v>
      </c>
      <c r="C2784" s="175" t="s">
        <v>1852</v>
      </c>
      <c r="D2784" s="319">
        <v>2599860</v>
      </c>
    </row>
    <row r="2785" spans="1:4" ht="75">
      <c r="A2785" s="308" t="s">
        <v>7977</v>
      </c>
      <c r="B2785" s="318" t="s">
        <v>7978</v>
      </c>
      <c r="C2785" s="175" t="s">
        <v>1852</v>
      </c>
      <c r="D2785" s="319">
        <v>3217587</v>
      </c>
    </row>
    <row r="2786" spans="1:4" ht="75">
      <c r="A2786" s="308" t="s">
        <v>7979</v>
      </c>
      <c r="B2786" s="318" t="s">
        <v>7980</v>
      </c>
      <c r="C2786" s="175" t="s">
        <v>1852</v>
      </c>
      <c r="D2786" s="319">
        <v>430000</v>
      </c>
    </row>
    <row r="2787" spans="1:4" ht="75">
      <c r="A2787" s="308" t="s">
        <v>7981</v>
      </c>
      <c r="B2787" s="318" t="s">
        <v>7982</v>
      </c>
      <c r="C2787" s="175" t="s">
        <v>1852</v>
      </c>
      <c r="D2787" s="319">
        <v>2171000</v>
      </c>
    </row>
    <row r="2788" spans="1:4" ht="75">
      <c r="A2788" s="308" t="s">
        <v>7983</v>
      </c>
      <c r="B2788" s="318" t="s">
        <v>7984</v>
      </c>
      <c r="C2788" s="175" t="s">
        <v>1852</v>
      </c>
      <c r="D2788" s="319">
        <v>2982000</v>
      </c>
    </row>
    <row r="2789" spans="1:4" ht="75">
      <c r="A2789" s="308" t="s">
        <v>7985</v>
      </c>
      <c r="B2789" s="318" t="s">
        <v>7986</v>
      </c>
      <c r="C2789" s="175" t="s">
        <v>1852</v>
      </c>
      <c r="D2789" s="319">
        <v>3830000</v>
      </c>
    </row>
    <row r="2790" spans="1:4" ht="56.25">
      <c r="A2790" s="308" t="s">
        <v>7987</v>
      </c>
      <c r="B2790" s="318" t="s">
        <v>7988</v>
      </c>
      <c r="C2790" s="175" t="s">
        <v>1852</v>
      </c>
      <c r="D2790" s="319">
        <v>103190.8</v>
      </c>
    </row>
    <row r="2791" spans="1:4" ht="56.25">
      <c r="A2791" s="308" t="s">
        <v>7989</v>
      </c>
      <c r="B2791" s="318" t="s">
        <v>7990</v>
      </c>
      <c r="C2791" s="175" t="s">
        <v>1852</v>
      </c>
      <c r="D2791" s="319">
        <v>136275</v>
      </c>
    </row>
    <row r="2792" spans="1:4" ht="56.25">
      <c r="A2792" s="308" t="s">
        <v>7991</v>
      </c>
      <c r="B2792" s="318" t="s">
        <v>7992</v>
      </c>
      <c r="C2792" s="175" t="s">
        <v>1852</v>
      </c>
      <c r="D2792" s="319">
        <v>176939</v>
      </c>
    </row>
    <row r="2793" spans="1:4" ht="56.25">
      <c r="A2793" s="308" t="s">
        <v>7993</v>
      </c>
      <c r="B2793" s="318" t="s">
        <v>7994</v>
      </c>
      <c r="C2793" s="175" t="s">
        <v>1852</v>
      </c>
      <c r="D2793" s="319">
        <v>222318</v>
      </c>
    </row>
    <row r="2794" spans="1:4" ht="56.25">
      <c r="A2794" s="308" t="s">
        <v>7995</v>
      </c>
      <c r="B2794" s="318" t="s">
        <v>7996</v>
      </c>
      <c r="C2794" s="175" t="s">
        <v>1852</v>
      </c>
      <c r="D2794" s="319">
        <v>308637</v>
      </c>
    </row>
    <row r="2795" spans="1:4" ht="56.25">
      <c r="A2795" s="308" t="s">
        <v>7997</v>
      </c>
      <c r="B2795" s="318" t="s">
        <v>7998</v>
      </c>
      <c r="C2795" s="175" t="s">
        <v>1852</v>
      </c>
      <c r="D2795" s="319">
        <v>418209</v>
      </c>
    </row>
    <row r="2796" spans="1:4" ht="56.25">
      <c r="A2796" s="308" t="s">
        <v>7999</v>
      </c>
      <c r="B2796" s="318" t="s">
        <v>8000</v>
      </c>
      <c r="C2796" s="175" t="s">
        <v>1852</v>
      </c>
      <c r="D2796" s="319">
        <v>191329</v>
      </c>
    </row>
    <row r="2797" spans="1:4" ht="56.25">
      <c r="A2797" s="308" t="s">
        <v>8001</v>
      </c>
      <c r="B2797" s="318" t="s">
        <v>8002</v>
      </c>
      <c r="C2797" s="175" t="s">
        <v>1852</v>
      </c>
      <c r="D2797" s="319">
        <v>244762</v>
      </c>
    </row>
    <row r="2798" spans="1:4" ht="56.25">
      <c r="A2798" s="308" t="s">
        <v>8003</v>
      </c>
      <c r="B2798" s="318" t="s">
        <v>8004</v>
      </c>
      <c r="C2798" s="175" t="s">
        <v>1852</v>
      </c>
      <c r="D2798" s="319">
        <v>344486</v>
      </c>
    </row>
    <row r="2799" spans="1:4" ht="56.25">
      <c r="A2799" s="308" t="s">
        <v>8005</v>
      </c>
      <c r="B2799" s="318" t="s">
        <v>8006</v>
      </c>
      <c r="C2799" s="175" t="s">
        <v>1852</v>
      </c>
      <c r="D2799" s="319">
        <v>479399</v>
      </c>
    </row>
    <row r="2800" spans="1:4" ht="56.25">
      <c r="A2800" s="308" t="s">
        <v>8007</v>
      </c>
      <c r="B2800" s="318" t="s">
        <v>8008</v>
      </c>
      <c r="C2800" s="175" t="s">
        <v>1852</v>
      </c>
      <c r="D2800" s="319">
        <v>695922</v>
      </c>
    </row>
    <row r="2801" spans="1:4" ht="56.25">
      <c r="A2801" s="308" t="s">
        <v>8009</v>
      </c>
      <c r="B2801" s="318" t="s">
        <v>8010</v>
      </c>
      <c r="C2801" s="175" t="s">
        <v>1852</v>
      </c>
      <c r="D2801" s="319">
        <v>976332</v>
      </c>
    </row>
    <row r="2802" spans="1:4" ht="56.25">
      <c r="A2802" s="308" t="s">
        <v>8011</v>
      </c>
      <c r="B2802" s="318" t="s">
        <v>8012</v>
      </c>
      <c r="C2802" s="175" t="s">
        <v>1852</v>
      </c>
      <c r="D2802" s="319">
        <v>1498169</v>
      </c>
    </row>
    <row r="2803" spans="1:4" ht="56.25">
      <c r="A2803" s="308" t="s">
        <v>8013</v>
      </c>
      <c r="B2803" s="318" t="s">
        <v>8014</v>
      </c>
      <c r="C2803" s="175" t="s">
        <v>1852</v>
      </c>
      <c r="D2803" s="319">
        <v>231867</v>
      </c>
    </row>
    <row r="2804" spans="1:4" ht="56.25">
      <c r="A2804" s="308" t="s">
        <v>8015</v>
      </c>
      <c r="B2804" s="318" t="s">
        <v>8016</v>
      </c>
      <c r="C2804" s="175" t="s">
        <v>1852</v>
      </c>
      <c r="D2804" s="319">
        <v>308594</v>
      </c>
    </row>
    <row r="2805" spans="1:4" ht="56.25">
      <c r="A2805" s="308" t="s">
        <v>8017</v>
      </c>
      <c r="B2805" s="318" t="s">
        <v>8018</v>
      </c>
      <c r="C2805" s="175" t="s">
        <v>1852</v>
      </c>
      <c r="D2805" s="319">
        <v>473317</v>
      </c>
    </row>
    <row r="2806" spans="1:4" ht="56.25">
      <c r="A2806" s="308" t="s">
        <v>8019</v>
      </c>
      <c r="B2806" s="318" t="s">
        <v>8020</v>
      </c>
      <c r="C2806" s="175" t="s">
        <v>1852</v>
      </c>
      <c r="D2806" s="319">
        <v>630136</v>
      </c>
    </row>
    <row r="2807" spans="1:4" ht="56.25">
      <c r="A2807" s="308" t="s">
        <v>8021</v>
      </c>
      <c r="B2807" s="318" t="s">
        <v>8022</v>
      </c>
      <c r="C2807" s="175" t="s">
        <v>1852</v>
      </c>
      <c r="D2807" s="319">
        <v>949572</v>
      </c>
    </row>
    <row r="2808" spans="1:4" ht="56.25">
      <c r="A2808" s="308" t="s">
        <v>8023</v>
      </c>
      <c r="B2808" s="318" t="s">
        <v>8024</v>
      </c>
      <c r="C2808" s="175" t="s">
        <v>1852</v>
      </c>
      <c r="D2808" s="319">
        <v>1357513</v>
      </c>
    </row>
    <row r="2809" spans="1:4" ht="56.25">
      <c r="A2809" s="308" t="s">
        <v>8025</v>
      </c>
      <c r="B2809" s="318" t="s">
        <v>8026</v>
      </c>
      <c r="C2809" s="175" t="s">
        <v>1852</v>
      </c>
      <c r="D2809" s="319">
        <v>2090407</v>
      </c>
    </row>
    <row r="2810" spans="1:4" ht="56.25">
      <c r="A2810" s="308" t="s">
        <v>8027</v>
      </c>
      <c r="B2810" s="318" t="s">
        <v>8028</v>
      </c>
      <c r="C2810" s="175" t="s">
        <v>1852</v>
      </c>
      <c r="D2810" s="319">
        <v>2662409</v>
      </c>
    </row>
    <row r="2811" spans="1:4" ht="56.25">
      <c r="A2811" s="308" t="s">
        <v>8029</v>
      </c>
      <c r="B2811" s="318" t="s">
        <v>8030</v>
      </c>
      <c r="C2811" s="175" t="s">
        <v>1852</v>
      </c>
      <c r="D2811" s="319">
        <v>3659161</v>
      </c>
    </row>
    <row r="2812" spans="1:4" ht="56.25">
      <c r="A2812" s="308" t="s">
        <v>8031</v>
      </c>
      <c r="B2812" s="318" t="s">
        <v>8032</v>
      </c>
      <c r="C2812" s="175" t="s">
        <v>1852</v>
      </c>
      <c r="D2812" s="319">
        <v>5079543</v>
      </c>
    </row>
    <row r="2813" spans="1:4" ht="56.25">
      <c r="A2813" s="308" t="s">
        <v>8033</v>
      </c>
      <c r="B2813" s="318" t="s">
        <v>8034</v>
      </c>
      <c r="C2813" s="175" t="s">
        <v>1852</v>
      </c>
      <c r="D2813" s="319">
        <v>6782175</v>
      </c>
    </row>
    <row r="2814" spans="1:4" ht="56.25">
      <c r="A2814" s="308" t="s">
        <v>8035</v>
      </c>
      <c r="B2814" s="318" t="s">
        <v>8036</v>
      </c>
      <c r="C2814" s="175" t="s">
        <v>1852</v>
      </c>
      <c r="D2814" s="319">
        <v>8422514</v>
      </c>
    </row>
    <row r="2815" spans="1:4" ht="56.25">
      <c r="A2815" s="308" t="s">
        <v>8037</v>
      </c>
      <c r="B2815" s="318" t="s">
        <v>8038</v>
      </c>
      <c r="C2815" s="175" t="s">
        <v>1852</v>
      </c>
      <c r="D2815" s="319">
        <v>10643234</v>
      </c>
    </row>
    <row r="2816" spans="1:4" ht="56.25">
      <c r="A2816" s="308" t="s">
        <v>8039</v>
      </c>
      <c r="B2816" s="318" t="s">
        <v>8040</v>
      </c>
      <c r="C2816" s="175" t="s">
        <v>1852</v>
      </c>
      <c r="D2816" s="319">
        <v>12987845</v>
      </c>
    </row>
    <row r="2817" spans="1:4" ht="56.25">
      <c r="A2817" s="308" t="s">
        <v>8041</v>
      </c>
      <c r="B2817" s="318" t="s">
        <v>8042</v>
      </c>
      <c r="C2817" s="175" t="s">
        <v>1852</v>
      </c>
      <c r="D2817" s="319">
        <v>16673297</v>
      </c>
    </row>
    <row r="2818" spans="1:4" ht="56.25">
      <c r="A2818" s="308" t="s">
        <v>8043</v>
      </c>
      <c r="B2818" s="318" t="s">
        <v>8044</v>
      </c>
      <c r="C2818" s="175" t="s">
        <v>1852</v>
      </c>
      <c r="D2818" s="319">
        <v>20558614</v>
      </c>
    </row>
    <row r="2819" spans="1:4" ht="75">
      <c r="A2819" s="308" t="s">
        <v>8045</v>
      </c>
      <c r="B2819" s="318" t="s">
        <v>8046</v>
      </c>
      <c r="C2819" s="175" t="s">
        <v>1852</v>
      </c>
      <c r="D2819" s="319">
        <v>440000</v>
      </c>
    </row>
    <row r="2820" spans="1:4" ht="75">
      <c r="A2820" s="308" t="s">
        <v>8047</v>
      </c>
      <c r="B2820" s="318" t="s">
        <v>8048</v>
      </c>
      <c r="C2820" s="175" t="s">
        <v>1852</v>
      </c>
      <c r="D2820" s="319">
        <v>600000</v>
      </c>
    </row>
    <row r="2821" spans="1:4" ht="75">
      <c r="A2821" s="308" t="s">
        <v>8049</v>
      </c>
      <c r="B2821" s="318" t="s">
        <v>8050</v>
      </c>
      <c r="C2821" s="175" t="s">
        <v>1852</v>
      </c>
      <c r="D2821" s="319">
        <v>740000</v>
      </c>
    </row>
    <row r="2822" spans="1:4" ht="75">
      <c r="A2822" s="308" t="s">
        <v>8051</v>
      </c>
      <c r="B2822" s="318" t="s">
        <v>8052</v>
      </c>
      <c r="C2822" s="175" t="s">
        <v>1852</v>
      </c>
      <c r="D2822" s="319">
        <v>840000</v>
      </c>
    </row>
    <row r="2823" spans="1:4" ht="75">
      <c r="A2823" s="308" t="s">
        <v>8053</v>
      </c>
      <c r="B2823" s="318" t="s">
        <v>8054</v>
      </c>
      <c r="C2823" s="175" t="s">
        <v>1852</v>
      </c>
      <c r="D2823" s="319">
        <v>930000</v>
      </c>
    </row>
    <row r="2824" spans="1:4" ht="75">
      <c r="A2824" s="308" t="s">
        <v>8055</v>
      </c>
      <c r="B2824" s="318" t="s">
        <v>8056</v>
      </c>
      <c r="C2824" s="175" t="s">
        <v>1852</v>
      </c>
      <c r="D2824" s="319">
        <v>1030000</v>
      </c>
    </row>
    <row r="2825" spans="1:4" ht="75">
      <c r="A2825" s="308" t="s">
        <v>8057</v>
      </c>
      <c r="B2825" s="318" t="s">
        <v>8058</v>
      </c>
      <c r="C2825" s="175" t="s">
        <v>1852</v>
      </c>
      <c r="D2825" s="319">
        <v>1250000</v>
      </c>
    </row>
    <row r="2826" spans="1:4" ht="75">
      <c r="A2826" s="308" t="s">
        <v>8059</v>
      </c>
      <c r="B2826" s="318" t="s">
        <v>8060</v>
      </c>
      <c r="C2826" s="175" t="s">
        <v>1852</v>
      </c>
      <c r="D2826" s="319">
        <v>1600000</v>
      </c>
    </row>
    <row r="2827" spans="1:4" ht="75">
      <c r="A2827" s="308" t="s">
        <v>8061</v>
      </c>
      <c r="B2827" s="318" t="s">
        <v>8062</v>
      </c>
      <c r="C2827" s="175" t="s">
        <v>1852</v>
      </c>
      <c r="D2827" s="319">
        <v>1863536</v>
      </c>
    </row>
    <row r="2828" spans="1:4" ht="75">
      <c r="A2828" s="308" t="s">
        <v>8063</v>
      </c>
      <c r="B2828" s="318" t="s">
        <v>8064</v>
      </c>
      <c r="C2828" s="175" t="s">
        <v>1852</v>
      </c>
      <c r="D2828" s="319">
        <v>450000</v>
      </c>
    </row>
    <row r="2829" spans="1:4" ht="75">
      <c r="A2829" s="308" t="s">
        <v>8065</v>
      </c>
      <c r="B2829" s="318" t="s">
        <v>8066</v>
      </c>
      <c r="C2829" s="175" t="s">
        <v>1852</v>
      </c>
      <c r="D2829" s="319">
        <v>640000</v>
      </c>
    </row>
    <row r="2830" spans="1:4" ht="75">
      <c r="A2830" s="308" t="s">
        <v>8067</v>
      </c>
      <c r="B2830" s="318" t="s">
        <v>8068</v>
      </c>
      <c r="C2830" s="175" t="s">
        <v>1852</v>
      </c>
      <c r="D2830" s="319">
        <v>900000</v>
      </c>
    </row>
    <row r="2831" spans="1:4" ht="75">
      <c r="A2831" s="308" t="s">
        <v>8069</v>
      </c>
      <c r="B2831" s="318" t="s">
        <v>8070</v>
      </c>
      <c r="C2831" s="175" t="s">
        <v>1852</v>
      </c>
      <c r="D2831" s="319">
        <v>1000000</v>
      </c>
    </row>
    <row r="2832" spans="1:4" ht="75">
      <c r="A2832" s="308" t="s">
        <v>8071</v>
      </c>
      <c r="B2832" s="318" t="s">
        <v>8072</v>
      </c>
      <c r="C2832" s="175" t="s">
        <v>1852</v>
      </c>
      <c r="D2832" s="319">
        <v>1100000</v>
      </c>
    </row>
    <row r="2833" spans="1:4" ht="75">
      <c r="A2833" s="308" t="s">
        <v>8073</v>
      </c>
      <c r="B2833" s="318" t="s">
        <v>8074</v>
      </c>
      <c r="C2833" s="175" t="s">
        <v>1852</v>
      </c>
      <c r="D2833" s="319">
        <v>1300000</v>
      </c>
    </row>
    <row r="2834" spans="1:4" ht="75">
      <c r="A2834" s="308" t="s">
        <v>8075</v>
      </c>
      <c r="B2834" s="318" t="s">
        <v>8076</v>
      </c>
      <c r="C2834" s="175" t="s">
        <v>1852</v>
      </c>
      <c r="D2834" s="319">
        <v>1500000</v>
      </c>
    </row>
    <row r="2835" spans="1:4" ht="75">
      <c r="A2835" s="308" t="s">
        <v>8077</v>
      </c>
      <c r="B2835" s="318" t="s">
        <v>8078</v>
      </c>
      <c r="C2835" s="175" t="s">
        <v>1852</v>
      </c>
      <c r="D2835" s="319">
        <v>1900000</v>
      </c>
    </row>
    <row r="2836" spans="1:4" ht="75">
      <c r="A2836" s="308" t="s">
        <v>8079</v>
      </c>
      <c r="B2836" s="318" t="s">
        <v>8080</v>
      </c>
      <c r="C2836" s="175" t="s">
        <v>1852</v>
      </c>
      <c r="D2836" s="319">
        <v>2400000</v>
      </c>
    </row>
    <row r="2837" spans="1:4" ht="75">
      <c r="A2837" s="308" t="s">
        <v>8081</v>
      </c>
      <c r="B2837" s="318" t="s">
        <v>8082</v>
      </c>
      <c r="C2837" s="175" t="s">
        <v>1852</v>
      </c>
      <c r="D2837" s="319">
        <v>2800000</v>
      </c>
    </row>
    <row r="2838" spans="1:4" ht="56.25">
      <c r="A2838" s="308" t="s">
        <v>8083</v>
      </c>
      <c r="B2838" s="318" t="s">
        <v>8084</v>
      </c>
      <c r="C2838" s="175" t="s">
        <v>1852</v>
      </c>
      <c r="D2838" s="319">
        <v>710000</v>
      </c>
    </row>
    <row r="2839" spans="1:4" ht="56.25">
      <c r="A2839" s="308" t="s">
        <v>8085</v>
      </c>
      <c r="B2839" s="318" t="s">
        <v>8086</v>
      </c>
      <c r="C2839" s="175" t="s">
        <v>1852</v>
      </c>
      <c r="D2839" s="319">
        <v>980000</v>
      </c>
    </row>
    <row r="2840" spans="1:4" ht="75">
      <c r="A2840" s="308" t="s">
        <v>8087</v>
      </c>
      <c r="B2840" s="318" t="s">
        <v>8088</v>
      </c>
      <c r="C2840" s="175" t="s">
        <v>1852</v>
      </c>
      <c r="D2840" s="319">
        <v>1400000</v>
      </c>
    </row>
    <row r="2841" spans="1:4" ht="75">
      <c r="A2841" s="308" t="s">
        <v>8089</v>
      </c>
      <c r="B2841" s="318" t="s">
        <v>8090</v>
      </c>
      <c r="C2841" s="175" t="s">
        <v>1852</v>
      </c>
      <c r="D2841" s="319">
        <v>1580000</v>
      </c>
    </row>
    <row r="2842" spans="1:4" ht="75">
      <c r="A2842" s="308" t="s">
        <v>8091</v>
      </c>
      <c r="B2842" s="318" t="s">
        <v>8092</v>
      </c>
      <c r="C2842" s="175" t="s">
        <v>1852</v>
      </c>
      <c r="D2842" s="319">
        <v>1780000</v>
      </c>
    </row>
    <row r="2843" spans="1:4" ht="75">
      <c r="A2843" s="308" t="s">
        <v>8093</v>
      </c>
      <c r="B2843" s="318" t="s">
        <v>8094</v>
      </c>
      <c r="C2843" s="175" t="s">
        <v>1852</v>
      </c>
      <c r="D2843" s="319">
        <v>2030000</v>
      </c>
    </row>
    <row r="2844" spans="1:4" ht="75">
      <c r="A2844" s="308" t="s">
        <v>8095</v>
      </c>
      <c r="B2844" s="318" t="s">
        <v>8096</v>
      </c>
      <c r="C2844" s="175" t="s">
        <v>1852</v>
      </c>
      <c r="D2844" s="319">
        <v>2320000</v>
      </c>
    </row>
    <row r="2845" spans="1:4" ht="75">
      <c r="A2845" s="308" t="s">
        <v>8097</v>
      </c>
      <c r="B2845" s="318" t="s">
        <v>8098</v>
      </c>
      <c r="C2845" s="175" t="s">
        <v>1852</v>
      </c>
      <c r="D2845" s="319">
        <v>3050000</v>
      </c>
    </row>
    <row r="2846" spans="1:4" ht="75">
      <c r="A2846" s="308" t="s">
        <v>8099</v>
      </c>
      <c r="B2846" s="318" t="s">
        <v>8100</v>
      </c>
      <c r="C2846" s="175" t="s">
        <v>1852</v>
      </c>
      <c r="D2846" s="319">
        <v>3650000</v>
      </c>
    </row>
    <row r="2847" spans="1:4" ht="75">
      <c r="A2847" s="308" t="s">
        <v>8101</v>
      </c>
      <c r="B2847" s="318" t="s">
        <v>8102</v>
      </c>
      <c r="C2847" s="175" t="s">
        <v>1852</v>
      </c>
      <c r="D2847" s="319">
        <v>4350000</v>
      </c>
    </row>
    <row r="2848" spans="1:4" ht="37.5">
      <c r="A2848" s="308" t="s">
        <v>8103</v>
      </c>
      <c r="B2848" s="318" t="s">
        <v>8104</v>
      </c>
      <c r="C2848" s="175" t="s">
        <v>1852</v>
      </c>
      <c r="D2848" s="319">
        <v>552649.5</v>
      </c>
    </row>
    <row r="2849" spans="1:4" ht="37.5">
      <c r="A2849" s="308" t="s">
        <v>8105</v>
      </c>
      <c r="B2849" s="318" t="s">
        <v>8106</v>
      </c>
      <c r="C2849" s="175" t="s">
        <v>1852</v>
      </c>
      <c r="D2849" s="319">
        <v>944700</v>
      </c>
    </row>
    <row r="2850" spans="1:4" ht="37.5">
      <c r="A2850" s="308" t="s">
        <v>8107</v>
      </c>
      <c r="B2850" s="318" t="s">
        <v>8108</v>
      </c>
      <c r="C2850" s="175" t="s">
        <v>1852</v>
      </c>
      <c r="D2850" s="319">
        <v>1259600</v>
      </c>
    </row>
    <row r="2851" spans="1:4" ht="37.5">
      <c r="A2851" s="308" t="s">
        <v>8109</v>
      </c>
      <c r="B2851" s="318" t="s">
        <v>8110</v>
      </c>
      <c r="C2851" s="175" t="s">
        <v>1852</v>
      </c>
      <c r="D2851" s="319">
        <v>2046850</v>
      </c>
    </row>
    <row r="2852" spans="1:4" ht="37.5">
      <c r="A2852" s="308" t="s">
        <v>8111</v>
      </c>
      <c r="B2852" s="318" t="s">
        <v>8112</v>
      </c>
      <c r="C2852" s="175" t="s">
        <v>1852</v>
      </c>
      <c r="D2852" s="319">
        <v>2834100</v>
      </c>
    </row>
    <row r="2853" spans="1:4" ht="37.5">
      <c r="A2853" s="308" t="s">
        <v>8113</v>
      </c>
      <c r="B2853" s="318" t="s">
        <v>8114</v>
      </c>
      <c r="C2853" s="175" t="s">
        <v>1852</v>
      </c>
      <c r="D2853" s="319">
        <v>4109445</v>
      </c>
    </row>
    <row r="2854" spans="1:4" ht="37.5">
      <c r="A2854" s="308" t="s">
        <v>8115</v>
      </c>
      <c r="B2854" s="318" t="s">
        <v>8116</v>
      </c>
      <c r="C2854" s="175" t="s">
        <v>1852</v>
      </c>
      <c r="D2854" s="319">
        <v>5825650</v>
      </c>
    </row>
    <row r="2855" spans="1:4" ht="37.5">
      <c r="A2855" s="308" t="s">
        <v>8117</v>
      </c>
      <c r="B2855" s="318" t="s">
        <v>8118</v>
      </c>
      <c r="C2855" s="175" t="s">
        <v>1852</v>
      </c>
      <c r="D2855" s="319">
        <v>8187400</v>
      </c>
    </row>
    <row r="2856" spans="1:4" ht="37.5">
      <c r="A2856" s="308" t="s">
        <v>8119</v>
      </c>
      <c r="B2856" s="318" t="s">
        <v>8120</v>
      </c>
      <c r="C2856" s="175" t="s">
        <v>1852</v>
      </c>
      <c r="D2856" s="319">
        <v>3504175.7</v>
      </c>
    </row>
    <row r="2857" spans="1:4" ht="37.5">
      <c r="A2857" s="308" t="s">
        <v>8121</v>
      </c>
      <c r="B2857" s="318" t="s">
        <v>8122</v>
      </c>
      <c r="C2857" s="175" t="s">
        <v>1852</v>
      </c>
      <c r="D2857" s="319">
        <v>4758139</v>
      </c>
    </row>
    <row r="2858" spans="1:4" ht="37.5">
      <c r="A2858" s="308" t="s">
        <v>8123</v>
      </c>
      <c r="B2858" s="318" t="s">
        <v>8124</v>
      </c>
      <c r="C2858" s="175" t="s">
        <v>1852</v>
      </c>
      <c r="D2858" s="319">
        <v>6833330</v>
      </c>
    </row>
    <row r="2859" spans="1:4" ht="37.5">
      <c r="A2859" s="308" t="s">
        <v>8125</v>
      </c>
      <c r="B2859" s="318" t="s">
        <v>8126</v>
      </c>
      <c r="C2859" s="175" t="s">
        <v>1852</v>
      </c>
      <c r="D2859" s="319">
        <v>6833330</v>
      </c>
    </row>
    <row r="2860" spans="1:4" ht="37.5">
      <c r="A2860" s="308" t="s">
        <v>8127</v>
      </c>
      <c r="B2860" s="318" t="s">
        <v>8128</v>
      </c>
      <c r="C2860" s="175" t="s">
        <v>1852</v>
      </c>
      <c r="D2860" s="319">
        <v>10483021</v>
      </c>
    </row>
    <row r="2861" spans="1:4" ht="37.5">
      <c r="A2861" s="308" t="s">
        <v>8129</v>
      </c>
      <c r="B2861" s="318" t="s">
        <v>8130</v>
      </c>
      <c r="C2861" s="175" t="s">
        <v>1852</v>
      </c>
      <c r="D2861" s="319">
        <v>12003988</v>
      </c>
    </row>
    <row r="2862" spans="1:4" ht="56.25">
      <c r="A2862" s="308" t="s">
        <v>8131</v>
      </c>
      <c r="B2862" s="318" t="s">
        <v>8132</v>
      </c>
      <c r="C2862" s="175" t="s">
        <v>1852</v>
      </c>
      <c r="D2862" s="319">
        <v>298534</v>
      </c>
    </row>
    <row r="2863" spans="1:4" ht="56.25">
      <c r="A2863" s="308" t="s">
        <v>8133</v>
      </c>
      <c r="B2863" s="318" t="s">
        <v>8134</v>
      </c>
      <c r="C2863" s="175" t="s">
        <v>1852</v>
      </c>
      <c r="D2863" s="319">
        <v>369731</v>
      </c>
    </row>
    <row r="2864" spans="1:4" ht="56.25">
      <c r="A2864" s="308" t="s">
        <v>8135</v>
      </c>
      <c r="B2864" s="318" t="s">
        <v>8136</v>
      </c>
      <c r="C2864" s="175" t="s">
        <v>1852</v>
      </c>
      <c r="D2864" s="319">
        <v>461325</v>
      </c>
    </row>
    <row r="2865" spans="1:4" ht="56.25">
      <c r="A2865" s="308" t="s">
        <v>8137</v>
      </c>
      <c r="B2865" s="318" t="s">
        <v>8138</v>
      </c>
      <c r="C2865" s="175" t="s">
        <v>1852</v>
      </c>
      <c r="D2865" s="319">
        <v>581763</v>
      </c>
    </row>
    <row r="2866" spans="1:4" ht="56.25">
      <c r="A2866" s="308" t="s">
        <v>8139</v>
      </c>
      <c r="B2866" s="318" t="s">
        <v>8140</v>
      </c>
      <c r="C2866" s="175" t="s">
        <v>1852</v>
      </c>
      <c r="D2866" s="319">
        <v>718120</v>
      </c>
    </row>
    <row r="2867" spans="1:4" ht="56.25">
      <c r="A2867" s="308" t="s">
        <v>8141</v>
      </c>
      <c r="B2867" s="318" t="s">
        <v>8142</v>
      </c>
      <c r="C2867" s="175" t="s">
        <v>1852</v>
      </c>
      <c r="D2867" s="319">
        <v>917915</v>
      </c>
    </row>
    <row r="2868" spans="1:4" ht="56.25">
      <c r="A2868" s="308" t="s">
        <v>8143</v>
      </c>
      <c r="B2868" s="318" t="s">
        <v>8144</v>
      </c>
      <c r="C2868" s="175" t="s">
        <v>1852</v>
      </c>
      <c r="D2868" s="319">
        <v>1149165</v>
      </c>
    </row>
    <row r="2869" spans="1:4" ht="56.25">
      <c r="A2869" s="308" t="s">
        <v>8145</v>
      </c>
      <c r="B2869" s="318" t="s">
        <v>8146</v>
      </c>
      <c r="C2869" s="175" t="s">
        <v>1852</v>
      </c>
      <c r="D2869" s="319">
        <v>711398</v>
      </c>
    </row>
    <row r="2870" spans="1:4" ht="56.25">
      <c r="A2870" s="308" t="s">
        <v>8147</v>
      </c>
      <c r="B2870" s="318" t="s">
        <v>8148</v>
      </c>
      <c r="C2870" s="175" t="s">
        <v>1852</v>
      </c>
      <c r="D2870" s="319">
        <v>966253</v>
      </c>
    </row>
    <row r="2871" spans="1:4" ht="56.25">
      <c r="A2871" s="308" t="s">
        <v>8149</v>
      </c>
      <c r="B2871" s="318" t="s">
        <v>8150</v>
      </c>
      <c r="C2871" s="175" t="s">
        <v>1852</v>
      </c>
      <c r="D2871" s="319">
        <v>1194805</v>
      </c>
    </row>
    <row r="2872" spans="1:4" ht="56.25">
      <c r="A2872" s="308" t="s">
        <v>8151</v>
      </c>
      <c r="B2872" s="318" t="s">
        <v>8152</v>
      </c>
      <c r="C2872" s="175" t="s">
        <v>1852</v>
      </c>
      <c r="D2872" s="319">
        <v>1405497</v>
      </c>
    </row>
    <row r="2873" spans="1:4" ht="56.25">
      <c r="A2873" s="308" t="s">
        <v>8153</v>
      </c>
      <c r="B2873" s="318" t="s">
        <v>8154</v>
      </c>
      <c r="C2873" s="175" t="s">
        <v>1852</v>
      </c>
      <c r="D2873" s="319">
        <v>1764271</v>
      </c>
    </row>
    <row r="2874" spans="1:4" ht="56.25">
      <c r="A2874" s="308" t="s">
        <v>8155</v>
      </c>
      <c r="B2874" s="318" t="s">
        <v>8156</v>
      </c>
      <c r="C2874" s="175" t="s">
        <v>1852</v>
      </c>
      <c r="D2874" s="319">
        <v>2211905</v>
      </c>
    </row>
    <row r="2875" spans="1:4" ht="56.25">
      <c r="A2875" s="308" t="s">
        <v>8157</v>
      </c>
      <c r="B2875" s="318" t="s">
        <v>8158</v>
      </c>
      <c r="C2875" s="175" t="s">
        <v>1852</v>
      </c>
      <c r="D2875" s="319">
        <v>2813544</v>
      </c>
    </row>
    <row r="2876" spans="1:4" ht="75">
      <c r="A2876" s="308" t="s">
        <v>8159</v>
      </c>
      <c r="B2876" s="318" t="s">
        <v>8160</v>
      </c>
      <c r="C2876" s="175" t="s">
        <v>82</v>
      </c>
      <c r="D2876" s="319">
        <v>62352</v>
      </c>
    </row>
    <row r="2877" spans="1:4" ht="56.25">
      <c r="A2877" s="308" t="s">
        <v>8161</v>
      </c>
      <c r="B2877" s="318" t="s">
        <v>8162</v>
      </c>
      <c r="C2877" s="175" t="s">
        <v>1852</v>
      </c>
      <c r="D2877" s="319">
        <v>62352</v>
      </c>
    </row>
    <row r="2878" spans="1:4" ht="93.75">
      <c r="A2878" s="308" t="s">
        <v>8163</v>
      </c>
      <c r="B2878" s="318" t="s">
        <v>8164</v>
      </c>
      <c r="C2878" s="175" t="s">
        <v>1852</v>
      </c>
      <c r="D2878" s="319">
        <v>87984</v>
      </c>
    </row>
    <row r="2879" spans="1:4" ht="93.75">
      <c r="A2879" s="308" t="s">
        <v>8165</v>
      </c>
      <c r="B2879" s="318" t="s">
        <v>8166</v>
      </c>
      <c r="C2879" s="175" t="s">
        <v>1852</v>
      </c>
      <c r="D2879" s="319">
        <v>111671</v>
      </c>
    </row>
    <row r="2880" spans="1:4" ht="93.75">
      <c r="A2880" s="308" t="s">
        <v>8167</v>
      </c>
      <c r="B2880" s="318" t="s">
        <v>8168</v>
      </c>
      <c r="C2880" s="175" t="s">
        <v>1852</v>
      </c>
      <c r="D2880" s="319">
        <v>146209</v>
      </c>
    </row>
    <row r="2881" spans="1:4" ht="93.75">
      <c r="A2881" s="308" t="s">
        <v>8169</v>
      </c>
      <c r="B2881" s="318" t="s">
        <v>8170</v>
      </c>
      <c r="C2881" s="175" t="s">
        <v>1852</v>
      </c>
      <c r="D2881" s="319">
        <v>187032</v>
      </c>
    </row>
    <row r="2882" spans="1:4" ht="56.25">
      <c r="A2882" s="308" t="s">
        <v>8171</v>
      </c>
      <c r="B2882" s="318" t="s">
        <v>8172</v>
      </c>
      <c r="C2882" s="175" t="s">
        <v>1852</v>
      </c>
      <c r="D2882" s="319">
        <v>250750</v>
      </c>
    </row>
    <row r="2883" spans="1:4" ht="93.75">
      <c r="A2883" s="308" t="s">
        <v>8173</v>
      </c>
      <c r="B2883" s="318" t="s">
        <v>8174</v>
      </c>
      <c r="C2883" s="175" t="s">
        <v>1852</v>
      </c>
      <c r="D2883" s="319">
        <v>380889</v>
      </c>
    </row>
    <row r="2884" spans="1:4" ht="93.75">
      <c r="A2884" s="308" t="s">
        <v>8175</v>
      </c>
      <c r="B2884" s="318" t="s">
        <v>8176</v>
      </c>
      <c r="C2884" s="175" t="s">
        <v>1852</v>
      </c>
      <c r="D2884" s="319">
        <v>482491.7</v>
      </c>
    </row>
    <row r="2885" spans="1:4" ht="56.25">
      <c r="A2885" s="308" t="s">
        <v>8177</v>
      </c>
      <c r="B2885" s="318" t="s">
        <v>8178</v>
      </c>
      <c r="C2885" s="175" t="s">
        <v>1852</v>
      </c>
      <c r="D2885" s="319">
        <v>536428.9</v>
      </c>
    </row>
    <row r="2886" spans="1:4" ht="56.25">
      <c r="A2886" s="308" t="s">
        <v>8179</v>
      </c>
      <c r="B2886" s="318" t="s">
        <v>8180</v>
      </c>
      <c r="C2886" s="175" t="s">
        <v>1852</v>
      </c>
      <c r="D2886" s="319">
        <v>554514.5</v>
      </c>
    </row>
    <row r="2887" spans="1:4" ht="56.25">
      <c r="A2887" s="308" t="s">
        <v>8181</v>
      </c>
      <c r="B2887" s="318" t="s">
        <v>8182</v>
      </c>
      <c r="C2887" s="175" t="s">
        <v>1852</v>
      </c>
      <c r="D2887" s="319">
        <v>667238.19999999995</v>
      </c>
    </row>
    <row r="2888" spans="1:4" ht="56.25">
      <c r="A2888" s="308" t="s">
        <v>8183</v>
      </c>
      <c r="B2888" s="318" t="s">
        <v>8184</v>
      </c>
      <c r="C2888" s="175" t="s">
        <v>1852</v>
      </c>
      <c r="D2888" s="319">
        <v>791250.2</v>
      </c>
    </row>
    <row r="2889" spans="1:4" ht="56.25">
      <c r="A2889" s="308" t="s">
        <v>8185</v>
      </c>
      <c r="B2889" s="318" t="s">
        <v>8186</v>
      </c>
      <c r="C2889" s="175" t="s">
        <v>1852</v>
      </c>
      <c r="D2889" s="319">
        <v>962339.5</v>
      </c>
    </row>
    <row r="2890" spans="1:4" ht="56.25">
      <c r="A2890" s="308" t="s">
        <v>8187</v>
      </c>
      <c r="B2890" s="318" t="s">
        <v>8188</v>
      </c>
      <c r="C2890" s="175" t="s">
        <v>1852</v>
      </c>
      <c r="D2890" s="319">
        <v>1153770.2</v>
      </c>
    </row>
    <row r="2891" spans="1:4" ht="56.25">
      <c r="A2891" s="308" t="s">
        <v>8189</v>
      </c>
      <c r="B2891" s="318" t="s">
        <v>8190</v>
      </c>
      <c r="C2891" s="175" t="s">
        <v>1852</v>
      </c>
      <c r="D2891" s="319">
        <v>1421481.2</v>
      </c>
    </row>
    <row r="2892" spans="1:4" ht="56.25">
      <c r="A2892" s="308" t="s">
        <v>8191</v>
      </c>
      <c r="B2892" s="318" t="s">
        <v>8192</v>
      </c>
      <c r="C2892" s="175" t="s">
        <v>1852</v>
      </c>
      <c r="D2892" s="319">
        <v>1727030.1</v>
      </c>
    </row>
    <row r="2893" spans="1:4" ht="56.25">
      <c r="A2893" s="308" t="s">
        <v>8193</v>
      </c>
      <c r="B2893" s="318" t="s">
        <v>8194</v>
      </c>
      <c r="C2893" s="175" t="s">
        <v>1852</v>
      </c>
      <c r="D2893" s="319">
        <v>1304079.3</v>
      </c>
    </row>
    <row r="2894" spans="1:4" ht="56.25">
      <c r="A2894" s="308" t="s">
        <v>8195</v>
      </c>
      <c r="B2894" s="318" t="s">
        <v>8196</v>
      </c>
      <c r="C2894" s="175" t="s">
        <v>1852</v>
      </c>
      <c r="D2894" s="319">
        <v>1491438</v>
      </c>
    </row>
    <row r="2895" spans="1:4" ht="56.25">
      <c r="A2895" s="308" t="s">
        <v>8197</v>
      </c>
      <c r="B2895" s="318" t="s">
        <v>8198</v>
      </c>
      <c r="C2895" s="175" t="s">
        <v>1852</v>
      </c>
      <c r="D2895" s="319">
        <v>1906155</v>
      </c>
    </row>
    <row r="2896" spans="1:4" ht="56.25">
      <c r="A2896" s="308" t="s">
        <v>8199</v>
      </c>
      <c r="B2896" s="318" t="s">
        <v>8200</v>
      </c>
      <c r="C2896" s="175" t="s">
        <v>1852</v>
      </c>
      <c r="D2896" s="319">
        <v>2330429</v>
      </c>
    </row>
    <row r="2897" spans="1:4" ht="56.25">
      <c r="A2897" s="308" t="s">
        <v>8201</v>
      </c>
      <c r="B2897" s="318" t="s">
        <v>8202</v>
      </c>
      <c r="C2897" s="175" t="s">
        <v>1852</v>
      </c>
      <c r="D2897" s="319">
        <v>2686955</v>
      </c>
    </row>
    <row r="2898" spans="1:4" ht="56.25">
      <c r="A2898" s="308" t="s">
        <v>8203</v>
      </c>
      <c r="B2898" s="318" t="s">
        <v>8204</v>
      </c>
      <c r="C2898" s="175" t="s">
        <v>1852</v>
      </c>
      <c r="D2898" s="319">
        <v>3214687.5</v>
      </c>
    </row>
    <row r="2899" spans="1:4" ht="56.25">
      <c r="A2899" s="308" t="s">
        <v>8205</v>
      </c>
      <c r="B2899" s="318" t="s">
        <v>8206</v>
      </c>
      <c r="C2899" s="175" t="s">
        <v>1852</v>
      </c>
      <c r="D2899" s="319">
        <v>3910117.5</v>
      </c>
    </row>
    <row r="2900" spans="1:4" ht="93.75">
      <c r="A2900" s="308" t="s">
        <v>8207</v>
      </c>
      <c r="B2900" s="318" t="s">
        <v>8208</v>
      </c>
      <c r="C2900" s="175" t="s">
        <v>1852</v>
      </c>
      <c r="D2900" s="319">
        <v>311386.2</v>
      </c>
    </row>
    <row r="2901" spans="1:4" ht="56.25">
      <c r="A2901" s="308" t="s">
        <v>8209</v>
      </c>
      <c r="B2901" s="318" t="s">
        <v>8210</v>
      </c>
      <c r="C2901" s="175" t="s">
        <v>1852</v>
      </c>
      <c r="D2901" s="319">
        <v>405916.2</v>
      </c>
    </row>
    <row r="2902" spans="1:4" ht="56.25">
      <c r="A2902" s="308" t="s">
        <v>8211</v>
      </c>
      <c r="B2902" s="318" t="s">
        <v>8212</v>
      </c>
      <c r="C2902" s="175" t="s">
        <v>82</v>
      </c>
      <c r="D2902" s="319">
        <v>6640000</v>
      </c>
    </row>
    <row r="2903" spans="1:4" ht="56.25">
      <c r="A2903" s="308" t="s">
        <v>8213</v>
      </c>
      <c r="B2903" s="318" t="s">
        <v>8214</v>
      </c>
      <c r="C2903" s="175" t="s">
        <v>82</v>
      </c>
      <c r="D2903" s="319">
        <v>5360000</v>
      </c>
    </row>
    <row r="2904" spans="1:4" ht="56.25">
      <c r="A2904" s="308" t="s">
        <v>8215</v>
      </c>
      <c r="B2904" s="318" t="s">
        <v>8216</v>
      </c>
      <c r="C2904" s="175" t="s">
        <v>82</v>
      </c>
      <c r="D2904" s="319">
        <v>4100000</v>
      </c>
    </row>
    <row r="2905" spans="1:4" ht="56.25">
      <c r="A2905" s="308" t="s">
        <v>8217</v>
      </c>
      <c r="B2905" s="318" t="s">
        <v>8218</v>
      </c>
      <c r="C2905" s="175" t="s">
        <v>82</v>
      </c>
      <c r="D2905" s="319">
        <v>3320000</v>
      </c>
    </row>
    <row r="2906" spans="1:4" ht="56.25">
      <c r="A2906" s="308" t="s">
        <v>8219</v>
      </c>
      <c r="B2906" s="318" t="s">
        <v>8220</v>
      </c>
      <c r="C2906" s="175" t="s">
        <v>82</v>
      </c>
      <c r="D2906" s="319">
        <v>2740000</v>
      </c>
    </row>
    <row r="2907" spans="1:4" ht="56.25">
      <c r="A2907" s="308" t="s">
        <v>8221</v>
      </c>
      <c r="B2907" s="318" t="s">
        <v>8222</v>
      </c>
      <c r="C2907" s="175" t="s">
        <v>82</v>
      </c>
      <c r="D2907" s="319">
        <v>2150000</v>
      </c>
    </row>
    <row r="2908" spans="1:4" ht="56.25">
      <c r="A2908" s="308" t="s">
        <v>8223</v>
      </c>
      <c r="B2908" s="318" t="s">
        <v>8224</v>
      </c>
      <c r="C2908" s="175" t="s">
        <v>82</v>
      </c>
      <c r="D2908" s="319">
        <v>1620000</v>
      </c>
    </row>
    <row r="2909" spans="1:4" ht="56.25">
      <c r="A2909" s="308" t="s">
        <v>8225</v>
      </c>
      <c r="B2909" s="318" t="s">
        <v>8226</v>
      </c>
      <c r="C2909" s="175" t="s">
        <v>82</v>
      </c>
      <c r="D2909" s="319">
        <v>612000</v>
      </c>
    </row>
    <row r="2910" spans="1:4" ht="56.25">
      <c r="A2910" s="308" t="s">
        <v>8227</v>
      </c>
      <c r="B2910" s="318" t="s">
        <v>8228</v>
      </c>
      <c r="C2910" s="175" t="s">
        <v>82</v>
      </c>
      <c r="D2910" s="319">
        <v>22700000</v>
      </c>
    </row>
    <row r="2911" spans="1:4" ht="56.25">
      <c r="A2911" s="308" t="s">
        <v>8229</v>
      </c>
      <c r="B2911" s="318" t="s">
        <v>8230</v>
      </c>
      <c r="C2911" s="175" t="s">
        <v>82</v>
      </c>
      <c r="D2911" s="319">
        <v>18300000</v>
      </c>
    </row>
    <row r="2912" spans="1:4" ht="56.25">
      <c r="A2912" s="308" t="s">
        <v>8231</v>
      </c>
      <c r="B2912" s="318" t="s">
        <v>8232</v>
      </c>
      <c r="C2912" s="175" t="s">
        <v>82</v>
      </c>
      <c r="D2912" s="319">
        <v>14200000</v>
      </c>
    </row>
    <row r="2913" spans="1:4" ht="56.25">
      <c r="A2913" s="308" t="s">
        <v>8233</v>
      </c>
      <c r="B2913" s="318" t="s">
        <v>8234</v>
      </c>
      <c r="C2913" s="175" t="s">
        <v>82</v>
      </c>
      <c r="D2913" s="319">
        <v>11300000</v>
      </c>
    </row>
    <row r="2914" spans="1:4" ht="56.25">
      <c r="A2914" s="308" t="s">
        <v>8235</v>
      </c>
      <c r="B2914" s="318" t="s">
        <v>8236</v>
      </c>
      <c r="C2914" s="175" t="s">
        <v>82</v>
      </c>
      <c r="D2914" s="319">
        <v>9550000</v>
      </c>
    </row>
    <row r="2915" spans="1:4" ht="56.25">
      <c r="A2915" s="308" t="s">
        <v>8237</v>
      </c>
      <c r="B2915" s="318" t="s">
        <v>8238</v>
      </c>
      <c r="C2915" s="175" t="s">
        <v>82</v>
      </c>
      <c r="D2915" s="319">
        <v>7470000</v>
      </c>
    </row>
    <row r="2916" spans="1:4" ht="56.25">
      <c r="A2916" s="308" t="s">
        <v>8239</v>
      </c>
      <c r="B2916" s="318" t="s">
        <v>8240</v>
      </c>
      <c r="C2916" s="175" t="s">
        <v>82</v>
      </c>
      <c r="D2916" s="319">
        <v>5530000</v>
      </c>
    </row>
    <row r="2917" spans="1:4" ht="56.25">
      <c r="A2917" s="308" t="s">
        <v>8241</v>
      </c>
      <c r="B2917" s="318" t="s">
        <v>8242</v>
      </c>
      <c r="C2917" s="175" t="s">
        <v>82</v>
      </c>
      <c r="D2917" s="319">
        <v>4030000</v>
      </c>
    </row>
    <row r="2918" spans="1:4" ht="56.25">
      <c r="A2918" s="308" t="s">
        <v>8243</v>
      </c>
      <c r="B2918" s="318" t="s">
        <v>8244</v>
      </c>
      <c r="C2918" s="175" t="s">
        <v>82</v>
      </c>
      <c r="D2918" s="319">
        <v>2880000</v>
      </c>
    </row>
    <row r="2919" spans="1:4" ht="56.25">
      <c r="A2919" s="308" t="s">
        <v>8245</v>
      </c>
      <c r="B2919" s="318" t="s">
        <v>8246</v>
      </c>
      <c r="C2919" s="175" t="s">
        <v>82</v>
      </c>
      <c r="D2919" s="319">
        <v>3470000</v>
      </c>
    </row>
    <row r="2920" spans="1:4" ht="56.25">
      <c r="A2920" s="308" t="s">
        <v>8247</v>
      </c>
      <c r="B2920" s="318" t="s">
        <v>8248</v>
      </c>
      <c r="C2920" s="175" t="s">
        <v>82</v>
      </c>
      <c r="D2920" s="319">
        <v>2540000</v>
      </c>
    </row>
    <row r="2921" spans="1:4" ht="56.25">
      <c r="A2921" s="308" t="s">
        <v>8249</v>
      </c>
      <c r="B2921" s="318" t="s">
        <v>8250</v>
      </c>
      <c r="C2921" s="175" t="s">
        <v>82</v>
      </c>
      <c r="D2921" s="319">
        <v>1720000</v>
      </c>
    </row>
    <row r="2922" spans="1:4" ht="56.25">
      <c r="A2922" s="308" t="s">
        <v>8251</v>
      </c>
      <c r="B2922" s="318" t="s">
        <v>8252</v>
      </c>
      <c r="C2922" s="175" t="s">
        <v>82</v>
      </c>
      <c r="D2922" s="319">
        <v>1170000</v>
      </c>
    </row>
    <row r="2923" spans="1:4" ht="56.25">
      <c r="A2923" s="308" t="s">
        <v>8253</v>
      </c>
      <c r="B2923" s="318" t="s">
        <v>8254</v>
      </c>
      <c r="C2923" s="175" t="s">
        <v>82</v>
      </c>
      <c r="D2923" s="319">
        <v>780000</v>
      </c>
    </row>
    <row r="2924" spans="1:4" ht="56.25">
      <c r="A2924" s="308" t="s">
        <v>8255</v>
      </c>
      <c r="B2924" s="318" t="s">
        <v>8256</v>
      </c>
      <c r="C2924" s="175" t="s">
        <v>82</v>
      </c>
      <c r="D2924" s="319">
        <v>590000</v>
      </c>
    </row>
    <row r="2925" spans="1:4" ht="56.25">
      <c r="A2925" s="308" t="s">
        <v>8257</v>
      </c>
      <c r="B2925" s="318" t="s">
        <v>8258</v>
      </c>
      <c r="C2925" s="175" t="s">
        <v>82</v>
      </c>
      <c r="D2925" s="319">
        <v>380000</v>
      </c>
    </row>
    <row r="2926" spans="1:4" ht="56.25">
      <c r="A2926" s="308" t="s">
        <v>8259</v>
      </c>
      <c r="B2926" s="318" t="s">
        <v>8260</v>
      </c>
      <c r="C2926" s="175" t="s">
        <v>82</v>
      </c>
      <c r="D2926" s="319">
        <v>4790000</v>
      </c>
    </row>
    <row r="2927" spans="1:4" ht="56.25">
      <c r="A2927" s="308" t="s">
        <v>8261</v>
      </c>
      <c r="B2927" s="318" t="s">
        <v>8262</v>
      </c>
      <c r="C2927" s="175" t="s">
        <v>82</v>
      </c>
      <c r="D2927" s="319">
        <v>3510000</v>
      </c>
    </row>
    <row r="2928" spans="1:4" ht="56.25">
      <c r="A2928" s="308" t="s">
        <v>8263</v>
      </c>
      <c r="B2928" s="318" t="s">
        <v>8264</v>
      </c>
      <c r="C2928" s="175" t="s">
        <v>82</v>
      </c>
      <c r="D2928" s="319">
        <v>2620000</v>
      </c>
    </row>
    <row r="2929" spans="1:4" ht="56.25">
      <c r="A2929" s="308" t="s">
        <v>8265</v>
      </c>
      <c r="B2929" s="318" t="s">
        <v>8266</v>
      </c>
      <c r="C2929" s="175" t="s">
        <v>82</v>
      </c>
      <c r="D2929" s="319">
        <v>1970000</v>
      </c>
    </row>
    <row r="2930" spans="1:4" ht="56.25">
      <c r="A2930" s="308" t="s">
        <v>8267</v>
      </c>
      <c r="B2930" s="318" t="s">
        <v>8268</v>
      </c>
      <c r="C2930" s="175" t="s">
        <v>82</v>
      </c>
      <c r="D2930" s="319">
        <v>1500000</v>
      </c>
    </row>
    <row r="2931" spans="1:4" ht="56.25">
      <c r="A2931" s="308" t="s">
        <v>8269</v>
      </c>
      <c r="B2931" s="318" t="s">
        <v>8270</v>
      </c>
      <c r="C2931" s="175" t="s">
        <v>82</v>
      </c>
      <c r="D2931" s="319">
        <v>990000</v>
      </c>
    </row>
    <row r="2932" spans="1:4" ht="56.25">
      <c r="A2932" s="308" t="s">
        <v>8271</v>
      </c>
      <c r="B2932" s="318" t="s">
        <v>8272</v>
      </c>
      <c r="C2932" s="175" t="s">
        <v>82</v>
      </c>
      <c r="D2932" s="319">
        <v>680000</v>
      </c>
    </row>
    <row r="2933" spans="1:4" ht="56.25">
      <c r="A2933" s="308" t="s">
        <v>8273</v>
      </c>
      <c r="B2933" s="318" t="s">
        <v>8274</v>
      </c>
      <c r="C2933" s="175" t="s">
        <v>82</v>
      </c>
      <c r="D2933" s="319">
        <v>480000</v>
      </c>
    </row>
    <row r="2934" spans="1:4" ht="56.25">
      <c r="A2934" s="308" t="s">
        <v>8275</v>
      </c>
      <c r="B2934" s="318" t="s">
        <v>8276</v>
      </c>
      <c r="C2934" s="175" t="s">
        <v>82</v>
      </c>
      <c r="D2934" s="319">
        <v>340000</v>
      </c>
    </row>
    <row r="2935" spans="1:4" ht="56.25">
      <c r="A2935" s="308" t="s">
        <v>8277</v>
      </c>
      <c r="B2935" s="318" t="s">
        <v>8278</v>
      </c>
      <c r="C2935" s="175" t="s">
        <v>82</v>
      </c>
      <c r="D2935" s="319">
        <v>240000</v>
      </c>
    </row>
    <row r="2936" spans="1:4" ht="56.25">
      <c r="A2936" s="308" t="s">
        <v>8279</v>
      </c>
      <c r="B2936" s="318" t="s">
        <v>8280</v>
      </c>
      <c r="C2936" s="175" t="s">
        <v>82</v>
      </c>
      <c r="D2936" s="319">
        <v>1600000</v>
      </c>
    </row>
    <row r="2937" spans="1:4" ht="56.25">
      <c r="A2937" s="308" t="s">
        <v>8281</v>
      </c>
      <c r="B2937" s="318" t="s">
        <v>8282</v>
      </c>
      <c r="C2937" s="175" t="s">
        <v>868</v>
      </c>
      <c r="D2937" s="319">
        <v>2100000</v>
      </c>
    </row>
    <row r="2938" spans="1:4" ht="56.25">
      <c r="A2938" s="308" t="s">
        <v>8283</v>
      </c>
      <c r="B2938" s="318" t="s">
        <v>8284</v>
      </c>
      <c r="C2938" s="175" t="s">
        <v>82</v>
      </c>
      <c r="D2938" s="319">
        <v>190000</v>
      </c>
    </row>
    <row r="2939" spans="1:4" ht="56.25">
      <c r="A2939" s="308" t="s">
        <v>8285</v>
      </c>
      <c r="B2939" s="318" t="s">
        <v>8286</v>
      </c>
      <c r="C2939" s="175" t="s">
        <v>82</v>
      </c>
      <c r="D2939" s="319">
        <v>280000</v>
      </c>
    </row>
    <row r="2940" spans="1:4" ht="56.25">
      <c r="A2940" s="308" t="s">
        <v>8287</v>
      </c>
      <c r="B2940" s="318" t="s">
        <v>8288</v>
      </c>
      <c r="C2940" s="175" t="s">
        <v>82</v>
      </c>
      <c r="D2940" s="319">
        <v>330000</v>
      </c>
    </row>
    <row r="2941" spans="1:4" ht="56.25">
      <c r="A2941" s="308" t="s">
        <v>8289</v>
      </c>
      <c r="B2941" s="318" t="s">
        <v>8290</v>
      </c>
      <c r="C2941" s="175" t="s">
        <v>82</v>
      </c>
      <c r="D2941" s="319">
        <v>1100000</v>
      </c>
    </row>
    <row r="2942" spans="1:4" ht="56.25">
      <c r="A2942" s="308" t="s">
        <v>8291</v>
      </c>
      <c r="B2942" s="318" t="s">
        <v>8292</v>
      </c>
      <c r="C2942" s="175" t="s">
        <v>82</v>
      </c>
      <c r="D2942" s="319">
        <v>1400000</v>
      </c>
    </row>
    <row r="2943" spans="1:4" ht="56.25">
      <c r="A2943" s="308" t="s">
        <v>8293</v>
      </c>
      <c r="B2943" s="318" t="s">
        <v>8294</v>
      </c>
      <c r="C2943" s="175" t="s">
        <v>868</v>
      </c>
      <c r="D2943" s="319">
        <v>1585000</v>
      </c>
    </row>
    <row r="2944" spans="1:4" ht="56.25">
      <c r="A2944" s="308" t="s">
        <v>8295</v>
      </c>
      <c r="B2944" s="318" t="s">
        <v>8296</v>
      </c>
      <c r="C2944" s="175" t="s">
        <v>868</v>
      </c>
      <c r="D2944" s="319">
        <v>1056000</v>
      </c>
    </row>
    <row r="2945" spans="1:4" ht="56.25">
      <c r="A2945" s="308" t="s">
        <v>8297</v>
      </c>
      <c r="B2945" s="318" t="s">
        <v>8298</v>
      </c>
      <c r="C2945" s="175" t="s">
        <v>868</v>
      </c>
      <c r="D2945" s="319">
        <v>773000</v>
      </c>
    </row>
    <row r="2946" spans="1:4" ht="56.25">
      <c r="A2946" s="308" t="s">
        <v>8299</v>
      </c>
      <c r="B2946" s="318" t="s">
        <v>8300</v>
      </c>
      <c r="C2946" s="175" t="s">
        <v>868</v>
      </c>
      <c r="D2946" s="319">
        <v>560000</v>
      </c>
    </row>
    <row r="2947" spans="1:4" ht="56.25">
      <c r="A2947" s="308" t="s">
        <v>8301</v>
      </c>
      <c r="B2947" s="318" t="s">
        <v>8302</v>
      </c>
      <c r="C2947" s="175" t="s">
        <v>868</v>
      </c>
      <c r="D2947" s="319">
        <v>1070000</v>
      </c>
    </row>
    <row r="2948" spans="1:4" ht="56.25">
      <c r="A2948" s="308" t="s">
        <v>8303</v>
      </c>
      <c r="B2948" s="318" t="s">
        <v>8304</v>
      </c>
      <c r="C2948" s="175" t="s">
        <v>868</v>
      </c>
      <c r="D2948" s="319">
        <v>713000</v>
      </c>
    </row>
    <row r="2949" spans="1:4" ht="56.25">
      <c r="A2949" s="308" t="s">
        <v>8305</v>
      </c>
      <c r="B2949" s="318" t="s">
        <v>8306</v>
      </c>
      <c r="C2949" s="175" t="s">
        <v>868</v>
      </c>
      <c r="D2949" s="319">
        <v>552000</v>
      </c>
    </row>
    <row r="2950" spans="1:4" ht="56.25">
      <c r="A2950" s="308" t="s">
        <v>8307</v>
      </c>
      <c r="B2950" s="318" t="s">
        <v>8308</v>
      </c>
      <c r="C2950" s="175" t="s">
        <v>533</v>
      </c>
      <c r="D2950" s="319">
        <v>99000</v>
      </c>
    </row>
    <row r="2951" spans="1:4" ht="56.25">
      <c r="A2951" s="308" t="s">
        <v>8309</v>
      </c>
      <c r="B2951" s="318" t="s">
        <v>8310</v>
      </c>
      <c r="C2951" s="175" t="s">
        <v>533</v>
      </c>
      <c r="D2951" s="319">
        <v>137000</v>
      </c>
    </row>
    <row r="2952" spans="1:4" ht="56.25">
      <c r="A2952" s="308" t="s">
        <v>8311</v>
      </c>
      <c r="B2952" s="318" t="s">
        <v>8312</v>
      </c>
      <c r="C2952" s="175" t="s">
        <v>533</v>
      </c>
      <c r="D2952" s="319">
        <v>208000</v>
      </c>
    </row>
    <row r="2953" spans="1:4" ht="56.25">
      <c r="A2953" s="308" t="s">
        <v>8313</v>
      </c>
      <c r="B2953" s="318" t="s">
        <v>8314</v>
      </c>
      <c r="C2953" s="175" t="s">
        <v>533</v>
      </c>
      <c r="D2953" s="319">
        <v>242000</v>
      </c>
    </row>
    <row r="2954" spans="1:4" ht="56.25">
      <c r="A2954" s="308" t="s">
        <v>8315</v>
      </c>
      <c r="B2954" s="318" t="s">
        <v>8316</v>
      </c>
      <c r="C2954" s="175" t="s">
        <v>533</v>
      </c>
      <c r="D2954" s="319">
        <v>271000</v>
      </c>
    </row>
    <row r="2955" spans="1:4" ht="56.25">
      <c r="A2955" s="308" t="s">
        <v>8317</v>
      </c>
      <c r="B2955" s="318" t="s">
        <v>8318</v>
      </c>
      <c r="C2955" s="175" t="s">
        <v>533</v>
      </c>
      <c r="D2955" s="319">
        <v>328000</v>
      </c>
    </row>
    <row r="2956" spans="1:4" ht="56.25">
      <c r="A2956" s="308" t="s">
        <v>8319</v>
      </c>
      <c r="B2956" s="318" t="s">
        <v>8320</v>
      </c>
      <c r="C2956" s="175" t="s">
        <v>533</v>
      </c>
      <c r="D2956" s="319">
        <v>471000</v>
      </c>
    </row>
    <row r="2957" spans="1:4" ht="56.25">
      <c r="A2957" s="308" t="s">
        <v>8321</v>
      </c>
      <c r="B2957" s="318" t="s">
        <v>8322</v>
      </c>
      <c r="C2957" s="175" t="s">
        <v>533</v>
      </c>
      <c r="D2957" s="319">
        <v>576000</v>
      </c>
    </row>
    <row r="2958" spans="1:4" ht="63">
      <c r="A2958" s="308" t="s">
        <v>8323</v>
      </c>
      <c r="B2958" s="325" t="s">
        <v>8324</v>
      </c>
      <c r="C2958" s="175" t="s">
        <v>1852</v>
      </c>
      <c r="D2958" s="319">
        <v>3868260</v>
      </c>
    </row>
    <row r="2959" spans="1:4" ht="63">
      <c r="A2959" s="308" t="s">
        <v>8325</v>
      </c>
      <c r="B2959" s="325" t="s">
        <v>8326</v>
      </c>
      <c r="C2959" s="175" t="s">
        <v>1852</v>
      </c>
      <c r="D2959" s="319">
        <v>4995084</v>
      </c>
    </row>
    <row r="2960" spans="1:4" ht="63">
      <c r="A2960" s="308" t="s">
        <v>8327</v>
      </c>
      <c r="B2960" s="325" t="s">
        <v>8328</v>
      </c>
      <c r="C2960" s="175" t="s">
        <v>1852</v>
      </c>
      <c r="D2960" s="319">
        <v>6501873</v>
      </c>
    </row>
    <row r="2961" spans="1:4" ht="63">
      <c r="A2961" s="308" t="s">
        <v>8329</v>
      </c>
      <c r="B2961" s="325" t="s">
        <v>8330</v>
      </c>
      <c r="C2961" s="175" t="s">
        <v>1852</v>
      </c>
      <c r="D2961" s="319">
        <v>8352574</v>
      </c>
    </row>
    <row r="2962" spans="1:4" ht="63">
      <c r="A2962" s="308" t="s">
        <v>8331</v>
      </c>
      <c r="B2962" s="325" t="s">
        <v>8332</v>
      </c>
      <c r="C2962" s="175" t="s">
        <v>1852</v>
      </c>
      <c r="D2962" s="319">
        <v>10158695</v>
      </c>
    </row>
    <row r="2963" spans="1:4" ht="63">
      <c r="A2963" s="308" t="s">
        <v>8333</v>
      </c>
      <c r="B2963" s="325" t="s">
        <v>8334</v>
      </c>
      <c r="C2963" s="175" t="s">
        <v>1852</v>
      </c>
      <c r="D2963" s="319">
        <v>12331688</v>
      </c>
    </row>
    <row r="2964" spans="1:4" ht="63">
      <c r="A2964" s="308" t="s">
        <v>8335</v>
      </c>
      <c r="B2964" s="325" t="s">
        <v>8336</v>
      </c>
      <c r="C2964" s="175" t="s">
        <v>1852</v>
      </c>
      <c r="D2964" s="319">
        <v>14926978</v>
      </c>
    </row>
    <row r="2965" spans="1:4" ht="63">
      <c r="A2965" s="308" t="s">
        <v>8337</v>
      </c>
      <c r="B2965" s="325" t="s">
        <v>8338</v>
      </c>
      <c r="C2965" s="175" t="s">
        <v>1852</v>
      </c>
      <c r="D2965" s="319">
        <v>18857428</v>
      </c>
    </row>
    <row r="2966" spans="1:4" ht="63">
      <c r="A2966" s="308" t="s">
        <v>8339</v>
      </c>
      <c r="B2966" s="325" t="s">
        <v>8340</v>
      </c>
      <c r="C2966" s="175" t="s">
        <v>1852</v>
      </c>
      <c r="D2966" s="319">
        <v>23269900</v>
      </c>
    </row>
    <row r="2967" spans="1:4" ht="63">
      <c r="A2967" s="308" t="s">
        <v>8341</v>
      </c>
      <c r="B2967" s="325" t="s">
        <v>8342</v>
      </c>
      <c r="C2967" s="175" t="s">
        <v>1852</v>
      </c>
      <c r="D2967" s="319">
        <v>4134056</v>
      </c>
    </row>
    <row r="2968" spans="1:4" ht="63">
      <c r="A2968" s="308" t="s">
        <v>8343</v>
      </c>
      <c r="B2968" s="325" t="s">
        <v>8344</v>
      </c>
      <c r="C2968" s="175" t="s">
        <v>1852</v>
      </c>
      <c r="D2968" s="319">
        <v>5265674</v>
      </c>
    </row>
    <row r="2969" spans="1:4" ht="63">
      <c r="A2969" s="308" t="s">
        <v>8345</v>
      </c>
      <c r="B2969" s="325" t="s">
        <v>8346</v>
      </c>
      <c r="C2969" s="175" t="s">
        <v>1852</v>
      </c>
      <c r="D2969" s="319">
        <v>6801360</v>
      </c>
    </row>
    <row r="2970" spans="1:4" ht="63">
      <c r="A2970" s="308" t="s">
        <v>8347</v>
      </c>
      <c r="B2970" s="325" t="s">
        <v>8348</v>
      </c>
      <c r="C2970" s="175" t="s">
        <v>1852</v>
      </c>
      <c r="D2970" s="319">
        <v>8630335</v>
      </c>
    </row>
    <row r="2971" spans="1:4" ht="63">
      <c r="A2971" s="308" t="s">
        <v>8349</v>
      </c>
      <c r="B2971" s="325" t="s">
        <v>8350</v>
      </c>
      <c r="C2971" s="175" t="s">
        <v>1852</v>
      </c>
      <c r="D2971" s="319">
        <v>10484009</v>
      </c>
    </row>
    <row r="2972" spans="1:4" ht="63">
      <c r="A2972" s="308" t="s">
        <v>8351</v>
      </c>
      <c r="B2972" s="325" t="s">
        <v>8352</v>
      </c>
      <c r="C2972" s="175" t="s">
        <v>1852</v>
      </c>
      <c r="D2972" s="319">
        <v>12636320</v>
      </c>
    </row>
    <row r="2973" spans="1:4" ht="63">
      <c r="A2973" s="308" t="s">
        <v>8353</v>
      </c>
      <c r="B2973" s="325" t="s">
        <v>8354</v>
      </c>
      <c r="C2973" s="175" t="s">
        <v>1852</v>
      </c>
      <c r="D2973" s="319">
        <v>15244575</v>
      </c>
    </row>
    <row r="2974" spans="1:4" ht="63">
      <c r="A2974" s="308" t="s">
        <v>8355</v>
      </c>
      <c r="B2974" s="325" t="s">
        <v>8356</v>
      </c>
      <c r="C2974" s="175" t="s">
        <v>1852</v>
      </c>
      <c r="D2974" s="319">
        <v>19193058</v>
      </c>
    </row>
    <row r="2975" spans="1:4" ht="63">
      <c r="A2975" s="308" t="s">
        <v>8357</v>
      </c>
      <c r="B2975" s="325" t="s">
        <v>8358</v>
      </c>
      <c r="C2975" s="175" t="s">
        <v>1852</v>
      </c>
      <c r="D2975" s="319">
        <v>23530290</v>
      </c>
    </row>
    <row r="2976" spans="1:4" ht="63">
      <c r="A2976" s="308" t="s">
        <v>8359</v>
      </c>
      <c r="B2976" s="325" t="s">
        <v>8360</v>
      </c>
      <c r="C2976" s="175" t="s">
        <v>1852</v>
      </c>
      <c r="D2976" s="319">
        <v>3779007</v>
      </c>
    </row>
    <row r="2977" spans="1:4" ht="63">
      <c r="A2977" s="308" t="s">
        <v>8361</v>
      </c>
      <c r="B2977" s="325" t="s">
        <v>8362</v>
      </c>
      <c r="C2977" s="175" t="s">
        <v>1852</v>
      </c>
      <c r="D2977" s="319">
        <v>4898866</v>
      </c>
    </row>
    <row r="2978" spans="1:4" ht="63">
      <c r="A2978" s="308" t="s">
        <v>8363</v>
      </c>
      <c r="B2978" s="325" t="s">
        <v>8364</v>
      </c>
      <c r="C2978" s="175" t="s">
        <v>1852</v>
      </c>
      <c r="D2978" s="319">
        <v>6393672</v>
      </c>
    </row>
    <row r="2979" spans="1:4" ht="63">
      <c r="A2979" s="308" t="s">
        <v>8365</v>
      </c>
      <c r="B2979" s="325" t="s">
        <v>8366</v>
      </c>
      <c r="C2979" s="175" t="s">
        <v>1852</v>
      </c>
      <c r="D2979" s="319">
        <v>8227387</v>
      </c>
    </row>
    <row r="2980" spans="1:4" ht="63">
      <c r="A2980" s="308" t="s">
        <v>8367</v>
      </c>
      <c r="B2980" s="325" t="s">
        <v>8368</v>
      </c>
      <c r="C2980" s="175" t="s">
        <v>1852</v>
      </c>
      <c r="D2980" s="319">
        <v>10025528</v>
      </c>
    </row>
    <row r="2981" spans="1:4" ht="63">
      <c r="A2981" s="308" t="s">
        <v>8369</v>
      </c>
      <c r="B2981" s="325" t="s">
        <v>8370</v>
      </c>
      <c r="C2981" s="175" t="s">
        <v>1852</v>
      </c>
      <c r="D2981" s="319">
        <v>12202506</v>
      </c>
    </row>
    <row r="2982" spans="1:4" ht="63">
      <c r="A2982" s="308" t="s">
        <v>8371</v>
      </c>
      <c r="B2982" s="325" t="s">
        <v>8372</v>
      </c>
      <c r="C2982" s="175" t="s">
        <v>1852</v>
      </c>
      <c r="D2982" s="319">
        <v>14741351</v>
      </c>
    </row>
    <row r="2983" spans="1:4" ht="63">
      <c r="A2983" s="308" t="s">
        <v>8373</v>
      </c>
      <c r="B2983" s="325" t="s">
        <v>8374</v>
      </c>
      <c r="C2983" s="175" t="s">
        <v>1852</v>
      </c>
      <c r="D2983" s="319">
        <v>18645266</v>
      </c>
    </row>
    <row r="2984" spans="1:4" ht="63">
      <c r="A2984" s="308" t="s">
        <v>8375</v>
      </c>
      <c r="B2984" s="325" t="s">
        <v>8376</v>
      </c>
      <c r="C2984" s="175" t="s">
        <v>1852</v>
      </c>
      <c r="D2984" s="319">
        <v>22923794</v>
      </c>
    </row>
    <row r="2985" spans="1:4" ht="63">
      <c r="A2985" s="308" t="s">
        <v>8377</v>
      </c>
      <c r="B2985" s="325" t="s">
        <v>8378</v>
      </c>
      <c r="C2985" s="175" t="s">
        <v>1852</v>
      </c>
      <c r="D2985" s="319">
        <v>1331225</v>
      </c>
    </row>
    <row r="2986" spans="1:4" ht="63">
      <c r="A2986" s="308" t="s">
        <v>8379</v>
      </c>
      <c r="B2986" s="325" t="s">
        <v>8380</v>
      </c>
      <c r="C2986" s="175" t="s">
        <v>1852</v>
      </c>
      <c r="D2986" s="319">
        <v>1685346</v>
      </c>
    </row>
    <row r="2987" spans="1:4" ht="63">
      <c r="A2987" s="308" t="s">
        <v>8381</v>
      </c>
      <c r="B2987" s="325" t="s">
        <v>8382</v>
      </c>
      <c r="C2987" s="175" t="s">
        <v>1852</v>
      </c>
      <c r="D2987" s="319">
        <v>2142090</v>
      </c>
    </row>
    <row r="2988" spans="1:4" ht="63">
      <c r="A2988" s="308" t="s">
        <v>8383</v>
      </c>
      <c r="B2988" s="325" t="s">
        <v>8384</v>
      </c>
      <c r="C2988" s="175" t="s">
        <v>1852</v>
      </c>
      <c r="D2988" s="319">
        <v>2678585</v>
      </c>
    </row>
    <row r="2989" spans="1:4" ht="63">
      <c r="A2989" s="308" t="s">
        <v>8385</v>
      </c>
      <c r="B2989" s="325" t="s">
        <v>8386</v>
      </c>
      <c r="C2989" s="175" t="s">
        <v>1852</v>
      </c>
      <c r="D2989" s="319">
        <v>3243236</v>
      </c>
    </row>
    <row r="2990" spans="1:4" ht="63">
      <c r="A2990" s="308" t="s">
        <v>8387</v>
      </c>
      <c r="B2990" s="325" t="s">
        <v>8388</v>
      </c>
      <c r="C2990" s="175" t="s">
        <v>1852</v>
      </c>
      <c r="D2990" s="319">
        <v>4140822</v>
      </c>
    </row>
    <row r="2991" spans="1:4" ht="63">
      <c r="A2991" s="308" t="s">
        <v>8389</v>
      </c>
      <c r="B2991" s="325" t="s">
        <v>8390</v>
      </c>
      <c r="C2991" s="175" t="s">
        <v>1852</v>
      </c>
      <c r="D2991" s="319">
        <v>4906764</v>
      </c>
    </row>
    <row r="2992" spans="1:4" ht="63">
      <c r="A2992" s="308" t="s">
        <v>8391</v>
      </c>
      <c r="B2992" s="325" t="s">
        <v>8392</v>
      </c>
      <c r="C2992" s="175" t="s">
        <v>1852</v>
      </c>
      <c r="D2992" s="319">
        <v>6140075</v>
      </c>
    </row>
    <row r="2993" spans="1:4" ht="63">
      <c r="A2993" s="308" t="s">
        <v>8393</v>
      </c>
      <c r="B2993" s="325" t="s">
        <v>8394</v>
      </c>
      <c r="C2993" s="175" t="s">
        <v>1852</v>
      </c>
      <c r="D2993" s="319">
        <v>7483697</v>
      </c>
    </row>
    <row r="2994" spans="1:4" ht="63">
      <c r="A2994" s="308" t="s">
        <v>8395</v>
      </c>
      <c r="B2994" s="325" t="s">
        <v>8396</v>
      </c>
      <c r="C2994" s="175" t="s">
        <v>1852</v>
      </c>
      <c r="D2994" s="319">
        <v>9914085</v>
      </c>
    </row>
    <row r="2995" spans="1:4" ht="63">
      <c r="A2995" s="308" t="s">
        <v>8397</v>
      </c>
      <c r="B2995" s="325" t="s">
        <v>8398</v>
      </c>
      <c r="C2995" s="175" t="s">
        <v>1852</v>
      </c>
      <c r="D2995" s="319">
        <v>12107371</v>
      </c>
    </row>
    <row r="2996" spans="1:4" ht="63">
      <c r="A2996" s="308" t="s">
        <v>8399</v>
      </c>
      <c r="B2996" s="325" t="s">
        <v>8400</v>
      </c>
      <c r="C2996" s="175" t="s">
        <v>1852</v>
      </c>
      <c r="D2996" s="319">
        <v>1758027.6</v>
      </c>
    </row>
    <row r="2997" spans="1:4" ht="63">
      <c r="A2997" s="308" t="s">
        <v>8401</v>
      </c>
      <c r="B2997" s="325" t="s">
        <v>8402</v>
      </c>
      <c r="C2997" s="175" t="s">
        <v>1852</v>
      </c>
      <c r="D2997" s="319">
        <v>1916762.4</v>
      </c>
    </row>
    <row r="2998" spans="1:4" ht="63">
      <c r="A2998" s="308" t="s">
        <v>8403</v>
      </c>
      <c r="B2998" s="325" t="s">
        <v>8404</v>
      </c>
      <c r="C2998" s="175" t="s">
        <v>1852</v>
      </c>
      <c r="D2998" s="319">
        <v>2574961.2000000002</v>
      </c>
    </row>
    <row r="2999" spans="1:4" ht="63">
      <c r="A2999" s="308" t="s">
        <v>8405</v>
      </c>
      <c r="B2999" s="325" t="s">
        <v>8406</v>
      </c>
      <c r="C2999" s="175" t="s">
        <v>1852</v>
      </c>
      <c r="D2999" s="319">
        <v>3191706</v>
      </c>
    </row>
    <row r="3000" spans="1:4" ht="63">
      <c r="A3000" s="308" t="s">
        <v>8407</v>
      </c>
      <c r="B3000" s="325" t="s">
        <v>8408</v>
      </c>
      <c r="C3000" s="175" t="s">
        <v>1852</v>
      </c>
      <c r="D3000" s="319">
        <v>3790458</v>
      </c>
    </row>
    <row r="3001" spans="1:4" ht="63">
      <c r="A3001" s="308" t="s">
        <v>8409</v>
      </c>
      <c r="B3001" s="325" t="s">
        <v>8410</v>
      </c>
      <c r="C3001" s="175" t="s">
        <v>1852</v>
      </c>
      <c r="D3001" s="319">
        <v>4626594</v>
      </c>
    </row>
    <row r="3002" spans="1:4" ht="63">
      <c r="A3002" s="308" t="s">
        <v>8411</v>
      </c>
      <c r="B3002" s="325" t="s">
        <v>8412</v>
      </c>
      <c r="C3002" s="175" t="s">
        <v>1852</v>
      </c>
      <c r="D3002" s="319">
        <v>5393547.4000000004</v>
      </c>
    </row>
    <row r="3003" spans="1:4" ht="63">
      <c r="A3003" s="308" t="s">
        <v>8413</v>
      </c>
      <c r="B3003" s="325" t="s">
        <v>8414</v>
      </c>
      <c r="C3003" s="175" t="s">
        <v>1852</v>
      </c>
      <c r="D3003" s="319">
        <v>6713264.2999999998</v>
      </c>
    </row>
    <row r="3004" spans="1:4" ht="63">
      <c r="A3004" s="308" t="s">
        <v>8415</v>
      </c>
      <c r="B3004" s="325" t="s">
        <v>8416</v>
      </c>
      <c r="C3004" s="175" t="s">
        <v>1852</v>
      </c>
      <c r="D3004" s="319">
        <v>8199273.5999999996</v>
      </c>
    </row>
    <row r="3005" spans="1:4" ht="63">
      <c r="A3005" s="308" t="s">
        <v>8417</v>
      </c>
      <c r="B3005" s="325" t="s">
        <v>8418</v>
      </c>
      <c r="C3005" s="175" t="s">
        <v>1852</v>
      </c>
      <c r="D3005" s="319">
        <v>10060596</v>
      </c>
    </row>
    <row r="3006" spans="1:4" ht="63">
      <c r="A3006" s="308" t="s">
        <v>8419</v>
      </c>
      <c r="B3006" s="325" t="s">
        <v>8420</v>
      </c>
      <c r="C3006" s="175" t="s">
        <v>1852</v>
      </c>
      <c r="D3006" s="319">
        <v>12515706</v>
      </c>
    </row>
    <row r="3007" spans="1:4" ht="63">
      <c r="A3007" s="308" t="s">
        <v>8421</v>
      </c>
      <c r="B3007" s="325" t="s">
        <v>8422</v>
      </c>
      <c r="C3007" s="175" t="s">
        <v>1852</v>
      </c>
      <c r="D3007" s="319">
        <v>1429118</v>
      </c>
    </row>
    <row r="3008" spans="1:4" ht="63">
      <c r="A3008" s="308" t="s">
        <v>8423</v>
      </c>
      <c r="B3008" s="325" t="s">
        <v>8424</v>
      </c>
      <c r="C3008" s="175" t="s">
        <v>1852</v>
      </c>
      <c r="D3008" s="319">
        <v>1775320</v>
      </c>
    </row>
    <row r="3009" spans="1:4" ht="63">
      <c r="A3009" s="308" t="s">
        <v>8425</v>
      </c>
      <c r="B3009" s="325" t="s">
        <v>8426</v>
      </c>
      <c r="C3009" s="175" t="s">
        <v>1852</v>
      </c>
      <c r="D3009" s="319">
        <v>2231556</v>
      </c>
    </row>
    <row r="3010" spans="1:4" ht="63">
      <c r="A3010" s="308" t="s">
        <v>8427</v>
      </c>
      <c r="B3010" s="325" t="s">
        <v>8428</v>
      </c>
      <c r="C3010" s="175" t="s">
        <v>1852</v>
      </c>
      <c r="D3010" s="319">
        <v>2798702</v>
      </c>
    </row>
    <row r="3011" spans="1:4" ht="63">
      <c r="A3011" s="308" t="s">
        <v>8429</v>
      </c>
      <c r="B3011" s="325" t="s">
        <v>8430</v>
      </c>
      <c r="C3011" s="175" t="s">
        <v>1852</v>
      </c>
      <c r="D3011" s="319">
        <v>3472225</v>
      </c>
    </row>
    <row r="3012" spans="1:4" ht="63">
      <c r="A3012" s="308" t="s">
        <v>8431</v>
      </c>
      <c r="B3012" s="325" t="s">
        <v>8432</v>
      </c>
      <c r="C3012" s="175" t="s">
        <v>1852</v>
      </c>
      <c r="D3012" s="319">
        <v>4267563</v>
      </c>
    </row>
    <row r="3013" spans="1:4" ht="63">
      <c r="A3013" s="308" t="s">
        <v>8433</v>
      </c>
      <c r="B3013" s="325" t="s">
        <v>8434</v>
      </c>
      <c r="C3013" s="175" t="s">
        <v>1852</v>
      </c>
      <c r="D3013" s="319">
        <v>5096106</v>
      </c>
    </row>
    <row r="3014" spans="1:4" ht="63">
      <c r="A3014" s="308" t="s">
        <v>8435</v>
      </c>
      <c r="B3014" s="325" t="s">
        <v>8436</v>
      </c>
      <c r="C3014" s="175" t="s">
        <v>1852</v>
      </c>
      <c r="D3014" s="319">
        <v>6294495</v>
      </c>
    </row>
    <row r="3015" spans="1:4" ht="63">
      <c r="A3015" s="308" t="s">
        <v>8437</v>
      </c>
      <c r="B3015" s="325" t="s">
        <v>8438</v>
      </c>
      <c r="C3015" s="175" t="s">
        <v>1852</v>
      </c>
      <c r="D3015" s="319">
        <v>7629051</v>
      </c>
    </row>
    <row r="3016" spans="1:4" ht="63">
      <c r="A3016" s="308" t="s">
        <v>8439</v>
      </c>
      <c r="B3016" s="325" t="s">
        <v>8440</v>
      </c>
      <c r="C3016" s="175" t="s">
        <v>1852</v>
      </c>
      <c r="D3016" s="319">
        <v>10095729</v>
      </c>
    </row>
    <row r="3017" spans="1:4" ht="63">
      <c r="A3017" s="308" t="s">
        <v>8441</v>
      </c>
      <c r="B3017" s="325" t="s">
        <v>8442</v>
      </c>
      <c r="C3017" s="175" t="s">
        <v>1852</v>
      </c>
      <c r="D3017" s="319">
        <v>12302034</v>
      </c>
    </row>
    <row r="3018" spans="1:4" ht="75">
      <c r="A3018" s="308" t="s">
        <v>8443</v>
      </c>
      <c r="B3018" s="318" t="s">
        <v>8444</v>
      </c>
      <c r="C3018" s="175" t="s">
        <v>1852</v>
      </c>
      <c r="D3018" s="319">
        <v>1558409.9</v>
      </c>
    </row>
    <row r="3019" spans="1:4" ht="63">
      <c r="A3019" s="308" t="s">
        <v>8445</v>
      </c>
      <c r="B3019" s="325" t="s">
        <v>8446</v>
      </c>
      <c r="C3019" s="175" t="s">
        <v>1852</v>
      </c>
      <c r="D3019" s="319">
        <v>1935913</v>
      </c>
    </row>
    <row r="3020" spans="1:4" ht="63">
      <c r="A3020" s="308" t="s">
        <v>8447</v>
      </c>
      <c r="B3020" s="325" t="s">
        <v>8448</v>
      </c>
      <c r="C3020" s="175" t="s">
        <v>1852</v>
      </c>
      <c r="D3020" s="319">
        <v>2406196</v>
      </c>
    </row>
    <row r="3021" spans="1:4" ht="63">
      <c r="A3021" s="308" t="s">
        <v>8449</v>
      </c>
      <c r="B3021" s="325" t="s">
        <v>8450</v>
      </c>
      <c r="C3021" s="175" t="s">
        <v>1852</v>
      </c>
      <c r="D3021" s="319">
        <v>2984064</v>
      </c>
    </row>
    <row r="3022" spans="1:4" ht="63">
      <c r="A3022" s="308" t="s">
        <v>8451</v>
      </c>
      <c r="B3022" s="325" t="s">
        <v>8452</v>
      </c>
      <c r="C3022" s="175" t="s">
        <v>1852</v>
      </c>
      <c r="D3022" s="319">
        <v>3558627</v>
      </c>
    </row>
    <row r="3023" spans="1:4" ht="63">
      <c r="A3023" s="308" t="s">
        <v>8453</v>
      </c>
      <c r="B3023" s="325" t="s">
        <v>8454</v>
      </c>
      <c r="C3023" s="175" t="s">
        <v>1852</v>
      </c>
      <c r="D3023" s="319">
        <v>4441692</v>
      </c>
    </row>
    <row r="3024" spans="1:4" ht="63">
      <c r="A3024" s="308" t="s">
        <v>8455</v>
      </c>
      <c r="B3024" s="325" t="s">
        <v>8456</v>
      </c>
      <c r="C3024" s="175" t="s">
        <v>1852</v>
      </c>
      <c r="D3024" s="319">
        <v>5377373</v>
      </c>
    </row>
    <row r="3025" spans="1:4" ht="63">
      <c r="A3025" s="308" t="s">
        <v>8457</v>
      </c>
      <c r="B3025" s="325" t="s">
        <v>8458</v>
      </c>
      <c r="C3025" s="175" t="s">
        <v>1852</v>
      </c>
      <c r="D3025" s="319">
        <v>6501344</v>
      </c>
    </row>
    <row r="3026" spans="1:4" ht="63">
      <c r="A3026" s="308" t="s">
        <v>8459</v>
      </c>
      <c r="B3026" s="325" t="s">
        <v>8460</v>
      </c>
      <c r="C3026" s="175" t="s">
        <v>1852</v>
      </c>
      <c r="D3026" s="319">
        <v>7864764</v>
      </c>
    </row>
    <row r="3027" spans="1:4" ht="63">
      <c r="A3027" s="308" t="s">
        <v>8461</v>
      </c>
      <c r="B3027" s="325" t="s">
        <v>8462</v>
      </c>
      <c r="C3027" s="175" t="s">
        <v>1852</v>
      </c>
      <c r="D3027" s="319">
        <v>10315941</v>
      </c>
    </row>
    <row r="3028" spans="1:4" ht="63">
      <c r="A3028" s="308" t="s">
        <v>8463</v>
      </c>
      <c r="B3028" s="325" t="s">
        <v>8464</v>
      </c>
      <c r="C3028" s="175" t="s">
        <v>1852</v>
      </c>
      <c r="D3028" s="319">
        <v>12530243</v>
      </c>
    </row>
    <row r="3029" spans="1:4" ht="63">
      <c r="A3029" s="308" t="s">
        <v>8465</v>
      </c>
      <c r="B3029" s="325" t="s">
        <v>8466</v>
      </c>
      <c r="C3029" s="175" t="s">
        <v>1852</v>
      </c>
      <c r="D3029" s="319">
        <v>2596314</v>
      </c>
    </row>
    <row r="3030" spans="1:4" ht="63">
      <c r="A3030" s="308" t="s">
        <v>8467</v>
      </c>
      <c r="B3030" s="325" t="s">
        <v>8468</v>
      </c>
      <c r="C3030" s="175" t="s">
        <v>1852</v>
      </c>
      <c r="D3030" s="319">
        <v>2627181</v>
      </c>
    </row>
    <row r="3031" spans="1:4" ht="63">
      <c r="A3031" s="308" t="s">
        <v>8469</v>
      </c>
      <c r="B3031" s="325" t="s">
        <v>8470</v>
      </c>
      <c r="C3031" s="175" t="s">
        <v>1852</v>
      </c>
      <c r="D3031" s="319">
        <v>2982943</v>
      </c>
    </row>
    <row r="3032" spans="1:4" ht="63">
      <c r="A3032" s="308" t="s">
        <v>8471</v>
      </c>
      <c r="B3032" s="325" t="s">
        <v>8472</v>
      </c>
      <c r="C3032" s="175" t="s">
        <v>1852</v>
      </c>
      <c r="D3032" s="319">
        <v>3373760</v>
      </c>
    </row>
    <row r="3033" spans="1:4" ht="63">
      <c r="A3033" s="308" t="s">
        <v>8473</v>
      </c>
      <c r="B3033" s="325" t="s">
        <v>8474</v>
      </c>
      <c r="C3033" s="175" t="s">
        <v>1852</v>
      </c>
      <c r="D3033" s="319">
        <v>3829506</v>
      </c>
    </row>
    <row r="3034" spans="1:4" ht="63">
      <c r="A3034" s="308" t="s">
        <v>8475</v>
      </c>
      <c r="B3034" s="325" t="s">
        <v>8476</v>
      </c>
      <c r="C3034" s="175" t="s">
        <v>1852</v>
      </c>
      <c r="D3034" s="319">
        <v>4452908</v>
      </c>
    </row>
    <row r="3035" spans="1:4" ht="63">
      <c r="A3035" s="308" t="s">
        <v>8477</v>
      </c>
      <c r="B3035" s="325" t="s">
        <v>8478</v>
      </c>
      <c r="C3035" s="175" t="s">
        <v>1852</v>
      </c>
      <c r="D3035" s="319">
        <v>1785168</v>
      </c>
    </row>
    <row r="3036" spans="1:4" ht="63">
      <c r="A3036" s="308" t="s">
        <v>8479</v>
      </c>
      <c r="B3036" s="325" t="s">
        <v>8480</v>
      </c>
      <c r="C3036" s="175" t="s">
        <v>1852</v>
      </c>
      <c r="D3036" s="319">
        <v>5154215</v>
      </c>
    </row>
    <row r="3037" spans="1:4" ht="63">
      <c r="A3037" s="308" t="s">
        <v>8481</v>
      </c>
      <c r="B3037" s="325" t="s">
        <v>8482</v>
      </c>
      <c r="C3037" s="175" t="s">
        <v>1852</v>
      </c>
      <c r="D3037" s="319">
        <v>749146</v>
      </c>
    </row>
    <row r="3038" spans="1:4" ht="63">
      <c r="A3038" s="308" t="s">
        <v>8483</v>
      </c>
      <c r="B3038" s="325" t="s">
        <v>8484</v>
      </c>
      <c r="C3038" s="175" t="s">
        <v>1852</v>
      </c>
      <c r="D3038" s="319">
        <v>828244.5</v>
      </c>
    </row>
    <row r="3039" spans="1:4" ht="63">
      <c r="A3039" s="308" t="s">
        <v>8485</v>
      </c>
      <c r="B3039" s="325" t="s">
        <v>8486</v>
      </c>
      <c r="C3039" s="175" t="s">
        <v>1852</v>
      </c>
      <c r="D3039" s="319">
        <v>907386</v>
      </c>
    </row>
    <row r="3040" spans="1:4" ht="63">
      <c r="A3040" s="308" t="s">
        <v>8487</v>
      </c>
      <c r="B3040" s="325" t="s">
        <v>8488</v>
      </c>
      <c r="C3040" s="175" t="s">
        <v>1852</v>
      </c>
      <c r="D3040" s="319">
        <v>1003061</v>
      </c>
    </row>
    <row r="3041" spans="1:4" ht="63">
      <c r="A3041" s="308" t="s">
        <v>8489</v>
      </c>
      <c r="B3041" s="325" t="s">
        <v>8490</v>
      </c>
      <c r="C3041" s="175" t="s">
        <v>1852</v>
      </c>
      <c r="D3041" s="319">
        <v>1267400</v>
      </c>
    </row>
    <row r="3042" spans="1:4" ht="63">
      <c r="A3042" s="308" t="s">
        <v>8491</v>
      </c>
      <c r="B3042" s="325" t="s">
        <v>8492</v>
      </c>
      <c r="C3042" s="175" t="s">
        <v>1852</v>
      </c>
      <c r="D3042" s="319">
        <v>1478771</v>
      </c>
    </row>
    <row r="3043" spans="1:4" ht="63">
      <c r="A3043" s="308" t="s">
        <v>8493</v>
      </c>
      <c r="B3043" s="325" t="s">
        <v>8494</v>
      </c>
      <c r="C3043" s="175" t="s">
        <v>1852</v>
      </c>
      <c r="D3043" s="319">
        <v>1505623</v>
      </c>
    </row>
    <row r="3044" spans="1:4" ht="63">
      <c r="A3044" s="308" t="s">
        <v>8495</v>
      </c>
      <c r="B3044" s="325" t="s">
        <v>8496</v>
      </c>
      <c r="C3044" s="175" t="s">
        <v>1852</v>
      </c>
      <c r="D3044" s="319">
        <v>1815967</v>
      </c>
    </row>
    <row r="3045" spans="1:4" ht="63">
      <c r="A3045" s="308" t="s">
        <v>8497</v>
      </c>
      <c r="B3045" s="325" t="s">
        <v>8498</v>
      </c>
      <c r="C3045" s="175" t="s">
        <v>1852</v>
      </c>
      <c r="D3045" s="319">
        <v>718872</v>
      </c>
    </row>
    <row r="3046" spans="1:4" ht="63">
      <c r="A3046" s="308" t="s">
        <v>8499</v>
      </c>
      <c r="B3046" s="325" t="s">
        <v>8500</v>
      </c>
      <c r="C3046" s="175" t="s">
        <v>1852</v>
      </c>
      <c r="D3046" s="319">
        <v>2313410</v>
      </c>
    </row>
    <row r="3047" spans="1:4" ht="63">
      <c r="A3047" s="308" t="s">
        <v>8501</v>
      </c>
      <c r="B3047" s="325" t="s">
        <v>8502</v>
      </c>
      <c r="C3047" s="175" t="s">
        <v>1852</v>
      </c>
      <c r="D3047" s="319">
        <v>2567026</v>
      </c>
    </row>
    <row r="3048" spans="1:4" ht="63">
      <c r="A3048" s="308" t="s">
        <v>8503</v>
      </c>
      <c r="B3048" s="325" t="s">
        <v>8504</v>
      </c>
      <c r="C3048" s="175" t="s">
        <v>1852</v>
      </c>
      <c r="D3048" s="319">
        <v>785532</v>
      </c>
    </row>
    <row r="3049" spans="1:4" ht="63">
      <c r="A3049" s="308" t="s">
        <v>8505</v>
      </c>
      <c r="B3049" s="325" t="s">
        <v>8506</v>
      </c>
      <c r="C3049" s="175" t="s">
        <v>1852</v>
      </c>
      <c r="D3049" s="319">
        <v>865595</v>
      </c>
    </row>
    <row r="3050" spans="1:4" ht="63">
      <c r="A3050" s="308" t="s">
        <v>8507</v>
      </c>
      <c r="B3050" s="325" t="s">
        <v>8508</v>
      </c>
      <c r="C3050" s="175" t="s">
        <v>1852</v>
      </c>
      <c r="D3050" s="319">
        <v>940103</v>
      </c>
    </row>
    <row r="3051" spans="1:4" ht="63">
      <c r="A3051" s="308" t="s">
        <v>8509</v>
      </c>
      <c r="B3051" s="325" t="s">
        <v>8510</v>
      </c>
      <c r="C3051" s="175" t="s">
        <v>1852</v>
      </c>
      <c r="D3051" s="319">
        <v>1018943</v>
      </c>
    </row>
    <row r="3052" spans="1:4" ht="63">
      <c r="A3052" s="308" t="s">
        <v>8511</v>
      </c>
      <c r="B3052" s="325" t="s">
        <v>8512</v>
      </c>
      <c r="C3052" s="175" t="s">
        <v>1852</v>
      </c>
      <c r="D3052" s="319">
        <v>1091994</v>
      </c>
    </row>
    <row r="3053" spans="1:4" ht="63">
      <c r="A3053" s="308" t="s">
        <v>8513</v>
      </c>
      <c r="B3053" s="325" t="s">
        <v>8514</v>
      </c>
      <c r="C3053" s="175" t="s">
        <v>1852</v>
      </c>
      <c r="D3053" s="319">
        <v>1403797</v>
      </c>
    </row>
    <row r="3054" spans="1:4" ht="63">
      <c r="A3054" s="308" t="s">
        <v>8515</v>
      </c>
      <c r="B3054" s="325" t="s">
        <v>8516</v>
      </c>
      <c r="C3054" s="175" t="s">
        <v>1852</v>
      </c>
      <c r="D3054" s="319">
        <v>1723423</v>
      </c>
    </row>
    <row r="3055" spans="1:4" ht="63">
      <c r="A3055" s="308" t="s">
        <v>8517</v>
      </c>
      <c r="B3055" s="325" t="s">
        <v>8518</v>
      </c>
      <c r="C3055" s="175" t="s">
        <v>1852</v>
      </c>
      <c r="D3055" s="319">
        <v>1671809</v>
      </c>
    </row>
    <row r="3056" spans="1:4" ht="63">
      <c r="A3056" s="308" t="s">
        <v>8519</v>
      </c>
      <c r="B3056" s="325" t="s">
        <v>8520</v>
      </c>
      <c r="C3056" s="175" t="s">
        <v>1852</v>
      </c>
      <c r="D3056" s="319">
        <v>1857499</v>
      </c>
    </row>
    <row r="3057" spans="1:4" ht="63">
      <c r="A3057" s="308" t="s">
        <v>8521</v>
      </c>
      <c r="B3057" s="325" t="s">
        <v>8522</v>
      </c>
      <c r="C3057" s="175" t="s">
        <v>1852</v>
      </c>
      <c r="D3057" s="319">
        <v>2311920</v>
      </c>
    </row>
    <row r="3058" spans="1:4" ht="63">
      <c r="A3058" s="308" t="s">
        <v>8523</v>
      </c>
      <c r="B3058" s="325" t="s">
        <v>8524</v>
      </c>
      <c r="C3058" s="175" t="s">
        <v>1852</v>
      </c>
      <c r="D3058" s="319">
        <v>3659537.7</v>
      </c>
    </row>
    <row r="3059" spans="1:4" ht="63">
      <c r="A3059" s="308" t="s">
        <v>8525</v>
      </c>
      <c r="B3059" s="325" t="s">
        <v>8526</v>
      </c>
      <c r="C3059" s="175" t="s">
        <v>1852</v>
      </c>
      <c r="D3059" s="319">
        <v>1100831</v>
      </c>
    </row>
    <row r="3060" spans="1:4" ht="63">
      <c r="A3060" s="308" t="s">
        <v>8527</v>
      </c>
      <c r="B3060" s="325" t="s">
        <v>8528</v>
      </c>
      <c r="C3060" s="175" t="s">
        <v>1852</v>
      </c>
      <c r="D3060" s="319">
        <v>1191087</v>
      </c>
    </row>
    <row r="3061" spans="1:4" ht="63">
      <c r="A3061" s="308" t="s">
        <v>8529</v>
      </c>
      <c r="B3061" s="325" t="s">
        <v>8530</v>
      </c>
      <c r="C3061" s="175" t="s">
        <v>1852</v>
      </c>
      <c r="D3061" s="319">
        <v>1278640</v>
      </c>
    </row>
    <row r="3062" spans="1:4" ht="63">
      <c r="A3062" s="308" t="s">
        <v>8531</v>
      </c>
      <c r="B3062" s="325" t="s">
        <v>8532</v>
      </c>
      <c r="C3062" s="175" t="s">
        <v>1852</v>
      </c>
      <c r="D3062" s="319">
        <v>1591193</v>
      </c>
    </row>
    <row r="3063" spans="1:4" ht="63">
      <c r="A3063" s="308" t="s">
        <v>8533</v>
      </c>
      <c r="B3063" s="325" t="s">
        <v>8534</v>
      </c>
      <c r="C3063" s="175" t="s">
        <v>1852</v>
      </c>
      <c r="D3063" s="319">
        <v>1749160</v>
      </c>
    </row>
    <row r="3064" spans="1:4" ht="63">
      <c r="A3064" s="308" t="s">
        <v>8535</v>
      </c>
      <c r="B3064" s="325" t="s">
        <v>8536</v>
      </c>
      <c r="C3064" s="175" t="s">
        <v>1852</v>
      </c>
      <c r="D3064" s="319">
        <v>2144933</v>
      </c>
    </row>
    <row r="3065" spans="1:4" ht="63">
      <c r="A3065" s="308" t="s">
        <v>8537</v>
      </c>
      <c r="B3065" s="325" t="s">
        <v>8538</v>
      </c>
      <c r="C3065" s="175" t="s">
        <v>1852</v>
      </c>
      <c r="D3065" s="319">
        <v>2086157</v>
      </c>
    </row>
    <row r="3066" spans="1:4" ht="63">
      <c r="A3066" s="308" t="s">
        <v>8539</v>
      </c>
      <c r="B3066" s="325" t="s">
        <v>8540</v>
      </c>
      <c r="C3066" s="175" t="s">
        <v>1852</v>
      </c>
      <c r="D3066" s="319">
        <v>1020010</v>
      </c>
    </row>
    <row r="3067" spans="1:4" ht="63">
      <c r="A3067" s="308" t="s">
        <v>8541</v>
      </c>
      <c r="B3067" s="325" t="s">
        <v>8542</v>
      </c>
      <c r="C3067" s="175" t="s">
        <v>1852</v>
      </c>
      <c r="D3067" s="319">
        <v>2610920</v>
      </c>
    </row>
    <row r="3068" spans="1:4" ht="63">
      <c r="A3068" s="308" t="s">
        <v>8543</v>
      </c>
      <c r="B3068" s="325" t="s">
        <v>8544</v>
      </c>
      <c r="C3068" s="175" t="s">
        <v>1852</v>
      </c>
      <c r="D3068" s="319">
        <v>2927140</v>
      </c>
    </row>
    <row r="3069" spans="1:4" ht="63">
      <c r="A3069" s="308" t="s">
        <v>8545</v>
      </c>
      <c r="B3069" s="325" t="s">
        <v>8546</v>
      </c>
      <c r="C3069" s="175" t="s">
        <v>1852</v>
      </c>
      <c r="D3069" s="319">
        <v>1198050</v>
      </c>
    </row>
    <row r="3070" spans="1:4" ht="63">
      <c r="A3070" s="308" t="s">
        <v>8547</v>
      </c>
      <c r="B3070" s="325" t="s">
        <v>8548</v>
      </c>
      <c r="C3070" s="175" t="s">
        <v>1852</v>
      </c>
      <c r="D3070" s="319">
        <v>1312269</v>
      </c>
    </row>
    <row r="3071" spans="1:4" ht="63">
      <c r="A3071" s="308" t="s">
        <v>8549</v>
      </c>
      <c r="B3071" s="325" t="s">
        <v>8550</v>
      </c>
      <c r="C3071" s="175" t="s">
        <v>1852</v>
      </c>
      <c r="D3071" s="319">
        <v>1428399</v>
      </c>
    </row>
    <row r="3072" spans="1:4" ht="63">
      <c r="A3072" s="308" t="s">
        <v>8551</v>
      </c>
      <c r="B3072" s="325" t="s">
        <v>8552</v>
      </c>
      <c r="C3072" s="175" t="s">
        <v>1852</v>
      </c>
      <c r="D3072" s="319">
        <v>1564521</v>
      </c>
    </row>
    <row r="3073" spans="1:4" ht="63">
      <c r="A3073" s="308" t="s">
        <v>8553</v>
      </c>
      <c r="B3073" s="325" t="s">
        <v>8554</v>
      </c>
      <c r="C3073" s="175" t="s">
        <v>1852</v>
      </c>
      <c r="D3073" s="319">
        <v>1897574</v>
      </c>
    </row>
    <row r="3074" spans="1:4" ht="63">
      <c r="A3074" s="308" t="s">
        <v>8555</v>
      </c>
      <c r="B3074" s="325" t="s">
        <v>8556</v>
      </c>
      <c r="C3074" s="175" t="s">
        <v>1852</v>
      </c>
      <c r="D3074" s="319">
        <v>2049547.5</v>
      </c>
    </row>
    <row r="3075" spans="1:4" ht="63">
      <c r="A3075" s="308" t="s">
        <v>8557</v>
      </c>
      <c r="B3075" s="325" t="s">
        <v>8558</v>
      </c>
      <c r="C3075" s="175" t="s">
        <v>1852</v>
      </c>
      <c r="D3075" s="319">
        <v>2107024.5</v>
      </c>
    </row>
    <row r="3076" spans="1:4" ht="63">
      <c r="A3076" s="308" t="s">
        <v>8559</v>
      </c>
      <c r="B3076" s="325" t="s">
        <v>8560</v>
      </c>
      <c r="C3076" s="175" t="s">
        <v>1852</v>
      </c>
      <c r="D3076" s="319">
        <v>1017215.5</v>
      </c>
    </row>
    <row r="3077" spans="1:4" ht="63">
      <c r="A3077" s="308" t="s">
        <v>8561</v>
      </c>
      <c r="B3077" s="325" t="s">
        <v>8562</v>
      </c>
      <c r="C3077" s="175" t="s">
        <v>1852</v>
      </c>
      <c r="D3077" s="319">
        <v>2877574</v>
      </c>
    </row>
    <row r="3078" spans="1:4" ht="63">
      <c r="A3078" s="308" t="s">
        <v>8563</v>
      </c>
      <c r="B3078" s="325" t="s">
        <v>8564</v>
      </c>
      <c r="C3078" s="175" t="s">
        <v>1852</v>
      </c>
      <c r="D3078" s="319">
        <v>3232162.5</v>
      </c>
    </row>
    <row r="3079" spans="1:4" ht="78.75">
      <c r="A3079" s="308" t="s">
        <v>8565</v>
      </c>
      <c r="B3079" s="325" t="s">
        <v>8566</v>
      </c>
      <c r="C3079" s="175" t="s">
        <v>1852</v>
      </c>
      <c r="D3079" s="319">
        <v>1216768</v>
      </c>
    </row>
    <row r="3080" spans="1:4" ht="78.75">
      <c r="A3080" s="308" t="s">
        <v>8567</v>
      </c>
      <c r="B3080" s="325" t="s">
        <v>8568</v>
      </c>
      <c r="C3080" s="175" t="s">
        <v>1852</v>
      </c>
      <c r="D3080" s="319">
        <v>1314988.5</v>
      </c>
    </row>
    <row r="3081" spans="1:4" ht="78.75">
      <c r="A3081" s="308" t="s">
        <v>8569</v>
      </c>
      <c r="B3081" s="325" t="s">
        <v>8570</v>
      </c>
      <c r="C3081" s="175" t="s">
        <v>1852</v>
      </c>
      <c r="D3081" s="319">
        <v>1429011.5</v>
      </c>
    </row>
    <row r="3082" spans="1:4" ht="78.75">
      <c r="A3082" s="308" t="s">
        <v>8571</v>
      </c>
      <c r="B3082" s="325" t="s">
        <v>8572</v>
      </c>
      <c r="C3082" s="175" t="s">
        <v>1852</v>
      </c>
      <c r="D3082" s="319">
        <v>1554941.5</v>
      </c>
    </row>
    <row r="3083" spans="1:4" ht="78.75">
      <c r="A3083" s="308" t="s">
        <v>8573</v>
      </c>
      <c r="B3083" s="325" t="s">
        <v>8574</v>
      </c>
      <c r="C3083" s="175" t="s">
        <v>1852</v>
      </c>
      <c r="D3083" s="319">
        <v>1677956</v>
      </c>
    </row>
    <row r="3084" spans="1:4" ht="78.75">
      <c r="A3084" s="308" t="s">
        <v>8575</v>
      </c>
      <c r="B3084" s="325" t="s">
        <v>8576</v>
      </c>
      <c r="C3084" s="175" t="s">
        <v>1852</v>
      </c>
      <c r="D3084" s="319">
        <v>2019829</v>
      </c>
    </row>
    <row r="3085" spans="1:4" ht="78.75">
      <c r="A3085" s="308" t="s">
        <v>8577</v>
      </c>
      <c r="B3085" s="325" t="s">
        <v>8578</v>
      </c>
      <c r="C3085" s="175" t="s">
        <v>1852</v>
      </c>
      <c r="D3085" s="319">
        <v>2172170</v>
      </c>
    </row>
    <row r="3086" spans="1:4" ht="78.75">
      <c r="A3086" s="308" t="s">
        <v>8579</v>
      </c>
      <c r="B3086" s="325" t="s">
        <v>8580</v>
      </c>
      <c r="C3086" s="175" t="s">
        <v>1852</v>
      </c>
      <c r="D3086" s="319">
        <v>2430743</v>
      </c>
    </row>
    <row r="3087" spans="1:4" ht="78.75">
      <c r="A3087" s="308" t="s">
        <v>8581</v>
      </c>
      <c r="B3087" s="325" t="s">
        <v>8582</v>
      </c>
      <c r="C3087" s="175" t="s">
        <v>1852</v>
      </c>
      <c r="D3087" s="319">
        <v>2727560.5</v>
      </c>
    </row>
    <row r="3088" spans="1:4" ht="78.75">
      <c r="A3088" s="308" t="s">
        <v>8583</v>
      </c>
      <c r="B3088" s="325" t="s">
        <v>8584</v>
      </c>
      <c r="C3088" s="175" t="s">
        <v>1852</v>
      </c>
      <c r="D3088" s="319">
        <v>3281726</v>
      </c>
    </row>
    <row r="3089" spans="1:4" ht="78.75">
      <c r="A3089" s="308" t="s">
        <v>8585</v>
      </c>
      <c r="B3089" s="325" t="s">
        <v>8586</v>
      </c>
      <c r="C3089" s="175" t="s">
        <v>1852</v>
      </c>
      <c r="D3089" s="319">
        <v>3687862.5</v>
      </c>
    </row>
    <row r="3090" spans="1:4" ht="78.75">
      <c r="A3090" s="308" t="s">
        <v>8587</v>
      </c>
      <c r="B3090" s="325" t="s">
        <v>8588</v>
      </c>
      <c r="C3090" s="175" t="s">
        <v>1852</v>
      </c>
      <c r="D3090" s="319">
        <v>1907374</v>
      </c>
    </row>
    <row r="3091" spans="1:4" ht="78.75">
      <c r="A3091" s="308" t="s">
        <v>8589</v>
      </c>
      <c r="B3091" s="325" t="s">
        <v>8590</v>
      </c>
      <c r="C3091" s="175" t="s">
        <v>1852</v>
      </c>
      <c r="D3091" s="319">
        <v>2049155.5</v>
      </c>
    </row>
    <row r="3092" spans="1:4" ht="78.75">
      <c r="A3092" s="308" t="s">
        <v>8591</v>
      </c>
      <c r="B3092" s="325" t="s">
        <v>8592</v>
      </c>
      <c r="C3092" s="175" t="s">
        <v>1852</v>
      </c>
      <c r="D3092" s="319">
        <v>2047489.5</v>
      </c>
    </row>
    <row r="3093" spans="1:4" ht="78.75">
      <c r="A3093" s="308" t="s">
        <v>8593</v>
      </c>
      <c r="B3093" s="325" t="s">
        <v>8594</v>
      </c>
      <c r="C3093" s="175" t="s">
        <v>1852</v>
      </c>
      <c r="D3093" s="319">
        <v>2620569</v>
      </c>
    </row>
    <row r="3094" spans="1:4" ht="78.75">
      <c r="A3094" s="308" t="s">
        <v>8595</v>
      </c>
      <c r="B3094" s="325" t="s">
        <v>8596</v>
      </c>
      <c r="C3094" s="175" t="s">
        <v>1852</v>
      </c>
      <c r="D3094" s="319">
        <v>2567453</v>
      </c>
    </row>
    <row r="3095" spans="1:4" ht="78.75">
      <c r="A3095" s="308" t="s">
        <v>8597</v>
      </c>
      <c r="B3095" s="325" t="s">
        <v>8598</v>
      </c>
      <c r="C3095" s="175" t="s">
        <v>1852</v>
      </c>
      <c r="D3095" s="319">
        <v>2828549.5</v>
      </c>
    </row>
    <row r="3096" spans="1:4" ht="78.75">
      <c r="A3096" s="308" t="s">
        <v>8599</v>
      </c>
      <c r="B3096" s="325" t="s">
        <v>8600</v>
      </c>
      <c r="C3096" s="175" t="s">
        <v>1852</v>
      </c>
      <c r="D3096" s="319">
        <v>3148960.5</v>
      </c>
    </row>
    <row r="3097" spans="1:4" ht="78.75">
      <c r="A3097" s="308" t="s">
        <v>8601</v>
      </c>
      <c r="B3097" s="325" t="s">
        <v>8602</v>
      </c>
      <c r="C3097" s="175" t="s">
        <v>1852</v>
      </c>
      <c r="D3097" s="319">
        <v>1766352</v>
      </c>
    </row>
    <row r="3098" spans="1:4" ht="78.75">
      <c r="A3098" s="308" t="s">
        <v>8603</v>
      </c>
      <c r="B3098" s="325" t="s">
        <v>8604</v>
      </c>
      <c r="C3098" s="175" t="s">
        <v>1852</v>
      </c>
      <c r="D3098" s="319">
        <v>3730125</v>
      </c>
    </row>
    <row r="3099" spans="1:4" ht="78.75">
      <c r="A3099" s="308" t="s">
        <v>8605</v>
      </c>
      <c r="B3099" s="325" t="s">
        <v>8606</v>
      </c>
      <c r="C3099" s="175" t="s">
        <v>1852</v>
      </c>
      <c r="D3099" s="319">
        <v>4537914.5</v>
      </c>
    </row>
    <row r="3100" spans="1:4" ht="63">
      <c r="A3100" s="308" t="s">
        <v>8607</v>
      </c>
      <c r="B3100" s="325" t="s">
        <v>8608</v>
      </c>
      <c r="C3100" s="175" t="s">
        <v>1852</v>
      </c>
      <c r="D3100" s="319">
        <v>4387132</v>
      </c>
    </row>
    <row r="3101" spans="1:4" ht="63">
      <c r="A3101" s="308" t="s">
        <v>8609</v>
      </c>
      <c r="B3101" s="325" t="s">
        <v>8610</v>
      </c>
      <c r="C3101" s="175" t="s">
        <v>1852</v>
      </c>
      <c r="D3101" s="319">
        <v>5515364</v>
      </c>
    </row>
    <row r="3102" spans="1:4" ht="63">
      <c r="A3102" s="308" t="s">
        <v>8611</v>
      </c>
      <c r="B3102" s="325" t="s">
        <v>8612</v>
      </c>
      <c r="C3102" s="175" t="s">
        <v>1852</v>
      </c>
      <c r="D3102" s="319">
        <v>7033043</v>
      </c>
    </row>
    <row r="3103" spans="1:4" ht="63">
      <c r="A3103" s="308" t="s">
        <v>8613</v>
      </c>
      <c r="B3103" s="325" t="s">
        <v>8614</v>
      </c>
      <c r="C3103" s="175" t="s">
        <v>1852</v>
      </c>
      <c r="D3103" s="319">
        <v>8887883</v>
      </c>
    </row>
    <row r="3104" spans="1:4" ht="63">
      <c r="A3104" s="308" t="s">
        <v>8615</v>
      </c>
      <c r="B3104" s="325" t="s">
        <v>8616</v>
      </c>
      <c r="C3104" s="175" t="s">
        <v>1852</v>
      </c>
      <c r="D3104" s="319">
        <v>10710696</v>
      </c>
    </row>
    <row r="3105" spans="1:4" ht="63">
      <c r="A3105" s="308" t="s">
        <v>8617</v>
      </c>
      <c r="B3105" s="325" t="s">
        <v>8618</v>
      </c>
      <c r="C3105" s="175" t="s">
        <v>1852</v>
      </c>
      <c r="D3105" s="319">
        <v>12882623</v>
      </c>
    </row>
    <row r="3106" spans="1:4" ht="63">
      <c r="A3106" s="308" t="s">
        <v>8619</v>
      </c>
      <c r="B3106" s="325" t="s">
        <v>8620</v>
      </c>
      <c r="C3106" s="175" t="s">
        <v>1852</v>
      </c>
      <c r="D3106" s="319">
        <v>15487483</v>
      </c>
    </row>
    <row r="3107" spans="1:4" ht="63">
      <c r="A3107" s="308" t="s">
        <v>8621</v>
      </c>
      <c r="B3107" s="325" t="s">
        <v>8622</v>
      </c>
      <c r="C3107" s="175" t="s">
        <v>1852</v>
      </c>
      <c r="D3107" s="319">
        <v>19432126</v>
      </c>
    </row>
    <row r="3108" spans="1:4" ht="63">
      <c r="A3108" s="308" t="s">
        <v>8623</v>
      </c>
      <c r="B3108" s="325" t="s">
        <v>8624</v>
      </c>
      <c r="C3108" s="175" t="s">
        <v>1852</v>
      </c>
      <c r="D3108" s="319">
        <v>23791748</v>
      </c>
    </row>
    <row r="3109" spans="1:4" ht="63">
      <c r="A3109" s="308" t="s">
        <v>8625</v>
      </c>
      <c r="B3109" s="325" t="s">
        <v>8626</v>
      </c>
      <c r="C3109" s="175" t="s">
        <v>1852</v>
      </c>
      <c r="D3109" s="319">
        <v>4799641</v>
      </c>
    </row>
    <row r="3110" spans="1:4" ht="63">
      <c r="A3110" s="308" t="s">
        <v>8627</v>
      </c>
      <c r="B3110" s="325" t="s">
        <v>8628</v>
      </c>
      <c r="C3110" s="175" t="s">
        <v>1852</v>
      </c>
      <c r="D3110" s="319">
        <v>6039119</v>
      </c>
    </row>
    <row r="3111" spans="1:4" ht="63">
      <c r="A3111" s="308" t="s">
        <v>8629</v>
      </c>
      <c r="B3111" s="325" t="s">
        <v>8630</v>
      </c>
      <c r="C3111" s="175" t="s">
        <v>1852</v>
      </c>
      <c r="D3111" s="319">
        <v>7594379</v>
      </c>
    </row>
    <row r="3112" spans="1:4" ht="63">
      <c r="A3112" s="308" t="s">
        <v>8631</v>
      </c>
      <c r="B3112" s="325" t="s">
        <v>8632</v>
      </c>
      <c r="C3112" s="175" t="s">
        <v>1852</v>
      </c>
      <c r="D3112" s="319">
        <v>9137740</v>
      </c>
    </row>
    <row r="3113" spans="1:4" ht="79.5" customHeight="1">
      <c r="A3113" s="308" t="s">
        <v>8633</v>
      </c>
      <c r="B3113" s="325" t="s">
        <v>8634</v>
      </c>
      <c r="C3113" s="175" t="s">
        <v>1852</v>
      </c>
      <c r="D3113" s="319">
        <v>10850568</v>
      </c>
    </row>
    <row r="3114" spans="1:4" ht="63">
      <c r="A3114" s="308" t="s">
        <v>8635</v>
      </c>
      <c r="B3114" s="325" t="s">
        <v>8636</v>
      </c>
      <c r="C3114" s="175" t="s">
        <v>1852</v>
      </c>
      <c r="D3114" s="319">
        <v>13489959</v>
      </c>
    </row>
    <row r="3115" spans="1:4" ht="63">
      <c r="A3115" s="308" t="s">
        <v>8637</v>
      </c>
      <c r="B3115" s="325" t="s">
        <v>8638</v>
      </c>
      <c r="C3115" s="175" t="s">
        <v>1852</v>
      </c>
      <c r="D3115" s="319">
        <v>16109662</v>
      </c>
    </row>
    <row r="3116" spans="1:4" ht="63">
      <c r="A3116" s="308" t="s">
        <v>8639</v>
      </c>
      <c r="B3116" s="325" t="s">
        <v>8640</v>
      </c>
      <c r="C3116" s="175" t="s">
        <v>1852</v>
      </c>
      <c r="D3116" s="319">
        <v>20046722.800000001</v>
      </c>
    </row>
    <row r="3117" spans="1:4" ht="63">
      <c r="A3117" s="308" t="s">
        <v>8641</v>
      </c>
      <c r="B3117" s="325" t="s">
        <v>8642</v>
      </c>
      <c r="C3117" s="175" t="s">
        <v>1852</v>
      </c>
      <c r="D3117" s="319">
        <v>24790446</v>
      </c>
    </row>
    <row r="3118" spans="1:4" ht="63">
      <c r="A3118" s="308" t="s">
        <v>8643</v>
      </c>
      <c r="B3118" s="325" t="s">
        <v>8644</v>
      </c>
      <c r="C3118" s="175" t="s">
        <v>1852</v>
      </c>
      <c r="D3118" s="319">
        <v>1758267</v>
      </c>
    </row>
    <row r="3119" spans="1:4" ht="63">
      <c r="A3119" s="308" t="s">
        <v>8645</v>
      </c>
      <c r="B3119" s="325" t="s">
        <v>8646</v>
      </c>
      <c r="C3119" s="175" t="s">
        <v>1852</v>
      </c>
      <c r="D3119" s="319">
        <v>2076399.5</v>
      </c>
    </row>
    <row r="3120" spans="1:4" ht="63">
      <c r="A3120" s="308" t="s">
        <v>8647</v>
      </c>
      <c r="B3120" s="325" t="s">
        <v>8648</v>
      </c>
      <c r="C3120" s="175" t="s">
        <v>1852</v>
      </c>
      <c r="D3120" s="319">
        <v>2593727.5</v>
      </c>
    </row>
    <row r="3121" spans="1:4" ht="63">
      <c r="A3121" s="308" t="s">
        <v>8649</v>
      </c>
      <c r="B3121" s="325" t="s">
        <v>8650</v>
      </c>
      <c r="C3121" s="175" t="s">
        <v>1852</v>
      </c>
      <c r="D3121" s="319">
        <v>3193388.1</v>
      </c>
    </row>
    <row r="3122" spans="1:4" ht="63">
      <c r="A3122" s="308" t="s">
        <v>8651</v>
      </c>
      <c r="B3122" s="325" t="s">
        <v>8652</v>
      </c>
      <c r="C3122" s="175" t="s">
        <v>1852</v>
      </c>
      <c r="D3122" s="319">
        <v>3748131.7</v>
      </c>
    </row>
    <row r="3123" spans="1:4" ht="63">
      <c r="A3123" s="308" t="s">
        <v>8653</v>
      </c>
      <c r="B3123" s="325" t="s">
        <v>8654</v>
      </c>
      <c r="C3123" s="175" t="s">
        <v>1852</v>
      </c>
      <c r="D3123" s="319">
        <v>4595373.3</v>
      </c>
    </row>
    <row r="3124" spans="1:4" ht="63">
      <c r="A3124" s="308" t="s">
        <v>8655</v>
      </c>
      <c r="B3124" s="325" t="s">
        <v>8656</v>
      </c>
      <c r="C3124" s="175" t="s">
        <v>1852</v>
      </c>
      <c r="D3124" s="319">
        <v>5453682.9000000004</v>
      </c>
    </row>
    <row r="3125" spans="1:4" ht="63">
      <c r="A3125" s="308" t="s">
        <v>8657</v>
      </c>
      <c r="B3125" s="325" t="s">
        <v>8658</v>
      </c>
      <c r="C3125" s="175" t="s">
        <v>1852</v>
      </c>
      <c r="D3125" s="319">
        <v>6751377.9000000004</v>
      </c>
    </row>
    <row r="3126" spans="1:4" ht="63">
      <c r="A3126" s="308" t="s">
        <v>8659</v>
      </c>
      <c r="B3126" s="325" t="s">
        <v>8660</v>
      </c>
      <c r="C3126" s="175" t="s">
        <v>1852</v>
      </c>
      <c r="D3126" s="319">
        <v>8116878.2000000002</v>
      </c>
    </row>
    <row r="3127" spans="1:4" ht="63">
      <c r="A3127" s="308" t="s">
        <v>8661</v>
      </c>
      <c r="B3127" s="325" t="s">
        <v>8662</v>
      </c>
      <c r="C3127" s="175" t="s">
        <v>1852</v>
      </c>
      <c r="D3127" s="319">
        <v>10218838.300000001</v>
      </c>
    </row>
    <row r="3128" spans="1:4" ht="63">
      <c r="A3128" s="308" t="s">
        <v>8663</v>
      </c>
      <c r="B3128" s="325" t="s">
        <v>8664</v>
      </c>
      <c r="C3128" s="175" t="s">
        <v>1852</v>
      </c>
      <c r="D3128" s="319">
        <v>12850390.699999999</v>
      </c>
    </row>
    <row r="3129" spans="1:4" ht="63">
      <c r="A3129" s="308" t="s">
        <v>8665</v>
      </c>
      <c r="B3129" s="325" t="s">
        <v>8666</v>
      </c>
      <c r="C3129" s="175" t="s">
        <v>1852</v>
      </c>
      <c r="D3129" s="319">
        <v>6316984</v>
      </c>
    </row>
    <row r="3130" spans="1:4" ht="63">
      <c r="A3130" s="308" t="s">
        <v>8667</v>
      </c>
      <c r="B3130" s="325" t="s">
        <v>8668</v>
      </c>
      <c r="C3130" s="175" t="s">
        <v>1852</v>
      </c>
      <c r="D3130" s="319">
        <v>7895359</v>
      </c>
    </row>
    <row r="3131" spans="1:4" ht="63">
      <c r="A3131" s="308" t="s">
        <v>8669</v>
      </c>
      <c r="B3131" s="325" t="s">
        <v>8670</v>
      </c>
      <c r="C3131" s="175" t="s">
        <v>1852</v>
      </c>
      <c r="D3131" s="319">
        <v>9762285</v>
      </c>
    </row>
    <row r="3132" spans="1:4" ht="63">
      <c r="A3132" s="308" t="s">
        <v>8671</v>
      </c>
      <c r="B3132" s="325" t="s">
        <v>8672</v>
      </c>
      <c r="C3132" s="175" t="s">
        <v>1852</v>
      </c>
      <c r="D3132" s="319">
        <v>11615709</v>
      </c>
    </row>
    <row r="3133" spans="1:4" ht="63">
      <c r="A3133" s="308" t="s">
        <v>8673</v>
      </c>
      <c r="B3133" s="325" t="s">
        <v>8674</v>
      </c>
      <c r="C3133" s="175" t="s">
        <v>1852</v>
      </c>
      <c r="D3133" s="319">
        <v>13883624</v>
      </c>
    </row>
    <row r="3134" spans="1:4" ht="63">
      <c r="A3134" s="308" t="s">
        <v>8675</v>
      </c>
      <c r="B3134" s="325" t="s">
        <v>8676</v>
      </c>
      <c r="C3134" s="175" t="s">
        <v>1852</v>
      </c>
      <c r="D3134" s="319">
        <v>16468910</v>
      </c>
    </row>
    <row r="3135" spans="1:4" ht="63">
      <c r="A3135" s="308" t="s">
        <v>8677</v>
      </c>
      <c r="B3135" s="325" t="s">
        <v>8678</v>
      </c>
      <c r="C3135" s="175" t="s">
        <v>1852</v>
      </c>
      <c r="D3135" s="319">
        <v>20468330</v>
      </c>
    </row>
    <row r="3136" spans="1:4" ht="63">
      <c r="A3136" s="308" t="s">
        <v>8679</v>
      </c>
      <c r="B3136" s="325" t="s">
        <v>8680</v>
      </c>
      <c r="C3136" s="175" t="s">
        <v>1852</v>
      </c>
      <c r="D3136" s="319">
        <v>24485398</v>
      </c>
    </row>
    <row r="3137" spans="1:4" ht="63">
      <c r="A3137" s="308" t="s">
        <v>8681</v>
      </c>
      <c r="B3137" s="325" t="s">
        <v>8682</v>
      </c>
      <c r="C3137" s="175" t="s">
        <v>1852</v>
      </c>
      <c r="D3137" s="319">
        <v>6910083</v>
      </c>
    </row>
    <row r="3138" spans="1:4" ht="63">
      <c r="A3138" s="308" t="s">
        <v>8683</v>
      </c>
      <c r="B3138" s="325" t="s">
        <v>8684</v>
      </c>
      <c r="C3138" s="175" t="s">
        <v>1852</v>
      </c>
      <c r="D3138" s="319">
        <v>8307055</v>
      </c>
    </row>
    <row r="3139" spans="1:4" ht="63">
      <c r="A3139" s="308" t="s">
        <v>8685</v>
      </c>
      <c r="B3139" s="325" t="s">
        <v>8686</v>
      </c>
      <c r="C3139" s="175" t="s">
        <v>1852</v>
      </c>
      <c r="D3139" s="319">
        <v>10698663</v>
      </c>
    </row>
    <row r="3140" spans="1:4" ht="63">
      <c r="A3140" s="308" t="s">
        <v>8687</v>
      </c>
      <c r="B3140" s="325" t="s">
        <v>8688</v>
      </c>
      <c r="C3140" s="175" t="s">
        <v>1852</v>
      </c>
      <c r="D3140" s="319">
        <v>12603550</v>
      </c>
    </row>
    <row r="3141" spans="1:4" ht="63">
      <c r="A3141" s="308" t="s">
        <v>8689</v>
      </c>
      <c r="B3141" s="325" t="s">
        <v>8690</v>
      </c>
      <c r="C3141" s="175" t="s">
        <v>1852</v>
      </c>
      <c r="D3141" s="319">
        <v>14892528</v>
      </c>
    </row>
    <row r="3142" spans="1:4" ht="63">
      <c r="A3142" s="308" t="s">
        <v>8691</v>
      </c>
      <c r="B3142" s="325" t="s">
        <v>8692</v>
      </c>
      <c r="C3142" s="175" t="s">
        <v>1852</v>
      </c>
      <c r="D3142" s="319">
        <v>17560016</v>
      </c>
    </row>
    <row r="3143" spans="1:4" ht="63">
      <c r="A3143" s="308" t="s">
        <v>8693</v>
      </c>
      <c r="B3143" s="325" t="s">
        <v>8694</v>
      </c>
      <c r="C3143" s="175" t="s">
        <v>1852</v>
      </c>
      <c r="D3143" s="319">
        <v>21612894</v>
      </c>
    </row>
    <row r="3144" spans="1:4" ht="63">
      <c r="A3144" s="308" t="s">
        <v>8695</v>
      </c>
      <c r="B3144" s="325" t="s">
        <v>8696</v>
      </c>
      <c r="C3144" s="175" t="s">
        <v>1852</v>
      </c>
      <c r="D3144" s="319">
        <v>26995943.899999999</v>
      </c>
    </row>
    <row r="3145" spans="1:4" ht="63">
      <c r="A3145" s="308" t="s">
        <v>8697</v>
      </c>
      <c r="B3145" s="325" t="s">
        <v>8698</v>
      </c>
      <c r="C3145" s="175" t="s">
        <v>1852</v>
      </c>
      <c r="D3145" s="319">
        <v>2340681</v>
      </c>
    </row>
    <row r="3146" spans="1:4" ht="63">
      <c r="A3146" s="308" t="s">
        <v>8699</v>
      </c>
      <c r="B3146" s="325" t="s">
        <v>8700</v>
      </c>
      <c r="C3146" s="175" t="s">
        <v>1852</v>
      </c>
      <c r="D3146" s="319">
        <v>2847414.5</v>
      </c>
    </row>
    <row r="3147" spans="1:4" ht="63">
      <c r="A3147" s="308" t="s">
        <v>8701</v>
      </c>
      <c r="B3147" s="325" t="s">
        <v>8702</v>
      </c>
      <c r="C3147" s="175" t="s">
        <v>1852</v>
      </c>
      <c r="D3147" s="319">
        <v>3464006</v>
      </c>
    </row>
    <row r="3148" spans="1:4" ht="63">
      <c r="A3148" s="308" t="s">
        <v>8703</v>
      </c>
      <c r="B3148" s="325" t="s">
        <v>8704</v>
      </c>
      <c r="C3148" s="175" t="s">
        <v>1852</v>
      </c>
      <c r="D3148" s="319">
        <v>4068935.5</v>
      </c>
    </row>
    <row r="3149" spans="1:4" ht="63">
      <c r="A3149" s="308" t="s">
        <v>8705</v>
      </c>
      <c r="B3149" s="325" t="s">
        <v>8706</v>
      </c>
      <c r="C3149" s="175" t="s">
        <v>1852</v>
      </c>
      <c r="D3149" s="319">
        <v>4904704</v>
      </c>
    </row>
    <row r="3150" spans="1:4" ht="63">
      <c r="A3150" s="308" t="s">
        <v>8707</v>
      </c>
      <c r="B3150" s="325" t="s">
        <v>8708</v>
      </c>
      <c r="C3150" s="175" t="s">
        <v>1852</v>
      </c>
      <c r="D3150" s="319">
        <v>5982998</v>
      </c>
    </row>
    <row r="3151" spans="1:4" ht="63">
      <c r="A3151" s="308" t="s">
        <v>8709</v>
      </c>
      <c r="B3151" s="325" t="s">
        <v>8710</v>
      </c>
      <c r="C3151" s="175" t="s">
        <v>1852</v>
      </c>
      <c r="D3151" s="319">
        <v>7042353.5</v>
      </c>
    </row>
    <row r="3152" spans="1:4" ht="63">
      <c r="A3152" s="308" t="s">
        <v>8711</v>
      </c>
      <c r="B3152" s="325" t="s">
        <v>8712</v>
      </c>
      <c r="C3152" s="175" t="s">
        <v>1852</v>
      </c>
      <c r="D3152" s="319">
        <v>8428715</v>
      </c>
    </row>
    <row r="3153" spans="1:4" ht="63">
      <c r="A3153" s="308" t="s">
        <v>8713</v>
      </c>
      <c r="B3153" s="325" t="s">
        <v>8714</v>
      </c>
      <c r="C3153" s="175" t="s">
        <v>1852</v>
      </c>
      <c r="D3153" s="319">
        <v>10522480.5</v>
      </c>
    </row>
    <row r="3154" spans="1:4" ht="63">
      <c r="A3154" s="308" t="s">
        <v>8715</v>
      </c>
      <c r="B3154" s="325" t="s">
        <v>8716</v>
      </c>
      <c r="C3154" s="175" t="s">
        <v>1852</v>
      </c>
      <c r="D3154" s="319">
        <v>12954938.5</v>
      </c>
    </row>
    <row r="3155" spans="1:4" ht="112.5">
      <c r="A3155" s="308" t="s">
        <v>8717</v>
      </c>
      <c r="B3155" s="318" t="s">
        <v>8718</v>
      </c>
      <c r="C3155" s="175" t="s">
        <v>1852</v>
      </c>
      <c r="D3155" s="319">
        <v>1825593</v>
      </c>
    </row>
    <row r="3156" spans="1:4" ht="112.5">
      <c r="A3156" s="308" t="s">
        <v>8719</v>
      </c>
      <c r="B3156" s="318" t="s">
        <v>8720</v>
      </c>
      <c r="C3156" s="175" t="s">
        <v>1852</v>
      </c>
      <c r="D3156" s="319">
        <v>10603431.300000001</v>
      </c>
    </row>
    <row r="3157" spans="1:4" ht="112.5">
      <c r="A3157" s="308" t="s">
        <v>8721</v>
      </c>
      <c r="B3157" s="318" t="s">
        <v>8722</v>
      </c>
      <c r="C3157" s="175" t="s">
        <v>1852</v>
      </c>
      <c r="D3157" s="319">
        <v>12858881.199999999</v>
      </c>
    </row>
    <row r="3158" spans="1:4" ht="63">
      <c r="A3158" s="308" t="s">
        <v>8723</v>
      </c>
      <c r="B3158" s="325" t="s">
        <v>8724</v>
      </c>
      <c r="C3158" s="175" t="s">
        <v>1852</v>
      </c>
      <c r="D3158" s="319">
        <v>1703160.5</v>
      </c>
    </row>
    <row r="3159" spans="1:4" ht="63">
      <c r="A3159" s="308" t="s">
        <v>8725</v>
      </c>
      <c r="B3159" s="325" t="s">
        <v>8726</v>
      </c>
      <c r="C3159" s="175" t="s">
        <v>1852</v>
      </c>
      <c r="D3159" s="319">
        <v>2332838.5</v>
      </c>
    </row>
    <row r="3160" spans="1:4" ht="63">
      <c r="A3160" s="308" t="s">
        <v>8727</v>
      </c>
      <c r="B3160" s="325" t="s">
        <v>8728</v>
      </c>
      <c r="C3160" s="175" t="s">
        <v>1852</v>
      </c>
      <c r="D3160" s="319">
        <v>2585465.9</v>
      </c>
    </row>
    <row r="3161" spans="1:4" ht="63">
      <c r="A3161" s="308" t="s">
        <v>8729</v>
      </c>
      <c r="B3161" s="325" t="s">
        <v>8730</v>
      </c>
      <c r="C3161" s="175" t="s">
        <v>1852</v>
      </c>
      <c r="D3161" s="319">
        <v>3023340</v>
      </c>
    </row>
    <row r="3162" spans="1:4" ht="63">
      <c r="A3162" s="308" t="s">
        <v>8731</v>
      </c>
      <c r="B3162" s="325" t="s">
        <v>8732</v>
      </c>
      <c r="C3162" s="175" t="s">
        <v>1852</v>
      </c>
      <c r="D3162" s="319">
        <v>3393445.5</v>
      </c>
    </row>
    <row r="3163" spans="1:4" ht="63">
      <c r="A3163" s="308" t="s">
        <v>8733</v>
      </c>
      <c r="B3163" s="325" t="s">
        <v>8734</v>
      </c>
      <c r="C3163" s="175" t="s">
        <v>1852</v>
      </c>
      <c r="D3163" s="319">
        <v>3970021.4</v>
      </c>
    </row>
    <row r="3164" spans="1:4" ht="63">
      <c r="A3164" s="308" t="s">
        <v>8735</v>
      </c>
      <c r="B3164" s="325" t="s">
        <v>8736</v>
      </c>
      <c r="C3164" s="175" t="s">
        <v>1852</v>
      </c>
      <c r="D3164" s="319">
        <v>4669891.8</v>
      </c>
    </row>
    <row r="3165" spans="1:4" ht="63">
      <c r="A3165" s="308" t="s">
        <v>8737</v>
      </c>
      <c r="B3165" s="325" t="s">
        <v>8738</v>
      </c>
      <c r="C3165" s="175" t="s">
        <v>1852</v>
      </c>
      <c r="D3165" s="319">
        <v>5433419.7000000002</v>
      </c>
    </row>
    <row r="3166" spans="1:4" ht="63">
      <c r="A3166" s="308" t="s">
        <v>8739</v>
      </c>
      <c r="B3166" s="325" t="s">
        <v>8740</v>
      </c>
      <c r="C3166" s="175" t="s">
        <v>1852</v>
      </c>
      <c r="D3166" s="319">
        <v>6377554.4000000004</v>
      </c>
    </row>
    <row r="3167" spans="1:4" ht="63">
      <c r="A3167" s="308" t="s">
        <v>8741</v>
      </c>
      <c r="B3167" s="325" t="s">
        <v>8742</v>
      </c>
      <c r="C3167" s="175" t="s">
        <v>1852</v>
      </c>
      <c r="D3167" s="319">
        <v>2305227.6</v>
      </c>
    </row>
    <row r="3168" spans="1:4" ht="63">
      <c r="A3168" s="308" t="s">
        <v>8743</v>
      </c>
      <c r="B3168" s="325" t="s">
        <v>8744</v>
      </c>
      <c r="C3168" s="175" t="s">
        <v>1852</v>
      </c>
      <c r="D3168" s="319">
        <v>2538424.2999999998</v>
      </c>
    </row>
    <row r="3169" spans="1:4" ht="63">
      <c r="A3169" s="308" t="s">
        <v>8745</v>
      </c>
      <c r="B3169" s="325" t="s">
        <v>8746</v>
      </c>
      <c r="C3169" s="175" t="s">
        <v>1852</v>
      </c>
      <c r="D3169" s="319">
        <v>2892290</v>
      </c>
    </row>
    <row r="3170" spans="1:4" ht="63">
      <c r="A3170" s="308" t="s">
        <v>8747</v>
      </c>
      <c r="B3170" s="325" t="s">
        <v>8748</v>
      </c>
      <c r="C3170" s="175" t="s">
        <v>1852</v>
      </c>
      <c r="D3170" s="319">
        <v>3165967</v>
      </c>
    </row>
    <row r="3171" spans="1:4" ht="78.75">
      <c r="A3171" s="308" t="s">
        <v>8749</v>
      </c>
      <c r="B3171" s="325" t="s">
        <v>8750</v>
      </c>
      <c r="C3171" s="175" t="s">
        <v>1852</v>
      </c>
      <c r="D3171" s="319">
        <v>3552548</v>
      </c>
    </row>
    <row r="3172" spans="1:4" ht="78.75">
      <c r="A3172" s="308" t="s">
        <v>8751</v>
      </c>
      <c r="B3172" s="325" t="s">
        <v>8752</v>
      </c>
      <c r="C3172" s="175" t="s">
        <v>1852</v>
      </c>
      <c r="D3172" s="319">
        <v>3935988</v>
      </c>
    </row>
    <row r="3173" spans="1:4" ht="78.75">
      <c r="A3173" s="308" t="s">
        <v>8753</v>
      </c>
      <c r="B3173" s="325" t="s">
        <v>8754</v>
      </c>
      <c r="C3173" s="175" t="s">
        <v>1852</v>
      </c>
      <c r="D3173" s="319">
        <v>4488020</v>
      </c>
    </row>
    <row r="3174" spans="1:4" ht="78.75">
      <c r="A3174" s="308" t="s">
        <v>8755</v>
      </c>
      <c r="B3174" s="325" t="s">
        <v>8756</v>
      </c>
      <c r="C3174" s="175" t="s">
        <v>1852</v>
      </c>
      <c r="D3174" s="319">
        <v>5190268</v>
      </c>
    </row>
    <row r="3175" spans="1:4" ht="78.75">
      <c r="A3175" s="308" t="s">
        <v>8757</v>
      </c>
      <c r="B3175" s="325" t="s">
        <v>8758</v>
      </c>
      <c r="C3175" s="175" t="s">
        <v>1852</v>
      </c>
      <c r="D3175" s="319">
        <v>6333737.4000000004</v>
      </c>
    </row>
    <row r="3176" spans="1:4" ht="63">
      <c r="A3176" s="308" t="s">
        <v>8759</v>
      </c>
      <c r="B3176" s="325" t="s">
        <v>8760</v>
      </c>
      <c r="C3176" s="175" t="s">
        <v>1852</v>
      </c>
      <c r="D3176" s="319">
        <v>2638860</v>
      </c>
    </row>
    <row r="3177" spans="1:4" ht="63">
      <c r="A3177" s="308" t="s">
        <v>8761</v>
      </c>
      <c r="B3177" s="325" t="s">
        <v>8762</v>
      </c>
      <c r="C3177" s="175" t="s">
        <v>1852</v>
      </c>
      <c r="D3177" s="319">
        <v>2747107</v>
      </c>
    </row>
    <row r="3178" spans="1:4" ht="63">
      <c r="A3178" s="308" t="s">
        <v>8763</v>
      </c>
      <c r="B3178" s="325" t="s">
        <v>8764</v>
      </c>
      <c r="C3178" s="175" t="s">
        <v>1852</v>
      </c>
      <c r="D3178" s="319">
        <v>3115804.1</v>
      </c>
    </row>
    <row r="3179" spans="1:4" ht="63">
      <c r="A3179" s="308" t="s">
        <v>8765</v>
      </c>
      <c r="B3179" s="325" t="s">
        <v>8766</v>
      </c>
      <c r="C3179" s="175" t="s">
        <v>1852</v>
      </c>
      <c r="D3179" s="319">
        <v>3595061</v>
      </c>
    </row>
    <row r="3180" spans="1:4" ht="63">
      <c r="A3180" s="308" t="s">
        <v>8767</v>
      </c>
      <c r="B3180" s="325" t="s">
        <v>8768</v>
      </c>
      <c r="C3180" s="175" t="s">
        <v>1852</v>
      </c>
      <c r="D3180" s="319">
        <v>3720314</v>
      </c>
    </row>
    <row r="3181" spans="1:4" ht="63">
      <c r="A3181" s="308" t="s">
        <v>8769</v>
      </c>
      <c r="B3181" s="325" t="s">
        <v>8770</v>
      </c>
      <c r="C3181" s="175" t="s">
        <v>1852</v>
      </c>
      <c r="D3181" s="319">
        <v>4106078</v>
      </c>
    </row>
    <row r="3182" spans="1:4" ht="63">
      <c r="A3182" s="308" t="s">
        <v>8771</v>
      </c>
      <c r="B3182" s="325" t="s">
        <v>8772</v>
      </c>
      <c r="C3182" s="175" t="s">
        <v>1852</v>
      </c>
      <c r="D3182" s="319">
        <v>4672055.4000000004</v>
      </c>
    </row>
    <row r="3183" spans="1:4" ht="63">
      <c r="A3183" s="308" t="s">
        <v>8773</v>
      </c>
      <c r="B3183" s="325" t="s">
        <v>8774</v>
      </c>
      <c r="C3183" s="175" t="s">
        <v>1852</v>
      </c>
      <c r="D3183" s="319">
        <v>5280756</v>
      </c>
    </row>
    <row r="3184" spans="1:4" ht="63">
      <c r="A3184" s="308" t="s">
        <v>8775</v>
      </c>
      <c r="B3184" s="325" t="s">
        <v>8776</v>
      </c>
      <c r="C3184" s="175" t="s">
        <v>1852</v>
      </c>
      <c r="D3184" s="319">
        <v>5978814.2999999998</v>
      </c>
    </row>
    <row r="3185" spans="1:4" ht="78.75">
      <c r="A3185" s="308" t="s">
        <v>8777</v>
      </c>
      <c r="B3185" s="325" t="s">
        <v>8778</v>
      </c>
      <c r="C3185" s="175" t="s">
        <v>1852</v>
      </c>
      <c r="D3185" s="319">
        <v>2889102</v>
      </c>
    </row>
    <row r="3186" spans="1:4" ht="78.75">
      <c r="A3186" s="308" t="s">
        <v>8779</v>
      </c>
      <c r="B3186" s="325" t="s">
        <v>8780</v>
      </c>
      <c r="C3186" s="175" t="s">
        <v>1852</v>
      </c>
      <c r="D3186" s="319">
        <v>3098000.2</v>
      </c>
    </row>
    <row r="3187" spans="1:4" ht="78.75">
      <c r="A3187" s="308" t="s">
        <v>8781</v>
      </c>
      <c r="B3187" s="325" t="s">
        <v>8782</v>
      </c>
      <c r="C3187" s="175" t="s">
        <v>1852</v>
      </c>
      <c r="D3187" s="319">
        <v>3649392</v>
      </c>
    </row>
    <row r="3188" spans="1:4" ht="78.75">
      <c r="A3188" s="308" t="s">
        <v>8783</v>
      </c>
      <c r="B3188" s="325" t="s">
        <v>8784</v>
      </c>
      <c r="C3188" s="175" t="s">
        <v>1852</v>
      </c>
      <c r="D3188" s="319">
        <v>4139131</v>
      </c>
    </row>
    <row r="3189" spans="1:4" ht="78.75">
      <c r="A3189" s="308" t="s">
        <v>8785</v>
      </c>
      <c r="B3189" s="325" t="s">
        <v>8786</v>
      </c>
      <c r="C3189" s="175" t="s">
        <v>1852</v>
      </c>
      <c r="D3189" s="319">
        <v>4768399</v>
      </c>
    </row>
    <row r="3190" spans="1:4" ht="78.75">
      <c r="A3190" s="308" t="s">
        <v>8787</v>
      </c>
      <c r="B3190" s="325" t="s">
        <v>8788</v>
      </c>
      <c r="C3190" s="175" t="s">
        <v>1852</v>
      </c>
      <c r="D3190" s="319">
        <v>4934984.2</v>
      </c>
    </row>
    <row r="3191" spans="1:4" ht="78.75">
      <c r="A3191" s="308" t="s">
        <v>8789</v>
      </c>
      <c r="B3191" s="325" t="s">
        <v>8790</v>
      </c>
      <c r="C3191" s="175" t="s">
        <v>1852</v>
      </c>
      <c r="D3191" s="319">
        <v>5419504</v>
      </c>
    </row>
    <row r="3192" spans="1:4" ht="78.75">
      <c r="A3192" s="308" t="s">
        <v>8791</v>
      </c>
      <c r="B3192" s="325" t="s">
        <v>8792</v>
      </c>
      <c r="C3192" s="175" t="s">
        <v>1852</v>
      </c>
      <c r="D3192" s="319">
        <v>7940680</v>
      </c>
    </row>
    <row r="3193" spans="1:4" ht="78.75">
      <c r="A3193" s="308" t="s">
        <v>8793</v>
      </c>
      <c r="B3193" s="325" t="s">
        <v>8794</v>
      </c>
      <c r="C3193" s="175" t="s">
        <v>1852</v>
      </c>
      <c r="D3193" s="319">
        <v>8752926</v>
      </c>
    </row>
    <row r="3194" spans="1:4" ht="63">
      <c r="A3194" s="308" t="s">
        <v>8795</v>
      </c>
      <c r="B3194" s="325" t="s">
        <v>8796</v>
      </c>
      <c r="C3194" s="175" t="s">
        <v>1852</v>
      </c>
      <c r="D3194" s="319">
        <v>3764302.5</v>
      </c>
    </row>
    <row r="3195" spans="1:4" ht="63">
      <c r="A3195" s="308" t="s">
        <v>8797</v>
      </c>
      <c r="B3195" s="325" t="s">
        <v>8798</v>
      </c>
      <c r="C3195" s="175" t="s">
        <v>1852</v>
      </c>
      <c r="D3195" s="319">
        <v>4233480.4000000004</v>
      </c>
    </row>
    <row r="3196" spans="1:4" ht="63">
      <c r="A3196" s="308" t="s">
        <v>8799</v>
      </c>
      <c r="B3196" s="325" t="s">
        <v>8800</v>
      </c>
      <c r="C3196" s="175" t="s">
        <v>1852</v>
      </c>
      <c r="D3196" s="319">
        <v>4777154.5999999996</v>
      </c>
    </row>
    <row r="3197" spans="1:4" ht="63">
      <c r="A3197" s="308" t="s">
        <v>8801</v>
      </c>
      <c r="B3197" s="325" t="s">
        <v>8802</v>
      </c>
      <c r="C3197" s="175" t="s">
        <v>1852</v>
      </c>
      <c r="D3197" s="319">
        <v>5266127.7</v>
      </c>
    </row>
    <row r="3198" spans="1:4" ht="63">
      <c r="A3198" s="308" t="s">
        <v>8803</v>
      </c>
      <c r="B3198" s="325" t="s">
        <v>8804</v>
      </c>
      <c r="C3198" s="175" t="s">
        <v>1852</v>
      </c>
      <c r="D3198" s="319">
        <v>6046455.5</v>
      </c>
    </row>
    <row r="3199" spans="1:4" ht="63">
      <c r="A3199" s="308" t="s">
        <v>8805</v>
      </c>
      <c r="B3199" s="325" t="s">
        <v>8806</v>
      </c>
      <c r="C3199" s="175" t="s">
        <v>1852</v>
      </c>
      <c r="D3199" s="319">
        <v>6757291.0999999996</v>
      </c>
    </row>
    <row r="3200" spans="1:4" ht="63">
      <c r="A3200" s="308" t="s">
        <v>8807</v>
      </c>
      <c r="B3200" s="325" t="s">
        <v>8808</v>
      </c>
      <c r="C3200" s="175" t="s">
        <v>1852</v>
      </c>
      <c r="D3200" s="319">
        <v>7650365.5999999996</v>
      </c>
    </row>
    <row r="3201" spans="1:4" ht="63">
      <c r="A3201" s="308" t="s">
        <v>8809</v>
      </c>
      <c r="B3201" s="325" t="s">
        <v>8810</v>
      </c>
      <c r="C3201" s="175" t="s">
        <v>1852</v>
      </c>
      <c r="D3201" s="319">
        <v>8600700</v>
      </c>
    </row>
    <row r="3202" spans="1:4" ht="78.75">
      <c r="A3202" s="308" t="s">
        <v>8811</v>
      </c>
      <c r="B3202" s="325" t="s">
        <v>8812</v>
      </c>
      <c r="C3202" s="175" t="s">
        <v>1852</v>
      </c>
      <c r="D3202" s="319">
        <v>4132897.4</v>
      </c>
    </row>
    <row r="3203" spans="1:4" ht="78.75">
      <c r="A3203" s="308" t="s">
        <v>8813</v>
      </c>
      <c r="B3203" s="325" t="s">
        <v>8814</v>
      </c>
      <c r="C3203" s="175" t="s">
        <v>1852</v>
      </c>
      <c r="D3203" s="319">
        <v>4326427</v>
      </c>
    </row>
    <row r="3204" spans="1:4" ht="78.75">
      <c r="A3204" s="308" t="s">
        <v>8815</v>
      </c>
      <c r="B3204" s="325" t="s">
        <v>8816</v>
      </c>
      <c r="C3204" s="175" t="s">
        <v>1852</v>
      </c>
      <c r="D3204" s="319">
        <v>5224390.4000000004</v>
      </c>
    </row>
    <row r="3205" spans="1:4" ht="78.75">
      <c r="A3205" s="308" t="s">
        <v>8817</v>
      </c>
      <c r="B3205" s="325" t="s">
        <v>8818</v>
      </c>
      <c r="C3205" s="175" t="s">
        <v>1852</v>
      </c>
      <c r="D3205" s="319">
        <v>6306002.7000000002</v>
      </c>
    </row>
    <row r="3206" spans="1:4" ht="78.75">
      <c r="A3206" s="308" t="s">
        <v>8819</v>
      </c>
      <c r="B3206" s="325" t="s">
        <v>8820</v>
      </c>
      <c r="C3206" s="175" t="s">
        <v>1852</v>
      </c>
      <c r="D3206" s="319">
        <v>7109483.5999999996</v>
      </c>
    </row>
    <row r="3207" spans="1:4" ht="78.75">
      <c r="A3207" s="308" t="s">
        <v>8821</v>
      </c>
      <c r="B3207" s="325" t="s">
        <v>8822</v>
      </c>
      <c r="C3207" s="175" t="s">
        <v>1852</v>
      </c>
      <c r="D3207" s="319">
        <v>7553088</v>
      </c>
    </row>
    <row r="3208" spans="1:4" ht="78.75">
      <c r="A3208" s="308" t="s">
        <v>8823</v>
      </c>
      <c r="B3208" s="325" t="s">
        <v>8824</v>
      </c>
      <c r="C3208" s="175" t="s">
        <v>1852</v>
      </c>
      <c r="D3208" s="319">
        <v>8170290</v>
      </c>
    </row>
    <row r="3209" spans="1:4" ht="78.75">
      <c r="A3209" s="308" t="s">
        <v>8825</v>
      </c>
      <c r="B3209" s="325" t="s">
        <v>8826</v>
      </c>
      <c r="C3209" s="175" t="s">
        <v>1852</v>
      </c>
      <c r="D3209" s="319">
        <v>9728376</v>
      </c>
    </row>
    <row r="3210" spans="1:4" ht="37.5">
      <c r="A3210" s="308" t="s">
        <v>8827</v>
      </c>
      <c r="B3210" s="318" t="s">
        <v>8828</v>
      </c>
      <c r="C3210" s="175" t="s">
        <v>533</v>
      </c>
      <c r="D3210" s="320">
        <v>7166</v>
      </c>
    </row>
    <row r="3211" spans="1:4" ht="37.5">
      <c r="A3211" s="308" t="s">
        <v>8829</v>
      </c>
      <c r="B3211" s="318" t="s">
        <v>8830</v>
      </c>
      <c r="C3211" s="175" t="s">
        <v>533</v>
      </c>
      <c r="D3211" s="319">
        <v>16355</v>
      </c>
    </row>
    <row r="3212" spans="1:4" ht="37.5">
      <c r="A3212" s="308" t="s">
        <v>8831</v>
      </c>
      <c r="B3212" s="318" t="s">
        <v>8832</v>
      </c>
      <c r="C3212" s="175" t="s">
        <v>533</v>
      </c>
      <c r="D3212" s="319">
        <v>31950</v>
      </c>
    </row>
    <row r="3213" spans="1:4" ht="37.5">
      <c r="A3213" s="308" t="s">
        <v>8833</v>
      </c>
      <c r="B3213" s="318" t="s">
        <v>8834</v>
      </c>
      <c r="C3213" s="175" t="s">
        <v>533</v>
      </c>
      <c r="D3213" s="319">
        <v>51008</v>
      </c>
    </row>
    <row r="3214" spans="1:4" ht="37.5">
      <c r="A3214" s="308" t="s">
        <v>8835</v>
      </c>
      <c r="B3214" s="318" t="s">
        <v>8836</v>
      </c>
      <c r="C3214" s="175" t="s">
        <v>533</v>
      </c>
      <c r="D3214" s="319">
        <v>79689</v>
      </c>
    </row>
    <row r="3215" spans="1:4" ht="37.5">
      <c r="A3215" s="308" t="s">
        <v>8837</v>
      </c>
      <c r="B3215" s="318" t="s">
        <v>8838</v>
      </c>
      <c r="C3215" s="175" t="s">
        <v>533</v>
      </c>
      <c r="D3215" s="319">
        <v>132662</v>
      </c>
    </row>
    <row r="3216" spans="1:4" ht="37.5">
      <c r="A3216" s="308" t="s">
        <v>8839</v>
      </c>
      <c r="B3216" s="318" t="s">
        <v>8840</v>
      </c>
      <c r="C3216" s="175" t="s">
        <v>533</v>
      </c>
      <c r="D3216" s="319">
        <v>189484</v>
      </c>
    </row>
    <row r="3217" spans="1:4" ht="37.5">
      <c r="A3217" s="308" t="s">
        <v>8841</v>
      </c>
      <c r="B3217" s="318" t="s">
        <v>8842</v>
      </c>
      <c r="C3217" s="175" t="s">
        <v>533</v>
      </c>
      <c r="D3217" s="319">
        <v>265289</v>
      </c>
    </row>
    <row r="3218" spans="1:4" ht="37.5">
      <c r="A3218" s="308" t="s">
        <v>8843</v>
      </c>
      <c r="B3218" s="318" t="s">
        <v>8844</v>
      </c>
      <c r="C3218" s="175" t="s">
        <v>533</v>
      </c>
      <c r="D3218" s="319">
        <v>343670</v>
      </c>
    </row>
    <row r="3219" spans="1:4" ht="37.5">
      <c r="A3219" s="308" t="s">
        <v>8845</v>
      </c>
      <c r="B3219" s="318" t="s">
        <v>8846</v>
      </c>
      <c r="C3219" s="175" t="s">
        <v>533</v>
      </c>
      <c r="D3219" s="319">
        <v>434113</v>
      </c>
    </row>
    <row r="3220" spans="1:4" ht="37.5">
      <c r="A3220" s="308" t="s">
        <v>8847</v>
      </c>
      <c r="B3220" s="318" t="s">
        <v>8848</v>
      </c>
      <c r="C3220" s="175" t="s">
        <v>533</v>
      </c>
      <c r="D3220" s="319">
        <v>542645</v>
      </c>
    </row>
    <row r="3221" spans="1:4" ht="37.5">
      <c r="A3221" s="308" t="s">
        <v>8849</v>
      </c>
      <c r="B3221" s="318" t="s">
        <v>8850</v>
      </c>
      <c r="C3221" s="175" t="s">
        <v>533</v>
      </c>
      <c r="D3221" s="319">
        <v>669256</v>
      </c>
    </row>
    <row r="3222" spans="1:4" ht="37.5">
      <c r="A3222" s="308" t="s">
        <v>8851</v>
      </c>
      <c r="B3222" s="318" t="s">
        <v>8852</v>
      </c>
      <c r="C3222" s="175" t="s">
        <v>533</v>
      </c>
      <c r="D3222" s="319">
        <v>1041727</v>
      </c>
    </row>
    <row r="3223" spans="1:4" ht="37.5">
      <c r="A3223" s="308" t="s">
        <v>8853</v>
      </c>
      <c r="B3223" s="318" t="s">
        <v>8854</v>
      </c>
      <c r="C3223" s="175" t="s">
        <v>533</v>
      </c>
      <c r="D3223" s="319">
        <v>1302169</v>
      </c>
    </row>
    <row r="3224" spans="1:4" ht="37.5">
      <c r="A3224" s="308" t="s">
        <v>8855</v>
      </c>
      <c r="B3224" s="318" t="s">
        <v>8856</v>
      </c>
      <c r="C3224" s="175" t="s">
        <v>533</v>
      </c>
      <c r="D3224" s="319">
        <v>2071208</v>
      </c>
    </row>
    <row r="3225" spans="1:4" ht="37.5">
      <c r="A3225" s="308" t="s">
        <v>8857</v>
      </c>
      <c r="B3225" s="318" t="s">
        <v>8858</v>
      </c>
      <c r="C3225" s="175" t="s">
        <v>533</v>
      </c>
      <c r="D3225" s="319">
        <v>2978622</v>
      </c>
    </row>
    <row r="3226" spans="1:4" ht="37.5">
      <c r="A3226" s="308" t="s">
        <v>8859</v>
      </c>
      <c r="B3226" s="318" t="s">
        <v>8860</v>
      </c>
      <c r="C3226" s="175" t="s">
        <v>533</v>
      </c>
      <c r="D3226" s="320">
        <v>5685.7</v>
      </c>
    </row>
    <row r="3227" spans="1:4" ht="37.5">
      <c r="A3227" s="308" t="s">
        <v>8861</v>
      </c>
      <c r="B3227" s="318" t="s">
        <v>8862</v>
      </c>
      <c r="C3227" s="175" t="s">
        <v>533</v>
      </c>
      <c r="D3227" s="319">
        <v>12977.6</v>
      </c>
    </row>
    <row r="3228" spans="1:4" ht="37.5">
      <c r="A3228" s="308" t="s">
        <v>8863</v>
      </c>
      <c r="B3228" s="318" t="s">
        <v>8864</v>
      </c>
      <c r="C3228" s="175" t="s">
        <v>533</v>
      </c>
      <c r="D3228" s="319">
        <v>25349.9</v>
      </c>
    </row>
    <row r="3229" spans="1:4" ht="37.5">
      <c r="A3229" s="308" t="s">
        <v>8865</v>
      </c>
      <c r="B3229" s="318" t="s">
        <v>8866</v>
      </c>
      <c r="C3229" s="175" t="s">
        <v>533</v>
      </c>
      <c r="D3229" s="319">
        <v>21521</v>
      </c>
    </row>
    <row r="3230" spans="1:4" ht="37.5">
      <c r="A3230" s="308" t="s">
        <v>8867</v>
      </c>
      <c r="B3230" s="318" t="s">
        <v>8868</v>
      </c>
      <c r="C3230" s="175" t="s">
        <v>533</v>
      </c>
      <c r="D3230" s="319">
        <v>22955</v>
      </c>
    </row>
    <row r="3231" spans="1:4" ht="37.5">
      <c r="A3231" s="308" t="s">
        <v>8869</v>
      </c>
      <c r="B3231" s="318" t="s">
        <v>8870</v>
      </c>
      <c r="C3231" s="175" t="s">
        <v>533</v>
      </c>
      <c r="D3231" s="319">
        <v>33000</v>
      </c>
    </row>
    <row r="3232" spans="1:4" ht="37.5">
      <c r="A3232" s="308" t="s">
        <v>8871</v>
      </c>
      <c r="B3232" s="318" t="s">
        <v>8872</v>
      </c>
      <c r="C3232" s="175" t="s">
        <v>533</v>
      </c>
      <c r="D3232" s="319">
        <v>43042</v>
      </c>
    </row>
    <row r="3233" spans="1:4" ht="37.5">
      <c r="A3233" s="308" t="s">
        <v>8873</v>
      </c>
      <c r="B3233" s="318" t="s">
        <v>8874</v>
      </c>
      <c r="C3233" s="175" t="s">
        <v>533</v>
      </c>
      <c r="D3233" s="319">
        <v>65996</v>
      </c>
    </row>
    <row r="3234" spans="1:4" ht="37.5">
      <c r="A3234" s="308" t="s">
        <v>8875</v>
      </c>
      <c r="B3234" s="318" t="s">
        <v>8876</v>
      </c>
      <c r="C3234" s="175" t="s">
        <v>533</v>
      </c>
      <c r="D3234" s="319">
        <v>98996</v>
      </c>
    </row>
    <row r="3235" spans="1:4" ht="37.5">
      <c r="A3235" s="308" t="s">
        <v>8877</v>
      </c>
      <c r="B3235" s="318" t="s">
        <v>8878</v>
      </c>
      <c r="C3235" s="175" t="s">
        <v>533</v>
      </c>
      <c r="D3235" s="319">
        <v>103298</v>
      </c>
    </row>
    <row r="3236" spans="1:4" ht="37.5">
      <c r="A3236" s="308" t="s">
        <v>8879</v>
      </c>
      <c r="B3236" s="318" t="s">
        <v>8880</v>
      </c>
      <c r="C3236" s="175" t="s">
        <v>533</v>
      </c>
      <c r="D3236" s="319">
        <v>129125</v>
      </c>
    </row>
    <row r="3237" spans="1:4" ht="37.5">
      <c r="A3237" s="308" t="s">
        <v>8881</v>
      </c>
      <c r="B3237" s="318" t="s">
        <v>8882</v>
      </c>
      <c r="C3237" s="175" t="s">
        <v>533</v>
      </c>
      <c r="D3237" s="319">
        <v>186513</v>
      </c>
    </row>
    <row r="3238" spans="1:4" ht="37.5">
      <c r="A3238" s="308" t="s">
        <v>8883</v>
      </c>
      <c r="B3238" s="318" t="s">
        <v>8884</v>
      </c>
      <c r="C3238" s="175" t="s">
        <v>533</v>
      </c>
      <c r="D3238" s="319">
        <v>262551</v>
      </c>
    </row>
    <row r="3239" spans="1:4" ht="37.5">
      <c r="A3239" s="308" t="s">
        <v>8885</v>
      </c>
      <c r="B3239" s="318" t="s">
        <v>8886</v>
      </c>
      <c r="C3239" s="175" t="s">
        <v>533</v>
      </c>
      <c r="D3239" s="319">
        <v>289811</v>
      </c>
    </row>
    <row r="3240" spans="1:4" ht="37.5">
      <c r="A3240" s="308" t="s">
        <v>8887</v>
      </c>
      <c r="B3240" s="318" t="s">
        <v>8888</v>
      </c>
      <c r="C3240" s="175" t="s">
        <v>533</v>
      </c>
      <c r="D3240" s="319">
        <v>652000</v>
      </c>
    </row>
    <row r="3241" spans="1:4" ht="37.5">
      <c r="A3241" s="308" t="s">
        <v>8889</v>
      </c>
      <c r="B3241" s="318" t="s">
        <v>8890</v>
      </c>
      <c r="C3241" s="175" t="s">
        <v>533</v>
      </c>
      <c r="D3241" s="319">
        <v>888000</v>
      </c>
    </row>
    <row r="3242" spans="1:4" ht="37.5">
      <c r="A3242" s="308" t="s">
        <v>8891</v>
      </c>
      <c r="B3242" s="318" t="s">
        <v>8892</v>
      </c>
      <c r="C3242" s="175" t="s">
        <v>533</v>
      </c>
      <c r="D3242" s="320">
        <v>2344</v>
      </c>
    </row>
    <row r="3243" spans="1:4">
      <c r="A3243" s="308" t="s">
        <v>8893</v>
      </c>
      <c r="B3243" s="318" t="s">
        <v>8894</v>
      </c>
      <c r="C3243" s="175" t="s">
        <v>533</v>
      </c>
      <c r="D3243" s="320">
        <v>5508</v>
      </c>
    </row>
    <row r="3244" spans="1:4" ht="56.25">
      <c r="A3244" s="308" t="s">
        <v>8895</v>
      </c>
      <c r="B3244" s="318" t="s">
        <v>8896</v>
      </c>
      <c r="C3244" s="175" t="s">
        <v>533</v>
      </c>
      <c r="D3244" s="319">
        <v>7590000</v>
      </c>
    </row>
    <row r="3245" spans="1:4" ht="56.25">
      <c r="A3245" s="308" t="s">
        <v>8897</v>
      </c>
      <c r="B3245" s="318" t="s">
        <v>8898</v>
      </c>
      <c r="C3245" s="175" t="s">
        <v>533</v>
      </c>
      <c r="D3245" s="319">
        <v>10690000</v>
      </c>
    </row>
    <row r="3246" spans="1:4" ht="56.25">
      <c r="A3246" s="308" t="s">
        <v>8899</v>
      </c>
      <c r="B3246" s="318" t="s">
        <v>8900</v>
      </c>
      <c r="C3246" s="175" t="s">
        <v>533</v>
      </c>
      <c r="D3246" s="319">
        <v>13430000</v>
      </c>
    </row>
    <row r="3247" spans="1:4" ht="56.25">
      <c r="A3247" s="308" t="s">
        <v>8901</v>
      </c>
      <c r="B3247" s="318" t="s">
        <v>8902</v>
      </c>
      <c r="C3247" s="175" t="s">
        <v>533</v>
      </c>
      <c r="D3247" s="319">
        <v>10830000</v>
      </c>
    </row>
    <row r="3248" spans="1:4" ht="56.25">
      <c r="A3248" s="308" t="s">
        <v>8903</v>
      </c>
      <c r="B3248" s="318" t="s">
        <v>8904</v>
      </c>
      <c r="C3248" s="175" t="s">
        <v>533</v>
      </c>
      <c r="D3248" s="319">
        <v>12870000</v>
      </c>
    </row>
    <row r="3249" spans="1:4" ht="56.25">
      <c r="A3249" s="308" t="s">
        <v>8905</v>
      </c>
      <c r="B3249" s="318" t="s">
        <v>8906</v>
      </c>
      <c r="C3249" s="175" t="s">
        <v>533</v>
      </c>
      <c r="D3249" s="319">
        <v>15440000</v>
      </c>
    </row>
    <row r="3250" spans="1:4" ht="56.25">
      <c r="A3250" s="308" t="s">
        <v>8907</v>
      </c>
      <c r="B3250" s="318" t="s">
        <v>8908</v>
      </c>
      <c r="C3250" s="175" t="s">
        <v>533</v>
      </c>
      <c r="D3250" s="319">
        <v>18250000</v>
      </c>
    </row>
    <row r="3251" spans="1:4" ht="56.25">
      <c r="A3251" s="308" t="s">
        <v>8909</v>
      </c>
      <c r="B3251" s="318" t="s">
        <v>8910</v>
      </c>
      <c r="C3251" s="175" t="s">
        <v>533</v>
      </c>
      <c r="D3251" s="319">
        <v>6140000</v>
      </c>
    </row>
    <row r="3252" spans="1:4" ht="56.25">
      <c r="A3252" s="308" t="s">
        <v>8911</v>
      </c>
      <c r="B3252" s="318" t="s">
        <v>8912</v>
      </c>
      <c r="C3252" s="175" t="s">
        <v>533</v>
      </c>
      <c r="D3252" s="319">
        <v>9240000</v>
      </c>
    </row>
    <row r="3253" spans="1:4" ht="37.5">
      <c r="A3253" s="308" t="s">
        <v>8913</v>
      </c>
      <c r="B3253" s="318" t="s">
        <v>8914</v>
      </c>
      <c r="C3253" s="175" t="s">
        <v>533</v>
      </c>
      <c r="D3253" s="319">
        <v>11980000</v>
      </c>
    </row>
    <row r="3254" spans="1:4" ht="56.25">
      <c r="A3254" s="308" t="s">
        <v>8915</v>
      </c>
      <c r="B3254" s="318" t="s">
        <v>8916</v>
      </c>
      <c r="C3254" s="175" t="s">
        <v>533</v>
      </c>
      <c r="D3254" s="319">
        <v>10310000</v>
      </c>
    </row>
    <row r="3255" spans="1:4" ht="56.25">
      <c r="A3255" s="308" t="s">
        <v>8917</v>
      </c>
      <c r="B3255" s="318" t="s">
        <v>8918</v>
      </c>
      <c r="C3255" s="175" t="s">
        <v>533</v>
      </c>
      <c r="D3255" s="319">
        <v>13990000</v>
      </c>
    </row>
    <row r="3256" spans="1:4" ht="37.5">
      <c r="A3256" s="308" t="s">
        <v>8919</v>
      </c>
      <c r="B3256" s="318" t="s">
        <v>8920</v>
      </c>
      <c r="C3256" s="175" t="s">
        <v>533</v>
      </c>
      <c r="D3256" s="319">
        <v>16800000</v>
      </c>
    </row>
    <row r="3257" spans="1:4" ht="56.25">
      <c r="A3257" s="308" t="s">
        <v>8921</v>
      </c>
      <c r="B3257" s="318" t="s">
        <v>8922</v>
      </c>
      <c r="C3257" s="175" t="s">
        <v>533</v>
      </c>
      <c r="D3257" s="319">
        <v>10150000</v>
      </c>
    </row>
    <row r="3258" spans="1:4" ht="56.25">
      <c r="A3258" s="308" t="s">
        <v>8923</v>
      </c>
      <c r="B3258" s="318" t="s">
        <v>8924</v>
      </c>
      <c r="C3258" s="175" t="s">
        <v>533</v>
      </c>
      <c r="D3258" s="319">
        <v>14030000</v>
      </c>
    </row>
    <row r="3259" spans="1:4" ht="56.25">
      <c r="A3259" s="308" t="s">
        <v>8925</v>
      </c>
      <c r="B3259" s="318" t="s">
        <v>8926</v>
      </c>
      <c r="C3259" s="175" t="s">
        <v>533</v>
      </c>
      <c r="D3259" s="319">
        <v>16770000</v>
      </c>
    </row>
    <row r="3260" spans="1:4" ht="56.25">
      <c r="A3260" s="308" t="s">
        <v>8927</v>
      </c>
      <c r="B3260" s="318" t="s">
        <v>8928</v>
      </c>
      <c r="C3260" s="175" t="s">
        <v>533</v>
      </c>
      <c r="D3260" s="319">
        <v>14210000</v>
      </c>
    </row>
    <row r="3261" spans="1:4" ht="56.25">
      <c r="A3261" s="308" t="s">
        <v>8929</v>
      </c>
      <c r="B3261" s="318" t="s">
        <v>8930</v>
      </c>
      <c r="C3261" s="175" t="s">
        <v>533</v>
      </c>
      <c r="D3261" s="319">
        <v>16250000</v>
      </c>
    </row>
    <row r="3262" spans="1:4" ht="56.25">
      <c r="A3262" s="308" t="s">
        <v>8931</v>
      </c>
      <c r="B3262" s="318" t="s">
        <v>8932</v>
      </c>
      <c r="C3262" s="175" t="s">
        <v>533</v>
      </c>
      <c r="D3262" s="319">
        <v>19320000</v>
      </c>
    </row>
    <row r="3263" spans="1:4" ht="56.25">
      <c r="A3263" s="308" t="s">
        <v>8933</v>
      </c>
      <c r="B3263" s="318" t="s">
        <v>8934</v>
      </c>
      <c r="C3263" s="175" t="s">
        <v>533</v>
      </c>
      <c r="D3263" s="319">
        <v>22130000</v>
      </c>
    </row>
    <row r="3264" spans="1:4" ht="56.25">
      <c r="A3264" s="308" t="s">
        <v>8935</v>
      </c>
      <c r="B3264" s="318" t="s">
        <v>8936</v>
      </c>
      <c r="C3264" s="175" t="s">
        <v>533</v>
      </c>
      <c r="D3264" s="319">
        <v>7840000</v>
      </c>
    </row>
    <row r="3265" spans="1:4" ht="56.25">
      <c r="A3265" s="308" t="s">
        <v>8937</v>
      </c>
      <c r="B3265" s="318" t="s">
        <v>8938</v>
      </c>
      <c r="C3265" s="175" t="s">
        <v>533</v>
      </c>
      <c r="D3265" s="319">
        <v>15320000</v>
      </c>
    </row>
    <row r="3266" spans="1:4" ht="56.25">
      <c r="A3266" s="308" t="s">
        <v>8939</v>
      </c>
      <c r="B3266" s="318" t="s">
        <v>8940</v>
      </c>
      <c r="C3266" s="175" t="s">
        <v>533</v>
      </c>
      <c r="D3266" s="319">
        <v>13690000</v>
      </c>
    </row>
    <row r="3267" spans="1:4" ht="56.25">
      <c r="A3267" s="308" t="s">
        <v>8941</v>
      </c>
      <c r="B3267" s="318" t="s">
        <v>8942</v>
      </c>
      <c r="C3267" s="175" t="s">
        <v>533</v>
      </c>
      <c r="D3267" s="319">
        <v>20680000</v>
      </c>
    </row>
    <row r="3268" spans="1:4" ht="56.25">
      <c r="A3268" s="308" t="s">
        <v>8943</v>
      </c>
      <c r="B3268" s="318" t="s">
        <v>8944</v>
      </c>
      <c r="C3268" s="175" t="s">
        <v>533</v>
      </c>
      <c r="D3268" s="319">
        <v>20680000</v>
      </c>
    </row>
    <row r="3269" spans="1:4" ht="37.5">
      <c r="A3269" s="308" t="s">
        <v>8945</v>
      </c>
      <c r="B3269" s="318" t="s">
        <v>8946</v>
      </c>
      <c r="C3269" s="175" t="s">
        <v>1804</v>
      </c>
      <c r="D3269" s="319">
        <v>820000</v>
      </c>
    </row>
    <row r="3270" spans="1:4" ht="37.5">
      <c r="A3270" s="308" t="s">
        <v>8947</v>
      </c>
      <c r="B3270" s="318" t="s">
        <v>8948</v>
      </c>
      <c r="C3270" s="175" t="s">
        <v>1804</v>
      </c>
      <c r="D3270" s="319">
        <v>2450000</v>
      </c>
    </row>
    <row r="3271" spans="1:4" ht="37.5">
      <c r="A3271" s="308" t="s">
        <v>8949</v>
      </c>
      <c r="B3271" s="318" t="s">
        <v>8950</v>
      </c>
      <c r="C3271" s="175" t="s">
        <v>1804</v>
      </c>
      <c r="D3271" s="319">
        <v>4370000</v>
      </c>
    </row>
    <row r="3272" spans="1:4" ht="37.5">
      <c r="A3272" s="308" t="s">
        <v>8951</v>
      </c>
      <c r="B3272" s="318" t="s">
        <v>8952</v>
      </c>
      <c r="C3272" s="175" t="s">
        <v>1804</v>
      </c>
      <c r="D3272" s="319">
        <v>5200000</v>
      </c>
    </row>
    <row r="3273" spans="1:4" ht="37.5">
      <c r="A3273" s="308" t="s">
        <v>8953</v>
      </c>
      <c r="B3273" s="318" t="s">
        <v>8954</v>
      </c>
      <c r="C3273" s="175" t="s">
        <v>1804</v>
      </c>
      <c r="D3273" s="319">
        <v>10650000</v>
      </c>
    </row>
    <row r="3274" spans="1:4" ht="37.5">
      <c r="A3274" s="308" t="s">
        <v>8955</v>
      </c>
      <c r="B3274" s="318" t="s">
        <v>8956</v>
      </c>
      <c r="C3274" s="175" t="s">
        <v>1804</v>
      </c>
      <c r="D3274" s="319">
        <v>2120000</v>
      </c>
    </row>
    <row r="3275" spans="1:4" ht="37.5">
      <c r="A3275" s="308" t="s">
        <v>8957</v>
      </c>
      <c r="B3275" s="318" t="s">
        <v>8958</v>
      </c>
      <c r="C3275" s="175" t="s">
        <v>1804</v>
      </c>
      <c r="D3275" s="319">
        <v>2120000</v>
      </c>
    </row>
    <row r="3276" spans="1:4" ht="37.5">
      <c r="A3276" s="308" t="s">
        <v>8959</v>
      </c>
      <c r="B3276" s="318" t="s">
        <v>8960</v>
      </c>
      <c r="C3276" s="175" t="s">
        <v>1804</v>
      </c>
      <c r="D3276" s="319">
        <v>3120000</v>
      </c>
    </row>
    <row r="3277" spans="1:4" ht="37.5">
      <c r="A3277" s="308" t="s">
        <v>8961</v>
      </c>
      <c r="B3277" s="318" t="s">
        <v>8962</v>
      </c>
      <c r="C3277" s="175" t="s">
        <v>1804</v>
      </c>
      <c r="D3277" s="319">
        <v>4850000</v>
      </c>
    </row>
    <row r="3278" spans="1:4" ht="37.5">
      <c r="A3278" s="308" t="s">
        <v>8963</v>
      </c>
      <c r="B3278" s="318" t="s">
        <v>8964</v>
      </c>
      <c r="C3278" s="175" t="s">
        <v>1804</v>
      </c>
      <c r="D3278" s="319">
        <v>2120000</v>
      </c>
    </row>
    <row r="3279" spans="1:4" ht="37.5">
      <c r="A3279" s="308" t="s">
        <v>8965</v>
      </c>
      <c r="B3279" s="318" t="s">
        <v>8966</v>
      </c>
      <c r="C3279" s="175" t="s">
        <v>1804</v>
      </c>
      <c r="D3279" s="319">
        <v>2120000</v>
      </c>
    </row>
    <row r="3280" spans="1:4" ht="37.5">
      <c r="A3280" s="308" t="s">
        <v>8967</v>
      </c>
      <c r="B3280" s="318" t="s">
        <v>8968</v>
      </c>
      <c r="C3280" s="175" t="s">
        <v>1804</v>
      </c>
      <c r="D3280" s="319">
        <v>3120000</v>
      </c>
    </row>
    <row r="3281" spans="1:4" ht="37.5">
      <c r="A3281" s="308" t="s">
        <v>8969</v>
      </c>
      <c r="B3281" s="318" t="s">
        <v>8970</v>
      </c>
      <c r="C3281" s="175" t="s">
        <v>1804</v>
      </c>
      <c r="D3281" s="319">
        <v>4850000</v>
      </c>
    </row>
    <row r="3282" spans="1:4" ht="37.5">
      <c r="A3282" s="308" t="s">
        <v>8971</v>
      </c>
      <c r="B3282" s="318" t="s">
        <v>8972</v>
      </c>
      <c r="C3282" s="175" t="s">
        <v>1804</v>
      </c>
      <c r="D3282" s="319">
        <v>4850000</v>
      </c>
    </row>
    <row r="3283" spans="1:4" ht="56.25">
      <c r="A3283" s="308" t="s">
        <v>8973</v>
      </c>
      <c r="B3283" s="318" t="s">
        <v>8974</v>
      </c>
      <c r="C3283" s="175" t="s">
        <v>533</v>
      </c>
      <c r="D3283" s="319">
        <v>10733000</v>
      </c>
    </row>
    <row r="3284" spans="1:4" ht="56.25">
      <c r="A3284" s="308" t="s">
        <v>8975</v>
      </c>
      <c r="B3284" s="318" t="s">
        <v>8976</v>
      </c>
      <c r="C3284" s="175" t="s">
        <v>533</v>
      </c>
      <c r="D3284" s="319">
        <v>12797000</v>
      </c>
    </row>
    <row r="3285" spans="1:4" ht="56.25">
      <c r="A3285" s="308" t="s">
        <v>8977</v>
      </c>
      <c r="B3285" s="318" t="s">
        <v>8978</v>
      </c>
      <c r="C3285" s="175" t="s">
        <v>533</v>
      </c>
      <c r="D3285" s="319">
        <v>13442000</v>
      </c>
    </row>
    <row r="3286" spans="1:4" ht="56.25">
      <c r="A3286" s="308" t="s">
        <v>8979</v>
      </c>
      <c r="B3286" s="318" t="s">
        <v>8980</v>
      </c>
      <c r="C3286" s="175" t="s">
        <v>533</v>
      </c>
      <c r="D3286" s="319">
        <v>15253000</v>
      </c>
    </row>
    <row r="3287" spans="1:4" ht="56.25">
      <c r="A3287" s="308" t="s">
        <v>8981</v>
      </c>
      <c r="B3287" s="318" t="s">
        <v>8982</v>
      </c>
      <c r="C3287" s="175" t="s">
        <v>1804</v>
      </c>
      <c r="D3287" s="319">
        <v>26455200</v>
      </c>
    </row>
    <row r="3288" spans="1:4" ht="56.25">
      <c r="A3288" s="308" t="s">
        <v>8983</v>
      </c>
      <c r="B3288" s="318" t="s">
        <v>8984</v>
      </c>
      <c r="C3288" s="175" t="s">
        <v>1804</v>
      </c>
      <c r="D3288" s="319">
        <v>32511600</v>
      </c>
    </row>
    <row r="3289" spans="1:4" ht="56.25">
      <c r="A3289" s="308" t="s">
        <v>8985</v>
      </c>
      <c r="B3289" s="318" t="s">
        <v>8986</v>
      </c>
      <c r="C3289" s="175" t="s">
        <v>1804</v>
      </c>
      <c r="D3289" s="319">
        <v>35636800</v>
      </c>
    </row>
    <row r="3290" spans="1:4" ht="56.25">
      <c r="A3290" s="308" t="s">
        <v>8987</v>
      </c>
      <c r="B3290" s="318" t="s">
        <v>8988</v>
      </c>
      <c r="C3290" s="175" t="s">
        <v>1804</v>
      </c>
      <c r="D3290" s="319">
        <v>49072800</v>
      </c>
    </row>
    <row r="3291" spans="1:4" ht="56.25">
      <c r="A3291" s="308" t="s">
        <v>8989</v>
      </c>
      <c r="B3291" s="318" t="s">
        <v>8990</v>
      </c>
      <c r="C3291" s="175" t="s">
        <v>533</v>
      </c>
      <c r="D3291" s="319">
        <v>7932000</v>
      </c>
    </row>
    <row r="3292" spans="1:4" ht="56.25">
      <c r="A3292" s="308" t="s">
        <v>8991</v>
      </c>
      <c r="B3292" s="318" t="s">
        <v>8992</v>
      </c>
      <c r="C3292" s="175" t="s">
        <v>533</v>
      </c>
      <c r="D3292" s="319">
        <v>14320000</v>
      </c>
    </row>
    <row r="3293" spans="1:4" ht="37.5">
      <c r="A3293" s="308" t="s">
        <v>8993</v>
      </c>
      <c r="B3293" s="318" t="s">
        <v>8994</v>
      </c>
      <c r="C3293" s="175" t="s">
        <v>1804</v>
      </c>
      <c r="D3293" s="319">
        <v>28610000</v>
      </c>
    </row>
    <row r="3294" spans="1:4" ht="56.25">
      <c r="A3294" s="308" t="s">
        <v>8995</v>
      </c>
      <c r="B3294" s="318" t="s">
        <v>8996</v>
      </c>
      <c r="C3294" s="175" t="s">
        <v>1804</v>
      </c>
      <c r="D3294" s="319">
        <v>32740000</v>
      </c>
    </row>
    <row r="3295" spans="1:4" ht="56.25">
      <c r="A3295" s="308" t="s">
        <v>8997</v>
      </c>
      <c r="B3295" s="318" t="s">
        <v>8998</v>
      </c>
      <c r="C3295" s="175" t="s">
        <v>1804</v>
      </c>
      <c r="D3295" s="319">
        <v>39880000</v>
      </c>
    </row>
    <row r="3296" spans="1:4" ht="56.25">
      <c r="A3296" s="308" t="s">
        <v>8999</v>
      </c>
      <c r="B3296" s="318" t="s">
        <v>9000</v>
      </c>
      <c r="C3296" s="175" t="s">
        <v>533</v>
      </c>
      <c r="D3296" s="319">
        <v>11600000</v>
      </c>
    </row>
    <row r="3297" spans="1:4" ht="56.25">
      <c r="A3297" s="308" t="s">
        <v>9001</v>
      </c>
      <c r="B3297" s="318" t="s">
        <v>9002</v>
      </c>
      <c r="C3297" s="175" t="s">
        <v>533</v>
      </c>
      <c r="D3297" s="319">
        <v>14480000</v>
      </c>
    </row>
    <row r="3298" spans="1:4" ht="56.25">
      <c r="A3298" s="308" t="s">
        <v>9003</v>
      </c>
      <c r="B3298" s="318" t="s">
        <v>9004</v>
      </c>
      <c r="C3298" s="175" t="s">
        <v>533</v>
      </c>
      <c r="D3298" s="319">
        <v>18270000</v>
      </c>
    </row>
    <row r="3299" spans="1:4" ht="56.25">
      <c r="A3299" s="308" t="s">
        <v>9005</v>
      </c>
      <c r="B3299" s="318" t="s">
        <v>9006</v>
      </c>
      <c r="C3299" s="175" t="s">
        <v>1804</v>
      </c>
      <c r="D3299" s="319">
        <v>36130000</v>
      </c>
    </row>
    <row r="3300" spans="1:4" ht="56.25">
      <c r="A3300" s="308" t="s">
        <v>9007</v>
      </c>
      <c r="B3300" s="318" t="s">
        <v>9008</v>
      </c>
      <c r="C3300" s="175" t="s">
        <v>1804</v>
      </c>
      <c r="D3300" s="319">
        <v>44330000</v>
      </c>
    </row>
    <row r="3301" spans="1:4" ht="37.5">
      <c r="A3301" s="308" t="s">
        <v>9009</v>
      </c>
      <c r="B3301" s="318" t="s">
        <v>9010</v>
      </c>
      <c r="C3301" s="175" t="s">
        <v>1804</v>
      </c>
      <c r="D3301" s="319">
        <v>46550000</v>
      </c>
    </row>
    <row r="3302" spans="1:4" ht="56.25">
      <c r="A3302" s="308" t="s">
        <v>9011</v>
      </c>
      <c r="B3302" s="318" t="s">
        <v>9012</v>
      </c>
      <c r="C3302" s="175" t="s">
        <v>533</v>
      </c>
      <c r="D3302" s="319">
        <v>16410000</v>
      </c>
    </row>
    <row r="3303" spans="1:4" ht="56.25">
      <c r="A3303" s="308" t="s">
        <v>9013</v>
      </c>
      <c r="B3303" s="318" t="s">
        <v>9014</v>
      </c>
      <c r="C3303" s="175" t="s">
        <v>533</v>
      </c>
      <c r="D3303" s="319">
        <v>18730000</v>
      </c>
    </row>
    <row r="3304" spans="1:4" ht="56.25">
      <c r="A3304" s="308" t="s">
        <v>9015</v>
      </c>
      <c r="B3304" s="318" t="s">
        <v>9016</v>
      </c>
      <c r="C3304" s="175" t="s">
        <v>533</v>
      </c>
      <c r="D3304" s="319">
        <v>22650000</v>
      </c>
    </row>
    <row r="3305" spans="1:4" ht="56.25">
      <c r="A3305" s="308" t="s">
        <v>9017</v>
      </c>
      <c r="B3305" s="318" t="s">
        <v>9018</v>
      </c>
      <c r="C3305" s="175" t="s">
        <v>533</v>
      </c>
      <c r="D3305" s="319">
        <v>29960000</v>
      </c>
    </row>
    <row r="3306" spans="1:4" ht="56.25">
      <c r="A3306" s="308" t="s">
        <v>9019</v>
      </c>
      <c r="B3306" s="318" t="s">
        <v>9020</v>
      </c>
      <c r="C3306" s="175" t="s">
        <v>1804</v>
      </c>
      <c r="D3306" s="319">
        <v>48300000</v>
      </c>
    </row>
    <row r="3307" spans="1:4" ht="56.25">
      <c r="A3307" s="308" t="s">
        <v>9021</v>
      </c>
      <c r="B3307" s="318" t="s">
        <v>9022</v>
      </c>
      <c r="C3307" s="175" t="s">
        <v>1804</v>
      </c>
      <c r="D3307" s="319">
        <v>56710000</v>
      </c>
    </row>
    <row r="3308" spans="1:4" ht="56.25">
      <c r="A3308" s="308" t="s">
        <v>9023</v>
      </c>
      <c r="B3308" s="318" t="s">
        <v>9024</v>
      </c>
      <c r="C3308" s="175" t="s">
        <v>1804</v>
      </c>
      <c r="D3308" s="319">
        <v>80290000</v>
      </c>
    </row>
    <row r="3309" spans="1:4" ht="56.25">
      <c r="A3309" s="308" t="s">
        <v>9025</v>
      </c>
      <c r="B3309" s="318" t="s">
        <v>9026</v>
      </c>
      <c r="C3309" s="175" t="s">
        <v>533</v>
      </c>
      <c r="D3309" s="319">
        <v>1900000000</v>
      </c>
    </row>
    <row r="3310" spans="1:4" ht="56.25">
      <c r="A3310" s="308" t="s">
        <v>9027</v>
      </c>
      <c r="B3310" s="318" t="s">
        <v>9028</v>
      </c>
      <c r="C3310" s="175" t="s">
        <v>533</v>
      </c>
      <c r="D3310" s="319">
        <v>1550000000</v>
      </c>
    </row>
    <row r="3311" spans="1:4" ht="56.25">
      <c r="A3311" s="308" t="s">
        <v>9029</v>
      </c>
      <c r="B3311" s="318" t="s">
        <v>9030</v>
      </c>
      <c r="C3311" s="175" t="s">
        <v>533</v>
      </c>
      <c r="D3311" s="319">
        <v>1650000000</v>
      </c>
    </row>
    <row r="3312" spans="1:4" ht="56.25">
      <c r="A3312" s="308" t="s">
        <v>9031</v>
      </c>
      <c r="B3312" s="318" t="s">
        <v>9032</v>
      </c>
      <c r="C3312" s="175" t="s">
        <v>533</v>
      </c>
      <c r="D3312" s="319">
        <v>2500000000</v>
      </c>
    </row>
    <row r="3313" spans="1:4" ht="56.25">
      <c r="A3313" s="308" t="s">
        <v>9033</v>
      </c>
      <c r="B3313" s="318" t="s">
        <v>9034</v>
      </c>
      <c r="C3313" s="175" t="s">
        <v>533</v>
      </c>
      <c r="D3313" s="319">
        <v>2650000000</v>
      </c>
    </row>
    <row r="3314" spans="1:4" ht="56.25">
      <c r="A3314" s="308" t="s">
        <v>9035</v>
      </c>
      <c r="B3314" s="318" t="s">
        <v>9036</v>
      </c>
      <c r="C3314" s="175" t="s">
        <v>533</v>
      </c>
      <c r="D3314" s="319">
        <v>2500000000</v>
      </c>
    </row>
    <row r="3315" spans="1:4" ht="56.25">
      <c r="A3315" s="308" t="s">
        <v>9037</v>
      </c>
      <c r="B3315" s="318" t="s">
        <v>9038</v>
      </c>
      <c r="C3315" s="175" t="s">
        <v>533</v>
      </c>
      <c r="D3315" s="319">
        <v>2700000000</v>
      </c>
    </row>
    <row r="3316" spans="1:4" ht="56.25">
      <c r="A3316" s="308" t="s">
        <v>9039</v>
      </c>
      <c r="B3316" s="318" t="s">
        <v>9040</v>
      </c>
      <c r="C3316" s="175" t="s">
        <v>533</v>
      </c>
      <c r="D3316" s="319">
        <v>1500000000</v>
      </c>
    </row>
    <row r="3317" spans="1:4" ht="56.25">
      <c r="A3317" s="308" t="s">
        <v>9041</v>
      </c>
      <c r="B3317" s="318" t="s">
        <v>9042</v>
      </c>
      <c r="C3317" s="175" t="s">
        <v>533</v>
      </c>
      <c r="D3317" s="319">
        <v>1750000000</v>
      </c>
    </row>
    <row r="3318" spans="1:4" ht="56.25">
      <c r="A3318" s="308" t="s">
        <v>9043</v>
      </c>
      <c r="B3318" s="318" t="s">
        <v>9044</v>
      </c>
      <c r="C3318" s="175" t="s">
        <v>533</v>
      </c>
      <c r="D3318" s="319">
        <v>2550000000</v>
      </c>
    </row>
    <row r="3319" spans="1:4" ht="56.25">
      <c r="A3319" s="308" t="s">
        <v>9045</v>
      </c>
      <c r="B3319" s="318" t="s">
        <v>9046</v>
      </c>
      <c r="C3319" s="175" t="s">
        <v>533</v>
      </c>
      <c r="D3319" s="319">
        <v>5700000000</v>
      </c>
    </row>
    <row r="3320" spans="1:4" ht="56.25">
      <c r="A3320" s="308" t="s">
        <v>9047</v>
      </c>
      <c r="B3320" s="318" t="s">
        <v>9048</v>
      </c>
      <c r="C3320" s="175" t="s">
        <v>533</v>
      </c>
      <c r="D3320" s="319">
        <v>5800000000</v>
      </c>
    </row>
    <row r="3321" spans="1:4" ht="37.5">
      <c r="A3321" s="308" t="s">
        <v>9049</v>
      </c>
      <c r="B3321" s="318" t="s">
        <v>9050</v>
      </c>
      <c r="C3321" s="175" t="s">
        <v>533</v>
      </c>
      <c r="D3321" s="319">
        <v>1140000000</v>
      </c>
    </row>
    <row r="3322" spans="1:4" ht="37.5">
      <c r="A3322" s="308" t="s">
        <v>9051</v>
      </c>
      <c r="B3322" s="318" t="s">
        <v>9052</v>
      </c>
      <c r="C3322" s="175" t="s">
        <v>533</v>
      </c>
      <c r="D3322" s="319">
        <v>2080000000</v>
      </c>
    </row>
    <row r="3323" spans="1:4" ht="37.5">
      <c r="A3323" s="308" t="s">
        <v>9053</v>
      </c>
      <c r="B3323" s="318" t="s">
        <v>9054</v>
      </c>
      <c r="C3323" s="175" t="s">
        <v>533</v>
      </c>
      <c r="D3323" s="319">
        <v>3470000000</v>
      </c>
    </row>
    <row r="3324" spans="1:4" ht="37.5">
      <c r="A3324" s="308" t="s">
        <v>9055</v>
      </c>
      <c r="B3324" s="318" t="s">
        <v>9056</v>
      </c>
      <c r="C3324" s="175" t="s">
        <v>533</v>
      </c>
      <c r="D3324" s="319">
        <v>900000000</v>
      </c>
    </row>
    <row r="3325" spans="1:4" ht="37.5">
      <c r="A3325" s="308" t="s">
        <v>9057</v>
      </c>
      <c r="B3325" s="318" t="s">
        <v>9058</v>
      </c>
      <c r="C3325" s="175" t="s">
        <v>533</v>
      </c>
      <c r="D3325" s="319">
        <v>1600000000</v>
      </c>
    </row>
    <row r="3326" spans="1:4" ht="56.25">
      <c r="A3326" s="308" t="s">
        <v>9059</v>
      </c>
      <c r="B3326" s="318" t="s">
        <v>9060</v>
      </c>
      <c r="C3326" s="175" t="s">
        <v>533</v>
      </c>
      <c r="D3326" s="319">
        <v>2000000000</v>
      </c>
    </row>
    <row r="3327" spans="1:4" ht="37.5">
      <c r="A3327" s="308" t="s">
        <v>9061</v>
      </c>
      <c r="B3327" s="318" t="s">
        <v>9062</v>
      </c>
      <c r="C3327" s="175" t="s">
        <v>533</v>
      </c>
      <c r="D3327" s="319">
        <v>3000000000</v>
      </c>
    </row>
    <row r="3328" spans="1:4" ht="56.25">
      <c r="A3328" s="308" t="s">
        <v>9063</v>
      </c>
      <c r="B3328" s="318" t="s">
        <v>9064</v>
      </c>
      <c r="C3328" s="175" t="s">
        <v>533</v>
      </c>
      <c r="D3328" s="319">
        <v>4000000000</v>
      </c>
    </row>
    <row r="3329" spans="1:4" ht="37.5">
      <c r="A3329" s="308" t="s">
        <v>9065</v>
      </c>
      <c r="B3329" s="318" t="s">
        <v>9066</v>
      </c>
      <c r="C3329" s="175" t="s">
        <v>533</v>
      </c>
      <c r="D3329" s="319">
        <v>129800</v>
      </c>
    </row>
    <row r="3330" spans="1:4" ht="37.5">
      <c r="A3330" s="308" t="s">
        <v>9067</v>
      </c>
      <c r="B3330" s="318" t="s">
        <v>9068</v>
      </c>
      <c r="C3330" s="175" t="s">
        <v>533</v>
      </c>
      <c r="D3330" s="319">
        <v>142780</v>
      </c>
    </row>
    <row r="3331" spans="1:4" ht="37.5">
      <c r="A3331" s="308" t="s">
        <v>9069</v>
      </c>
      <c r="B3331" s="318" t="s">
        <v>9070</v>
      </c>
      <c r="C3331" s="175" t="s">
        <v>533</v>
      </c>
      <c r="D3331" s="319">
        <v>129800</v>
      </c>
    </row>
    <row r="3332" spans="1:4" ht="37.5">
      <c r="A3332" s="308" t="s">
        <v>9071</v>
      </c>
      <c r="B3332" s="318" t="s">
        <v>9072</v>
      </c>
      <c r="C3332" s="175" t="s">
        <v>533</v>
      </c>
      <c r="D3332" s="319">
        <v>148500</v>
      </c>
    </row>
    <row r="3333" spans="1:4" ht="37.5">
      <c r="A3333" s="308" t="s">
        <v>9073</v>
      </c>
      <c r="B3333" s="318" t="s">
        <v>9074</v>
      </c>
      <c r="C3333" s="175" t="s">
        <v>533</v>
      </c>
      <c r="D3333" s="319">
        <v>209000</v>
      </c>
    </row>
    <row r="3334" spans="1:4" ht="37.5">
      <c r="A3334" s="308" t="s">
        <v>9075</v>
      </c>
      <c r="B3334" s="318" t="s">
        <v>9076</v>
      </c>
      <c r="C3334" s="175" t="s">
        <v>533</v>
      </c>
      <c r="D3334" s="319">
        <v>132000</v>
      </c>
    </row>
    <row r="3335" spans="1:4">
      <c r="A3335" s="308" t="s">
        <v>9077</v>
      </c>
      <c r="B3335" s="318" t="s">
        <v>9078</v>
      </c>
      <c r="C3335" s="175" t="s">
        <v>533</v>
      </c>
      <c r="D3335" s="319">
        <v>110000</v>
      </c>
    </row>
    <row r="3336" spans="1:4" ht="37.5">
      <c r="A3336" s="308" t="s">
        <v>9079</v>
      </c>
      <c r="B3336" s="318" t="s">
        <v>9080</v>
      </c>
      <c r="C3336" s="175" t="s">
        <v>533</v>
      </c>
      <c r="D3336" s="319">
        <v>167200</v>
      </c>
    </row>
    <row r="3337" spans="1:4">
      <c r="A3337" s="308" t="s">
        <v>9081</v>
      </c>
      <c r="B3337" s="318" t="s">
        <v>9082</v>
      </c>
      <c r="C3337" s="175" t="s">
        <v>533</v>
      </c>
      <c r="D3337" s="319">
        <v>121000</v>
      </c>
    </row>
    <row r="3338" spans="1:4">
      <c r="A3338" s="308" t="s">
        <v>9083</v>
      </c>
      <c r="B3338" s="318" t="s">
        <v>9084</v>
      </c>
      <c r="C3338" s="175" t="s">
        <v>533</v>
      </c>
      <c r="D3338" s="319">
        <v>122000</v>
      </c>
    </row>
    <row r="3339" spans="1:4">
      <c r="A3339" s="308" t="s">
        <v>9085</v>
      </c>
      <c r="B3339" s="318" t="s">
        <v>9086</v>
      </c>
      <c r="C3339" s="175" t="s">
        <v>533</v>
      </c>
      <c r="D3339" s="319">
        <v>320000</v>
      </c>
    </row>
    <row r="3340" spans="1:4" ht="37.5">
      <c r="A3340" s="308" t="s">
        <v>9087</v>
      </c>
      <c r="B3340" s="318" t="s">
        <v>9088</v>
      </c>
      <c r="C3340" s="175" t="s">
        <v>533</v>
      </c>
      <c r="D3340" s="319">
        <v>144000</v>
      </c>
    </row>
    <row r="3341" spans="1:4">
      <c r="A3341" s="308" t="s">
        <v>9089</v>
      </c>
      <c r="B3341" s="318" t="s">
        <v>9090</v>
      </c>
      <c r="C3341" s="175" t="s">
        <v>533</v>
      </c>
      <c r="D3341" s="319">
        <v>157300</v>
      </c>
    </row>
    <row r="3342" spans="1:4" ht="37.5">
      <c r="A3342" s="308" t="s">
        <v>9091</v>
      </c>
      <c r="B3342" s="318" t="s">
        <v>9092</v>
      </c>
      <c r="C3342" s="175" t="s">
        <v>533</v>
      </c>
      <c r="D3342" s="319">
        <v>146300</v>
      </c>
    </row>
    <row r="3343" spans="1:4" ht="37.5">
      <c r="A3343" s="308" t="s">
        <v>9093</v>
      </c>
      <c r="B3343" s="318" t="s">
        <v>9094</v>
      </c>
      <c r="C3343" s="175" t="s">
        <v>533</v>
      </c>
      <c r="D3343" s="319">
        <v>155100</v>
      </c>
    </row>
    <row r="3344" spans="1:4" ht="37.5">
      <c r="A3344" s="308" t="s">
        <v>9095</v>
      </c>
      <c r="B3344" s="318" t="s">
        <v>9096</v>
      </c>
      <c r="C3344" s="175" t="s">
        <v>533</v>
      </c>
      <c r="D3344" s="319">
        <v>147400</v>
      </c>
    </row>
    <row r="3345" spans="1:4">
      <c r="A3345" s="308" t="s">
        <v>9097</v>
      </c>
      <c r="B3345" s="318" t="s">
        <v>9098</v>
      </c>
      <c r="C3345" s="175" t="s">
        <v>533</v>
      </c>
      <c r="D3345" s="319">
        <v>128700</v>
      </c>
    </row>
    <row r="3346" spans="1:4" ht="37.5">
      <c r="A3346" s="308" t="s">
        <v>9099</v>
      </c>
      <c r="B3346" s="318" t="s">
        <v>9100</v>
      </c>
      <c r="C3346" s="175" t="s">
        <v>533</v>
      </c>
      <c r="D3346" s="319">
        <v>170500</v>
      </c>
    </row>
    <row r="3347" spans="1:4">
      <c r="A3347" s="308" t="s">
        <v>9101</v>
      </c>
      <c r="B3347" s="318" t="s">
        <v>9102</v>
      </c>
      <c r="C3347" s="175" t="s">
        <v>533</v>
      </c>
      <c r="D3347" s="319">
        <v>162000</v>
      </c>
    </row>
    <row r="3348" spans="1:4">
      <c r="A3348" s="308" t="s">
        <v>9103</v>
      </c>
      <c r="B3348" s="318" t="s">
        <v>9104</v>
      </c>
      <c r="C3348" s="175" t="s">
        <v>533</v>
      </c>
      <c r="D3348" s="319">
        <v>308000</v>
      </c>
    </row>
    <row r="3349" spans="1:4">
      <c r="A3349" s="308" t="s">
        <v>9105</v>
      </c>
      <c r="B3349" s="318" t="s">
        <v>9106</v>
      </c>
      <c r="C3349" s="175" t="s">
        <v>533</v>
      </c>
      <c r="D3349" s="319">
        <v>199000</v>
      </c>
    </row>
    <row r="3350" spans="1:4">
      <c r="A3350" s="308" t="s">
        <v>9107</v>
      </c>
      <c r="B3350" s="318" t="s">
        <v>9108</v>
      </c>
      <c r="C3350" s="175" t="s">
        <v>1852</v>
      </c>
      <c r="D3350" s="319">
        <v>172224</v>
      </c>
    </row>
    <row r="3351" spans="1:4">
      <c r="A3351" s="308" t="s">
        <v>9109</v>
      </c>
      <c r="B3351" s="318" t="s">
        <v>9110</v>
      </c>
      <c r="C3351" s="175" t="s">
        <v>1852</v>
      </c>
      <c r="D3351" s="319">
        <v>172224</v>
      </c>
    </row>
    <row r="3352" spans="1:4">
      <c r="A3352" s="308" t="s">
        <v>9111</v>
      </c>
      <c r="B3352" s="318" t="s">
        <v>9112</v>
      </c>
      <c r="C3352" s="175" t="s">
        <v>1852</v>
      </c>
      <c r="D3352" s="319">
        <v>172224</v>
      </c>
    </row>
    <row r="3353" spans="1:4">
      <c r="A3353" s="308" t="s">
        <v>9113</v>
      </c>
      <c r="B3353" s="318" t="s">
        <v>9114</v>
      </c>
      <c r="C3353" s="175" t="s">
        <v>1852</v>
      </c>
      <c r="D3353" s="319">
        <v>172224</v>
      </c>
    </row>
    <row r="3354" spans="1:4">
      <c r="A3354" s="308" t="s">
        <v>9115</v>
      </c>
      <c r="B3354" s="318" t="s">
        <v>9116</v>
      </c>
      <c r="C3354" s="175" t="s">
        <v>1852</v>
      </c>
      <c r="D3354" s="319">
        <v>172224</v>
      </c>
    </row>
    <row r="3355" spans="1:4">
      <c r="A3355" s="308" t="s">
        <v>9117</v>
      </c>
      <c r="B3355" s="318" t="s">
        <v>9118</v>
      </c>
      <c r="C3355" s="175" t="s">
        <v>1852</v>
      </c>
      <c r="D3355" s="319">
        <v>172224</v>
      </c>
    </row>
    <row r="3356" spans="1:4">
      <c r="A3356" s="308" t="s">
        <v>9119</v>
      </c>
      <c r="B3356" s="318" t="s">
        <v>9120</v>
      </c>
      <c r="C3356" s="175" t="s">
        <v>1852</v>
      </c>
      <c r="D3356" s="319">
        <v>172224</v>
      </c>
    </row>
    <row r="3357" spans="1:4">
      <c r="A3357" s="308" t="s">
        <v>9121</v>
      </c>
      <c r="B3357" s="318" t="s">
        <v>9122</v>
      </c>
      <c r="C3357" s="175" t="s">
        <v>1852</v>
      </c>
      <c r="D3357" s="319">
        <v>172224</v>
      </c>
    </row>
    <row r="3358" spans="1:4">
      <c r="A3358" s="308" t="s">
        <v>9123</v>
      </c>
      <c r="B3358" s="318" t="s">
        <v>9124</v>
      </c>
      <c r="C3358" s="175" t="s">
        <v>1852</v>
      </c>
      <c r="D3358" s="319">
        <v>283140</v>
      </c>
    </row>
    <row r="3359" spans="1:4">
      <c r="A3359" s="308" t="s">
        <v>9125</v>
      </c>
      <c r="B3359" s="318" t="s">
        <v>9126</v>
      </c>
      <c r="C3359" s="175" t="s">
        <v>1852</v>
      </c>
      <c r="D3359" s="319">
        <v>283140</v>
      </c>
    </row>
    <row r="3360" spans="1:4">
      <c r="A3360" s="308" t="s">
        <v>9127</v>
      </c>
      <c r="B3360" s="318" t="s">
        <v>9128</v>
      </c>
      <c r="C3360" s="175" t="s">
        <v>1852</v>
      </c>
      <c r="D3360" s="319">
        <v>283140</v>
      </c>
    </row>
    <row r="3361" spans="1:4">
      <c r="A3361" s="308" t="s">
        <v>9129</v>
      </c>
      <c r="B3361" s="318" t="s">
        <v>9130</v>
      </c>
      <c r="C3361" s="175" t="s">
        <v>1852</v>
      </c>
      <c r="D3361" s="319">
        <v>283140</v>
      </c>
    </row>
    <row r="3362" spans="1:4">
      <c r="A3362" s="308" t="s">
        <v>9131</v>
      </c>
      <c r="B3362" s="318" t="s">
        <v>9132</v>
      </c>
      <c r="C3362" s="175" t="s">
        <v>1852</v>
      </c>
      <c r="D3362" s="319">
        <v>290400</v>
      </c>
    </row>
    <row r="3363" spans="1:4">
      <c r="A3363" s="308" t="s">
        <v>9133</v>
      </c>
      <c r="B3363" s="318" t="s">
        <v>9134</v>
      </c>
      <c r="C3363" s="175" t="s">
        <v>1852</v>
      </c>
      <c r="D3363" s="319">
        <v>290400</v>
      </c>
    </row>
    <row r="3364" spans="1:4">
      <c r="A3364" s="308" t="s">
        <v>9135</v>
      </c>
      <c r="B3364" s="318" t="s">
        <v>9136</v>
      </c>
      <c r="C3364" s="175" t="s">
        <v>1852</v>
      </c>
      <c r="D3364" s="319">
        <v>243936</v>
      </c>
    </row>
    <row r="3365" spans="1:4">
      <c r="A3365" s="308" t="s">
        <v>9137</v>
      </c>
      <c r="B3365" s="318" t="s">
        <v>9138</v>
      </c>
      <c r="C3365" s="175" t="s">
        <v>1852</v>
      </c>
      <c r="D3365" s="319">
        <v>310464</v>
      </c>
    </row>
    <row r="3366" spans="1:4">
      <c r="A3366" s="308" t="s">
        <v>9139</v>
      </c>
      <c r="B3366" s="318" t="s">
        <v>9140</v>
      </c>
      <c r="C3366" s="175" t="s">
        <v>1852</v>
      </c>
      <c r="D3366" s="319">
        <v>399168</v>
      </c>
    </row>
    <row r="3367" spans="1:4">
      <c r="A3367" s="308" t="s">
        <v>9141</v>
      </c>
      <c r="B3367" s="318" t="s">
        <v>9142</v>
      </c>
      <c r="C3367" s="175" t="s">
        <v>1852</v>
      </c>
      <c r="D3367" s="319">
        <v>521136</v>
      </c>
    </row>
    <row r="3368" spans="1:4">
      <c r="A3368" s="308" t="s">
        <v>9143</v>
      </c>
      <c r="B3368" s="318" t="s">
        <v>9144</v>
      </c>
      <c r="C3368" s="175" t="s">
        <v>1852</v>
      </c>
      <c r="D3368" s="319">
        <v>501943</v>
      </c>
    </row>
    <row r="3369" spans="1:4">
      <c r="A3369" s="308" t="s">
        <v>9145</v>
      </c>
      <c r="B3369" s="318" t="s">
        <v>9146</v>
      </c>
      <c r="C3369" s="175" t="s">
        <v>1852</v>
      </c>
      <c r="D3369" s="319">
        <v>561991.5</v>
      </c>
    </row>
    <row r="3370" spans="1:4">
      <c r="A3370" s="308" t="s">
        <v>9147</v>
      </c>
      <c r="B3370" s="318" t="s">
        <v>9148</v>
      </c>
      <c r="C3370" s="175" t="s">
        <v>1852</v>
      </c>
      <c r="D3370" s="319">
        <v>682601.5</v>
      </c>
    </row>
    <row r="3371" spans="1:4">
      <c r="A3371" s="308" t="s">
        <v>9149</v>
      </c>
      <c r="B3371" s="318" t="s">
        <v>9150</v>
      </c>
      <c r="C3371" s="175" t="s">
        <v>1852</v>
      </c>
      <c r="D3371" s="319">
        <v>343866.9</v>
      </c>
    </row>
    <row r="3372" spans="1:4">
      <c r="A3372" s="308" t="s">
        <v>9151</v>
      </c>
      <c r="B3372" s="318" t="s">
        <v>9152</v>
      </c>
      <c r="C3372" s="175" t="s">
        <v>1852</v>
      </c>
      <c r="D3372" s="319">
        <v>381846.2</v>
      </c>
    </row>
    <row r="3373" spans="1:4">
      <c r="A3373" s="308" t="s">
        <v>9153</v>
      </c>
      <c r="B3373" s="318" t="s">
        <v>9154</v>
      </c>
      <c r="C3373" s="175" t="s">
        <v>1852</v>
      </c>
      <c r="D3373" s="319">
        <v>559425.30000000005</v>
      </c>
    </row>
    <row r="3374" spans="1:4">
      <c r="A3374" s="308" t="s">
        <v>9155</v>
      </c>
      <c r="B3374" s="318" t="s">
        <v>9156</v>
      </c>
      <c r="C3374" s="175" t="s">
        <v>1852</v>
      </c>
      <c r="D3374" s="319">
        <v>714422</v>
      </c>
    </row>
    <row r="3375" spans="1:4">
      <c r="A3375" s="308" t="s">
        <v>9157</v>
      </c>
      <c r="B3375" s="318" t="s">
        <v>9158</v>
      </c>
      <c r="C3375" s="175" t="s">
        <v>1852</v>
      </c>
      <c r="D3375" s="319">
        <v>810910.1</v>
      </c>
    </row>
    <row r="3376" spans="1:4">
      <c r="A3376" s="308" t="s">
        <v>9159</v>
      </c>
      <c r="B3376" s="318" t="s">
        <v>9160</v>
      </c>
      <c r="C3376" s="175" t="s">
        <v>1852</v>
      </c>
      <c r="D3376" s="319">
        <v>897338.7</v>
      </c>
    </row>
    <row r="3377" spans="1:4">
      <c r="A3377" s="308" t="s">
        <v>9161</v>
      </c>
      <c r="B3377" s="318" t="s">
        <v>9162</v>
      </c>
      <c r="C3377" s="175" t="s">
        <v>1852</v>
      </c>
      <c r="D3377" s="319">
        <v>90059.199999999997</v>
      </c>
    </row>
    <row r="3378" spans="1:4">
      <c r="A3378" s="308" t="s">
        <v>9163</v>
      </c>
      <c r="B3378" s="318" t="s">
        <v>9164</v>
      </c>
      <c r="C3378" s="175" t="s">
        <v>1852</v>
      </c>
      <c r="D3378" s="319">
        <v>95295.2</v>
      </c>
    </row>
    <row r="3379" spans="1:4">
      <c r="A3379" s="308" t="s">
        <v>9165</v>
      </c>
      <c r="B3379" s="318" t="s">
        <v>9166</v>
      </c>
      <c r="C3379" s="175" t="s">
        <v>1852</v>
      </c>
      <c r="D3379" s="319">
        <v>98436.800000000003</v>
      </c>
    </row>
    <row r="3380" spans="1:4">
      <c r="A3380" s="308" t="s">
        <v>9167</v>
      </c>
      <c r="B3380" s="318" t="s">
        <v>9168</v>
      </c>
      <c r="C3380" s="175" t="s">
        <v>1852</v>
      </c>
      <c r="D3380" s="319">
        <v>150353.20000000001</v>
      </c>
    </row>
    <row r="3381" spans="1:4">
      <c r="A3381" s="308" t="s">
        <v>9169</v>
      </c>
      <c r="B3381" s="318" t="s">
        <v>9170</v>
      </c>
      <c r="C3381" s="175" t="s">
        <v>1852</v>
      </c>
      <c r="D3381" s="319">
        <v>237283.20000000001</v>
      </c>
    </row>
    <row r="3382" spans="1:4">
      <c r="A3382" s="308" t="s">
        <v>9171</v>
      </c>
      <c r="B3382" s="318" t="s">
        <v>9172</v>
      </c>
      <c r="C3382" s="175" t="s">
        <v>1852</v>
      </c>
      <c r="D3382" s="319">
        <v>86557.3</v>
      </c>
    </row>
    <row r="3383" spans="1:4">
      <c r="A3383" s="308" t="s">
        <v>9173</v>
      </c>
      <c r="B3383" s="318" t="s">
        <v>9174</v>
      </c>
      <c r="C3383" s="175" t="s">
        <v>1852</v>
      </c>
      <c r="D3383" s="319">
        <v>99400.2</v>
      </c>
    </row>
    <row r="3384" spans="1:4">
      <c r="A3384" s="308" t="s">
        <v>9175</v>
      </c>
      <c r="B3384" s="318" t="s">
        <v>9176</v>
      </c>
      <c r="C3384" s="175" t="s">
        <v>1852</v>
      </c>
      <c r="D3384" s="319">
        <v>116993.1</v>
      </c>
    </row>
    <row r="3385" spans="1:4">
      <c r="A3385" s="308" t="s">
        <v>9177</v>
      </c>
      <c r="B3385" s="318" t="s">
        <v>9178</v>
      </c>
      <c r="C3385" s="175" t="s">
        <v>1852</v>
      </c>
      <c r="D3385" s="319">
        <v>153058.70000000001</v>
      </c>
    </row>
    <row r="3386" spans="1:4">
      <c r="A3386" s="308" t="s">
        <v>9179</v>
      </c>
      <c r="B3386" s="318" t="s">
        <v>9180</v>
      </c>
      <c r="C3386" s="175" t="s">
        <v>1852</v>
      </c>
      <c r="D3386" s="319">
        <v>200559.7</v>
      </c>
    </row>
    <row r="3387" spans="1:4" ht="37.5">
      <c r="A3387" s="308" t="s">
        <v>9181</v>
      </c>
      <c r="B3387" s="318" t="s">
        <v>9182</v>
      </c>
      <c r="C3387" s="175" t="s">
        <v>533</v>
      </c>
      <c r="D3387" s="319">
        <v>97104</v>
      </c>
    </row>
    <row r="3388" spans="1:4" ht="37.5">
      <c r="A3388" s="308" t="s">
        <v>9183</v>
      </c>
      <c r="B3388" s="318" t="s">
        <v>9184</v>
      </c>
      <c r="C3388" s="175" t="s">
        <v>533</v>
      </c>
      <c r="D3388" s="319">
        <v>132600</v>
      </c>
    </row>
    <row r="3389" spans="1:4" ht="37.5">
      <c r="A3389" s="308" t="s">
        <v>9185</v>
      </c>
      <c r="B3389" s="318" t="s">
        <v>9186</v>
      </c>
      <c r="C3389" s="175" t="s">
        <v>533</v>
      </c>
      <c r="D3389" s="319">
        <v>244800</v>
      </c>
    </row>
    <row r="3390" spans="1:4" ht="37.5">
      <c r="A3390" s="308" t="s">
        <v>9187</v>
      </c>
      <c r="B3390" s="318" t="s">
        <v>9188</v>
      </c>
      <c r="C3390" s="175" t="s">
        <v>533</v>
      </c>
      <c r="D3390" s="319">
        <v>326400</v>
      </c>
    </row>
    <row r="3391" spans="1:4" ht="37.5">
      <c r="A3391" s="308" t="s">
        <v>9189</v>
      </c>
      <c r="B3391" s="318" t="s">
        <v>9190</v>
      </c>
      <c r="C3391" s="175" t="s">
        <v>533</v>
      </c>
      <c r="D3391" s="319">
        <v>550800</v>
      </c>
    </row>
    <row r="3392" spans="1:4" ht="37.5">
      <c r="A3392" s="308" t="s">
        <v>9191</v>
      </c>
      <c r="B3392" s="318" t="s">
        <v>9192</v>
      </c>
      <c r="C3392" s="175" t="s">
        <v>533</v>
      </c>
      <c r="D3392" s="319">
        <v>79560</v>
      </c>
    </row>
    <row r="3393" spans="1:4" ht="37.5">
      <c r="A3393" s="308" t="s">
        <v>9193</v>
      </c>
      <c r="B3393" s="318" t="s">
        <v>9194</v>
      </c>
      <c r="C3393" s="175" t="s">
        <v>533</v>
      </c>
      <c r="D3393" s="319">
        <v>26520</v>
      </c>
    </row>
    <row r="3394" spans="1:4" ht="56.25">
      <c r="A3394" s="308" t="s">
        <v>9195</v>
      </c>
      <c r="B3394" s="318" t="s">
        <v>9196</v>
      </c>
      <c r="C3394" s="175" t="s">
        <v>533</v>
      </c>
      <c r="D3394" s="319">
        <v>48600</v>
      </c>
    </row>
    <row r="3395" spans="1:4">
      <c r="A3395" s="308" t="s">
        <v>9197</v>
      </c>
      <c r="B3395" s="318" t="s">
        <v>9198</v>
      </c>
      <c r="C3395" s="175" t="s">
        <v>533</v>
      </c>
      <c r="D3395" s="319">
        <v>35640</v>
      </c>
    </row>
    <row r="3396" spans="1:4">
      <c r="A3396" s="308" t="s">
        <v>9199</v>
      </c>
      <c r="B3396" s="318" t="s">
        <v>9200</v>
      </c>
      <c r="C3396" s="175" t="s">
        <v>533</v>
      </c>
      <c r="D3396" s="319">
        <v>77760</v>
      </c>
    </row>
    <row r="3397" spans="1:4">
      <c r="A3397" s="308" t="s">
        <v>9201</v>
      </c>
      <c r="B3397" s="318" t="s">
        <v>9202</v>
      </c>
      <c r="C3397" s="175" t="s">
        <v>533</v>
      </c>
      <c r="D3397" s="319">
        <v>140400</v>
      </c>
    </row>
    <row r="3398" spans="1:4" ht="37.5">
      <c r="A3398" s="308" t="s">
        <v>9203</v>
      </c>
      <c r="B3398" s="318" t="s">
        <v>9204</v>
      </c>
      <c r="C3398" s="175" t="s">
        <v>533</v>
      </c>
      <c r="D3398" s="319">
        <v>12300</v>
      </c>
    </row>
    <row r="3399" spans="1:4">
      <c r="A3399" s="308" t="s">
        <v>9205</v>
      </c>
      <c r="B3399" s="318" t="s">
        <v>9206</v>
      </c>
      <c r="C3399" s="175" t="s">
        <v>533</v>
      </c>
      <c r="D3399" s="319">
        <v>11070</v>
      </c>
    </row>
    <row r="3400" spans="1:4">
      <c r="A3400" s="308" t="s">
        <v>9207</v>
      </c>
      <c r="B3400" s="318" t="s">
        <v>9208</v>
      </c>
      <c r="C3400" s="175" t="s">
        <v>533</v>
      </c>
      <c r="D3400" s="319">
        <v>13038</v>
      </c>
    </row>
    <row r="3401" spans="1:4">
      <c r="A3401" s="308" t="s">
        <v>9209</v>
      </c>
      <c r="B3401" s="318" t="s">
        <v>9210</v>
      </c>
      <c r="C3401" s="175" t="s">
        <v>533</v>
      </c>
      <c r="D3401" s="319">
        <v>13530</v>
      </c>
    </row>
    <row r="3402" spans="1:4">
      <c r="A3402" s="308" t="s">
        <v>9211</v>
      </c>
      <c r="B3402" s="318" t="s">
        <v>9212</v>
      </c>
      <c r="C3402" s="175" t="s">
        <v>533</v>
      </c>
      <c r="D3402" s="319">
        <v>21525</v>
      </c>
    </row>
    <row r="3403" spans="1:4">
      <c r="A3403" s="308" t="s">
        <v>9213</v>
      </c>
      <c r="B3403" s="318" t="s">
        <v>9214</v>
      </c>
      <c r="C3403" s="175" t="s">
        <v>533</v>
      </c>
      <c r="D3403" s="319">
        <v>29520</v>
      </c>
    </row>
    <row r="3404" spans="1:4" ht="37.5">
      <c r="A3404" s="308" t="s">
        <v>9215</v>
      </c>
      <c r="B3404" s="318" t="s">
        <v>9216</v>
      </c>
      <c r="C3404" s="175" t="s">
        <v>533</v>
      </c>
      <c r="D3404" s="319">
        <v>216480</v>
      </c>
    </row>
    <row r="3405" spans="1:4">
      <c r="A3405" s="308" t="s">
        <v>9217</v>
      </c>
      <c r="B3405" s="318" t="s">
        <v>9218</v>
      </c>
      <c r="C3405" s="175" t="s">
        <v>533</v>
      </c>
      <c r="D3405" s="319">
        <v>94710</v>
      </c>
    </row>
    <row r="3406" spans="1:4">
      <c r="A3406" s="308" t="s">
        <v>9219</v>
      </c>
      <c r="B3406" s="318" t="s">
        <v>9220</v>
      </c>
      <c r="C3406" s="175" t="s">
        <v>533</v>
      </c>
      <c r="D3406" s="319">
        <v>160146</v>
      </c>
    </row>
    <row r="3407" spans="1:4">
      <c r="A3407" s="308" t="s">
        <v>9221</v>
      </c>
      <c r="B3407" s="318" t="s">
        <v>9222</v>
      </c>
      <c r="C3407" s="175" t="s">
        <v>533</v>
      </c>
      <c r="D3407" s="319">
        <v>206640</v>
      </c>
    </row>
    <row r="3408" spans="1:4">
      <c r="A3408" s="308" t="s">
        <v>9223</v>
      </c>
      <c r="B3408" s="318" t="s">
        <v>9224</v>
      </c>
      <c r="C3408" s="175" t="s">
        <v>533</v>
      </c>
      <c r="D3408" s="319">
        <v>472320</v>
      </c>
    </row>
    <row r="3409" spans="1:4">
      <c r="A3409" s="308" t="s">
        <v>9225</v>
      </c>
      <c r="B3409" s="318" t="s">
        <v>9226</v>
      </c>
      <c r="C3409" s="175" t="s">
        <v>533</v>
      </c>
      <c r="D3409" s="319">
        <v>738000</v>
      </c>
    </row>
    <row r="3410" spans="1:4" ht="37.5">
      <c r="A3410" s="308" t="s">
        <v>9227</v>
      </c>
      <c r="B3410" s="318" t="s">
        <v>9228</v>
      </c>
      <c r="C3410" s="175" t="s">
        <v>533</v>
      </c>
      <c r="D3410" s="319">
        <v>409170.3</v>
      </c>
    </row>
    <row r="3411" spans="1:4" ht="37.5">
      <c r="A3411" s="308" t="s">
        <v>9229</v>
      </c>
      <c r="B3411" s="318" t="s">
        <v>9230</v>
      </c>
      <c r="C3411" s="175" t="s">
        <v>533</v>
      </c>
      <c r="D3411" s="319">
        <v>461506.1</v>
      </c>
    </row>
    <row r="3412" spans="1:4" ht="37.5">
      <c r="A3412" s="308" t="s">
        <v>9231</v>
      </c>
      <c r="B3412" s="318" t="s">
        <v>9232</v>
      </c>
      <c r="C3412" s="175" t="s">
        <v>533</v>
      </c>
      <c r="D3412" s="319">
        <v>475779.5</v>
      </c>
    </row>
    <row r="3413" spans="1:4" ht="37.5">
      <c r="A3413" s="308" t="s">
        <v>9233</v>
      </c>
      <c r="B3413" s="318" t="s">
        <v>9234</v>
      </c>
      <c r="C3413" s="175" t="s">
        <v>533</v>
      </c>
      <c r="D3413" s="319">
        <v>853352.3</v>
      </c>
    </row>
    <row r="3414" spans="1:4" ht="37.5">
      <c r="A3414" s="308" t="s">
        <v>9235</v>
      </c>
      <c r="B3414" s="318" t="s">
        <v>9236</v>
      </c>
      <c r="C3414" s="175" t="s">
        <v>533</v>
      </c>
      <c r="D3414" s="319">
        <v>910881.6</v>
      </c>
    </row>
    <row r="3415" spans="1:4" ht="37.5">
      <c r="A3415" s="308" t="s">
        <v>9237</v>
      </c>
      <c r="B3415" s="318" t="s">
        <v>9238</v>
      </c>
      <c r="C3415" s="175" t="s">
        <v>533</v>
      </c>
      <c r="D3415" s="319">
        <v>1073881.5</v>
      </c>
    </row>
    <row r="3416" spans="1:4" ht="37.5">
      <c r="A3416" s="308" t="s">
        <v>9239</v>
      </c>
      <c r="B3416" s="318" t="s">
        <v>9240</v>
      </c>
      <c r="C3416" s="175" t="s">
        <v>533</v>
      </c>
      <c r="D3416" s="319">
        <v>1380704.8</v>
      </c>
    </row>
    <row r="3417" spans="1:4" ht="37.5">
      <c r="A3417" s="308" t="s">
        <v>9241</v>
      </c>
      <c r="B3417" s="318" t="s">
        <v>9242</v>
      </c>
      <c r="C3417" s="175" t="s">
        <v>533</v>
      </c>
      <c r="D3417" s="319">
        <v>1430563.6</v>
      </c>
    </row>
    <row r="3418" spans="1:4" ht="37.5">
      <c r="A3418" s="308" t="s">
        <v>9243</v>
      </c>
      <c r="B3418" s="318" t="s">
        <v>9244</v>
      </c>
      <c r="C3418" s="175" t="s">
        <v>533</v>
      </c>
      <c r="D3418" s="319">
        <v>1457410.6</v>
      </c>
    </row>
    <row r="3419" spans="1:4" ht="37.5">
      <c r="A3419" s="308" t="s">
        <v>9245</v>
      </c>
      <c r="B3419" s="318" t="s">
        <v>9246</v>
      </c>
      <c r="C3419" s="175" t="s">
        <v>533</v>
      </c>
      <c r="D3419" s="319">
        <v>1721086.9</v>
      </c>
    </row>
    <row r="3420" spans="1:4" ht="37.5">
      <c r="A3420" s="308" t="s">
        <v>9247</v>
      </c>
      <c r="B3420" s="318" t="s">
        <v>9248</v>
      </c>
      <c r="C3420" s="175" t="s">
        <v>533</v>
      </c>
      <c r="D3420" s="319">
        <v>1788204.5</v>
      </c>
    </row>
    <row r="3421" spans="1:4" ht="37.5">
      <c r="A3421" s="308" t="s">
        <v>9249</v>
      </c>
      <c r="B3421" s="318" t="s">
        <v>9250</v>
      </c>
      <c r="C3421" s="175" t="s">
        <v>533</v>
      </c>
      <c r="D3421" s="319">
        <v>465029</v>
      </c>
    </row>
    <row r="3422" spans="1:4" ht="37.5">
      <c r="A3422" s="308" t="s">
        <v>9251</v>
      </c>
      <c r="B3422" s="318" t="s">
        <v>9252</v>
      </c>
      <c r="C3422" s="175" t="s">
        <v>533</v>
      </c>
      <c r="D3422" s="319">
        <v>567623.1</v>
      </c>
    </row>
    <row r="3423" spans="1:4" ht="37.5">
      <c r="A3423" s="308" t="s">
        <v>9253</v>
      </c>
      <c r="B3423" s="318" t="s">
        <v>9254</v>
      </c>
      <c r="C3423" s="175" t="s">
        <v>533</v>
      </c>
      <c r="D3423" s="319">
        <v>911840.5</v>
      </c>
    </row>
    <row r="3424" spans="1:4" ht="37.5">
      <c r="A3424" s="308" t="s">
        <v>9255</v>
      </c>
      <c r="B3424" s="318" t="s">
        <v>9256</v>
      </c>
      <c r="C3424" s="175" t="s">
        <v>533</v>
      </c>
      <c r="D3424" s="319">
        <v>958822.8</v>
      </c>
    </row>
    <row r="3425" spans="1:4" ht="37.5">
      <c r="A3425" s="308" t="s">
        <v>9257</v>
      </c>
      <c r="B3425" s="318" t="s">
        <v>9258</v>
      </c>
      <c r="C3425" s="175" t="s">
        <v>533</v>
      </c>
      <c r="D3425" s="319">
        <v>1092866.2</v>
      </c>
    </row>
    <row r="3426" spans="1:4" ht="37.5">
      <c r="A3426" s="308" t="s">
        <v>9259</v>
      </c>
      <c r="B3426" s="318" t="s">
        <v>9260</v>
      </c>
      <c r="C3426" s="175" t="s">
        <v>533</v>
      </c>
      <c r="D3426" s="319">
        <v>1251263.7</v>
      </c>
    </row>
    <row r="3427" spans="1:4" ht="37.5">
      <c r="A3427" s="308" t="s">
        <v>9261</v>
      </c>
      <c r="B3427" s="318" t="s">
        <v>9262</v>
      </c>
      <c r="C3427" s="175" t="s">
        <v>533</v>
      </c>
      <c r="D3427" s="319">
        <v>1300163.7</v>
      </c>
    </row>
    <row r="3428" spans="1:4" ht="37.5">
      <c r="A3428" s="308" t="s">
        <v>9263</v>
      </c>
      <c r="B3428" s="318" t="s">
        <v>9264</v>
      </c>
      <c r="C3428" s="175" t="s">
        <v>533</v>
      </c>
      <c r="D3428" s="319">
        <v>1446863.6</v>
      </c>
    </row>
    <row r="3429" spans="1:4" ht="37.5">
      <c r="A3429" s="308" t="s">
        <v>9265</v>
      </c>
      <c r="B3429" s="318" t="s">
        <v>9266</v>
      </c>
      <c r="C3429" s="175" t="s">
        <v>533</v>
      </c>
      <c r="D3429" s="319">
        <v>1615616.4</v>
      </c>
    </row>
    <row r="3430" spans="1:4" ht="37.5">
      <c r="A3430" s="308" t="s">
        <v>9267</v>
      </c>
      <c r="B3430" s="318" t="s">
        <v>9268</v>
      </c>
      <c r="C3430" s="175" t="s">
        <v>533</v>
      </c>
      <c r="D3430" s="319">
        <v>1775739.8</v>
      </c>
    </row>
    <row r="3431" spans="1:4" ht="112.5">
      <c r="A3431" s="308" t="s">
        <v>9269</v>
      </c>
      <c r="B3431" s="318" t="s">
        <v>9270</v>
      </c>
      <c r="C3431" s="175" t="s">
        <v>1852</v>
      </c>
      <c r="D3431" s="319">
        <v>926250</v>
      </c>
    </row>
    <row r="3432" spans="1:4" ht="94.5">
      <c r="A3432" s="308" t="s">
        <v>9271</v>
      </c>
      <c r="B3432" s="325" t="s">
        <v>9272</v>
      </c>
      <c r="C3432" s="175" t="s">
        <v>1852</v>
      </c>
      <c r="D3432" s="319">
        <v>1580040</v>
      </c>
    </row>
    <row r="3433" spans="1:4" ht="94.5">
      <c r="A3433" s="308" t="s">
        <v>9273</v>
      </c>
      <c r="B3433" s="325" t="s">
        <v>9274</v>
      </c>
      <c r="C3433" s="175" t="s">
        <v>1852</v>
      </c>
      <c r="D3433" s="319">
        <v>1647300</v>
      </c>
    </row>
    <row r="3434" spans="1:4" ht="94.5">
      <c r="A3434" s="308" t="s">
        <v>9275</v>
      </c>
      <c r="B3434" s="325" t="s">
        <v>9276</v>
      </c>
      <c r="C3434" s="175" t="s">
        <v>1852</v>
      </c>
      <c r="D3434" s="319">
        <v>2069100</v>
      </c>
    </row>
    <row r="3435" spans="1:4" ht="78.75">
      <c r="A3435" s="308" t="s">
        <v>9277</v>
      </c>
      <c r="B3435" s="325" t="s">
        <v>9278</v>
      </c>
      <c r="C3435" s="175" t="s">
        <v>1852</v>
      </c>
      <c r="D3435" s="319">
        <v>2335860</v>
      </c>
    </row>
    <row r="3436" spans="1:4" ht="78.95" customHeight="1">
      <c r="A3436" s="308" t="s">
        <v>9279</v>
      </c>
      <c r="B3436" s="325" t="s">
        <v>9280</v>
      </c>
      <c r="C3436" s="175" t="s">
        <v>1852</v>
      </c>
      <c r="D3436" s="319">
        <v>2213880</v>
      </c>
    </row>
    <row r="3437" spans="1:4" ht="63">
      <c r="A3437" s="308" t="s">
        <v>9281</v>
      </c>
      <c r="B3437" s="325" t="s">
        <v>9282</v>
      </c>
      <c r="C3437" s="175" t="s">
        <v>1852</v>
      </c>
      <c r="D3437" s="319">
        <v>3913050</v>
      </c>
    </row>
    <row r="3438" spans="1:4" ht="63">
      <c r="A3438" s="308" t="s">
        <v>9283</v>
      </c>
      <c r="B3438" s="325" t="s">
        <v>9284</v>
      </c>
      <c r="C3438" s="175" t="s">
        <v>1852</v>
      </c>
      <c r="D3438" s="319">
        <v>4026100</v>
      </c>
    </row>
    <row r="3439" spans="1:4" ht="63">
      <c r="A3439" s="308" t="s">
        <v>9285</v>
      </c>
      <c r="B3439" s="325" t="s">
        <v>9286</v>
      </c>
      <c r="C3439" s="175" t="s">
        <v>1852</v>
      </c>
      <c r="D3439" s="319">
        <v>3219664</v>
      </c>
    </row>
    <row r="3440" spans="1:4" ht="56.25">
      <c r="A3440" s="308" t="s">
        <v>9287</v>
      </c>
      <c r="B3440" s="318" t="s">
        <v>9288</v>
      </c>
      <c r="C3440" s="175" t="s">
        <v>1852</v>
      </c>
      <c r="D3440" s="319">
        <v>2979200</v>
      </c>
    </row>
    <row r="3441" spans="1:4" ht="56.25">
      <c r="A3441" s="308" t="s">
        <v>9289</v>
      </c>
      <c r="B3441" s="318" t="s">
        <v>9290</v>
      </c>
      <c r="C3441" s="175" t="s">
        <v>1852</v>
      </c>
      <c r="D3441" s="319">
        <v>3484600</v>
      </c>
    </row>
    <row r="3442" spans="1:4" ht="63">
      <c r="A3442" s="308" t="s">
        <v>9291</v>
      </c>
      <c r="B3442" s="325" t="s">
        <v>9292</v>
      </c>
      <c r="C3442" s="175" t="s">
        <v>1852</v>
      </c>
      <c r="D3442" s="319">
        <v>3316032</v>
      </c>
    </row>
    <row r="3443" spans="1:4" ht="63">
      <c r="A3443" s="308" t="s">
        <v>9293</v>
      </c>
      <c r="B3443" s="325" t="s">
        <v>9294</v>
      </c>
      <c r="C3443" s="175" t="s">
        <v>533</v>
      </c>
      <c r="D3443" s="319">
        <v>79800</v>
      </c>
    </row>
    <row r="3444" spans="1:4" ht="63">
      <c r="A3444" s="308" t="s">
        <v>9295</v>
      </c>
      <c r="B3444" s="325" t="s">
        <v>9296</v>
      </c>
      <c r="C3444" s="175" t="s">
        <v>533</v>
      </c>
      <c r="D3444" s="319">
        <v>80750</v>
      </c>
    </row>
    <row r="3445" spans="1:4" ht="63">
      <c r="A3445" s="308" t="s">
        <v>9297</v>
      </c>
      <c r="B3445" s="325" t="s">
        <v>9298</v>
      </c>
      <c r="C3445" s="175" t="s">
        <v>533</v>
      </c>
      <c r="D3445" s="319">
        <v>81700</v>
      </c>
    </row>
    <row r="3446" spans="1:4" ht="63">
      <c r="A3446" s="308" t="s">
        <v>9299</v>
      </c>
      <c r="B3446" s="325" t="s">
        <v>9300</v>
      </c>
      <c r="C3446" s="175" t="s">
        <v>533</v>
      </c>
      <c r="D3446" s="319">
        <v>89300</v>
      </c>
    </row>
    <row r="3447" spans="1:4" ht="94.5">
      <c r="A3447" s="308" t="s">
        <v>9301</v>
      </c>
      <c r="B3447" s="325" t="s">
        <v>9302</v>
      </c>
      <c r="C3447" s="175" t="s">
        <v>533</v>
      </c>
      <c r="D3447" s="319">
        <v>594700</v>
      </c>
    </row>
    <row r="3448" spans="1:4" ht="63">
      <c r="A3448" s="308" t="s">
        <v>9303</v>
      </c>
      <c r="B3448" s="325" t="s">
        <v>9304</v>
      </c>
      <c r="C3448" s="175" t="s">
        <v>533</v>
      </c>
      <c r="D3448" s="319">
        <v>89300</v>
      </c>
    </row>
    <row r="3449" spans="1:4" ht="63">
      <c r="A3449" s="308" t="s">
        <v>9305</v>
      </c>
      <c r="B3449" s="325" t="s">
        <v>9306</v>
      </c>
      <c r="C3449" s="175" t="s">
        <v>533</v>
      </c>
      <c r="D3449" s="319">
        <v>95000</v>
      </c>
    </row>
    <row r="3450" spans="1:4" ht="63">
      <c r="A3450" s="308" t="s">
        <v>9307</v>
      </c>
      <c r="B3450" s="325" t="s">
        <v>9308</v>
      </c>
      <c r="C3450" s="175" t="s">
        <v>533</v>
      </c>
      <c r="D3450" s="319">
        <v>181260</v>
      </c>
    </row>
    <row r="3451" spans="1:4" ht="94.5">
      <c r="A3451" s="308" t="s">
        <v>9309</v>
      </c>
      <c r="B3451" s="325" t="s">
        <v>9310</v>
      </c>
      <c r="C3451" s="175" t="s">
        <v>533</v>
      </c>
      <c r="D3451" s="319">
        <v>604200</v>
      </c>
    </row>
    <row r="3452" spans="1:4" ht="63">
      <c r="A3452" s="308" t="s">
        <v>9311</v>
      </c>
      <c r="B3452" s="325" t="s">
        <v>9312</v>
      </c>
      <c r="C3452" s="175" t="s">
        <v>533</v>
      </c>
      <c r="D3452" s="319">
        <v>621300</v>
      </c>
    </row>
    <row r="3453" spans="1:4" ht="93.75">
      <c r="A3453" s="308" t="s">
        <v>9313</v>
      </c>
      <c r="B3453" s="318" t="s">
        <v>9314</v>
      </c>
      <c r="C3453" s="175" t="s">
        <v>533</v>
      </c>
      <c r="D3453" s="319">
        <v>2040600</v>
      </c>
    </row>
    <row r="3454" spans="1:4" ht="56.25">
      <c r="A3454" s="308" t="s">
        <v>9315</v>
      </c>
      <c r="B3454" s="318" t="s">
        <v>9316</v>
      </c>
      <c r="C3454" s="175" t="s">
        <v>533</v>
      </c>
      <c r="D3454" s="319">
        <v>4967550</v>
      </c>
    </row>
    <row r="3455" spans="1:4" ht="56.25">
      <c r="A3455" s="308" t="s">
        <v>9317</v>
      </c>
      <c r="B3455" s="318" t="s">
        <v>9318</v>
      </c>
      <c r="C3455" s="175" t="s">
        <v>533</v>
      </c>
      <c r="D3455" s="319">
        <v>205200</v>
      </c>
    </row>
    <row r="3456" spans="1:4" ht="56.25">
      <c r="A3456" s="308" t="s">
        <v>9319</v>
      </c>
      <c r="B3456" s="318" t="s">
        <v>9320</v>
      </c>
      <c r="C3456" s="175" t="s">
        <v>533</v>
      </c>
      <c r="D3456" s="319">
        <v>186048</v>
      </c>
    </row>
    <row r="3457" spans="1:4" ht="56.25">
      <c r="A3457" s="308" t="s">
        <v>9321</v>
      </c>
      <c r="B3457" s="318" t="s">
        <v>9322</v>
      </c>
      <c r="C3457" s="175" t="s">
        <v>533</v>
      </c>
      <c r="D3457" s="319">
        <v>1365302</v>
      </c>
    </row>
    <row r="3458" spans="1:4" ht="56.25">
      <c r="A3458" s="308" t="s">
        <v>9323</v>
      </c>
      <c r="B3458" s="318" t="s">
        <v>9324</v>
      </c>
      <c r="C3458" s="175" t="s">
        <v>533</v>
      </c>
      <c r="D3458" s="319">
        <v>3548250</v>
      </c>
    </row>
    <row r="3459" spans="1:4" ht="56.25">
      <c r="A3459" s="308" t="s">
        <v>9325</v>
      </c>
      <c r="B3459" s="318" t="s">
        <v>9326</v>
      </c>
      <c r="C3459" s="175" t="s">
        <v>533</v>
      </c>
      <c r="D3459" s="319">
        <v>129200</v>
      </c>
    </row>
    <row r="3460" spans="1:4" ht="56.25">
      <c r="A3460" s="308" t="s">
        <v>9327</v>
      </c>
      <c r="B3460" s="318" t="s">
        <v>9328</v>
      </c>
      <c r="C3460" s="175" t="s">
        <v>533</v>
      </c>
      <c r="D3460" s="319">
        <v>211280</v>
      </c>
    </row>
    <row r="3461" spans="1:4" ht="63">
      <c r="A3461" s="308" t="s">
        <v>9329</v>
      </c>
      <c r="B3461" s="325" t="s">
        <v>9330</v>
      </c>
      <c r="C3461" s="175" t="s">
        <v>533</v>
      </c>
      <c r="D3461" s="319">
        <v>602490</v>
      </c>
    </row>
    <row r="3462" spans="1:4" ht="94.5">
      <c r="A3462" s="308" t="s">
        <v>9331</v>
      </c>
      <c r="B3462" s="325" t="s">
        <v>9332</v>
      </c>
      <c r="C3462" s="175" t="s">
        <v>533</v>
      </c>
      <c r="D3462" s="319">
        <v>1352610</v>
      </c>
    </row>
    <row r="3463" spans="1:4" ht="94.5">
      <c r="A3463" s="308" t="s">
        <v>9333</v>
      </c>
      <c r="B3463" s="325" t="s">
        <v>9334</v>
      </c>
      <c r="C3463" s="175" t="s">
        <v>533</v>
      </c>
      <c r="D3463" s="319">
        <v>1666490</v>
      </c>
    </row>
    <row r="3464" spans="1:4" ht="94.5">
      <c r="A3464" s="308" t="s">
        <v>9335</v>
      </c>
      <c r="B3464" s="325" t="s">
        <v>9336</v>
      </c>
      <c r="C3464" s="175" t="s">
        <v>533</v>
      </c>
      <c r="D3464" s="319">
        <v>520980</v>
      </c>
    </row>
    <row r="3465" spans="1:4" ht="94.5">
      <c r="A3465" s="308" t="s">
        <v>9337</v>
      </c>
      <c r="B3465" s="325" t="s">
        <v>9338</v>
      </c>
      <c r="C3465" s="175" t="s">
        <v>533</v>
      </c>
      <c r="D3465" s="319">
        <v>2061500</v>
      </c>
    </row>
    <row r="3466" spans="1:4" ht="63">
      <c r="A3466" s="308" t="s">
        <v>9339</v>
      </c>
      <c r="B3466" s="325" t="s">
        <v>9340</v>
      </c>
      <c r="C3466" s="175" t="s">
        <v>533</v>
      </c>
      <c r="D3466" s="319">
        <v>2905100</v>
      </c>
    </row>
    <row r="3467" spans="1:4" ht="94.5">
      <c r="A3467" s="308" t="s">
        <v>9341</v>
      </c>
      <c r="B3467" s="325" t="s">
        <v>9342</v>
      </c>
      <c r="C3467" s="175" t="s">
        <v>533</v>
      </c>
      <c r="D3467" s="319">
        <v>3000100</v>
      </c>
    </row>
    <row r="3468" spans="1:4" ht="94.5">
      <c r="A3468" s="308" t="s">
        <v>9343</v>
      </c>
      <c r="B3468" s="325" t="s">
        <v>9344</v>
      </c>
      <c r="C3468" s="175" t="s">
        <v>533</v>
      </c>
      <c r="D3468" s="319">
        <v>881600</v>
      </c>
    </row>
    <row r="3469" spans="1:4" ht="94.5">
      <c r="A3469" s="308" t="s">
        <v>9345</v>
      </c>
      <c r="B3469" s="325" t="s">
        <v>9346</v>
      </c>
      <c r="C3469" s="175" t="s">
        <v>533</v>
      </c>
      <c r="D3469" s="319">
        <v>2173600</v>
      </c>
    </row>
    <row r="3470" spans="1:4" ht="75">
      <c r="A3470" s="308" t="s">
        <v>9347</v>
      </c>
      <c r="B3470" s="318" t="s">
        <v>9348</v>
      </c>
      <c r="C3470" s="175" t="s">
        <v>533</v>
      </c>
      <c r="D3470" s="319">
        <v>2659050</v>
      </c>
    </row>
    <row r="3471" spans="1:4" ht="37.5">
      <c r="A3471" s="308" t="s">
        <v>9349</v>
      </c>
      <c r="B3471" s="318" t="s">
        <v>9350</v>
      </c>
      <c r="C3471" s="175" t="s">
        <v>533</v>
      </c>
      <c r="D3471" s="319">
        <v>181260</v>
      </c>
    </row>
    <row r="3472" spans="1:4" ht="75">
      <c r="A3472" s="308" t="s">
        <v>9351</v>
      </c>
      <c r="B3472" s="318" t="s">
        <v>9352</v>
      </c>
      <c r="C3472" s="175" t="s">
        <v>1852</v>
      </c>
      <c r="D3472" s="319">
        <v>690000</v>
      </c>
    </row>
    <row r="3473" spans="1:4" ht="75">
      <c r="A3473" s="308" t="s">
        <v>9353</v>
      </c>
      <c r="B3473" s="318" t="s">
        <v>9354</v>
      </c>
      <c r="C3473" s="175" t="s">
        <v>1852</v>
      </c>
      <c r="D3473" s="319">
        <v>1050000</v>
      </c>
    </row>
    <row r="3474" spans="1:4" ht="75">
      <c r="A3474" s="308" t="s">
        <v>9355</v>
      </c>
      <c r="B3474" s="318" t="s">
        <v>9356</v>
      </c>
      <c r="C3474" s="175" t="s">
        <v>1852</v>
      </c>
      <c r="D3474" s="319">
        <v>1400000</v>
      </c>
    </row>
    <row r="3475" spans="1:4" ht="75">
      <c r="A3475" s="308" t="s">
        <v>9357</v>
      </c>
      <c r="B3475" s="318" t="s">
        <v>9358</v>
      </c>
      <c r="C3475" s="175" t="s">
        <v>1852</v>
      </c>
      <c r="D3475" s="319">
        <v>2100000</v>
      </c>
    </row>
    <row r="3476" spans="1:4" ht="75">
      <c r="A3476" s="308" t="s">
        <v>9359</v>
      </c>
      <c r="B3476" s="318" t="s">
        <v>9360</v>
      </c>
      <c r="C3476" s="175" t="s">
        <v>1852</v>
      </c>
      <c r="D3476" s="319">
        <v>2500000</v>
      </c>
    </row>
    <row r="3477" spans="1:4" ht="75">
      <c r="A3477" s="308" t="s">
        <v>9361</v>
      </c>
      <c r="B3477" s="318" t="s">
        <v>9362</v>
      </c>
      <c r="C3477" s="175" t="s">
        <v>1852</v>
      </c>
      <c r="D3477" s="319">
        <v>2900000</v>
      </c>
    </row>
    <row r="3478" spans="1:4" ht="56.25">
      <c r="A3478" s="308" t="s">
        <v>9363</v>
      </c>
      <c r="B3478" s="318" t="s">
        <v>9364</v>
      </c>
      <c r="C3478" s="175" t="s">
        <v>533</v>
      </c>
      <c r="D3478" s="319">
        <v>310000</v>
      </c>
    </row>
    <row r="3479" spans="1:4" ht="56.25">
      <c r="A3479" s="308" t="s">
        <v>9365</v>
      </c>
      <c r="B3479" s="318" t="s">
        <v>9366</v>
      </c>
      <c r="C3479" s="175" t="s">
        <v>533</v>
      </c>
      <c r="D3479" s="319">
        <v>400000</v>
      </c>
    </row>
    <row r="3480" spans="1:4" ht="56.25">
      <c r="A3480" s="308" t="s">
        <v>9367</v>
      </c>
      <c r="B3480" s="318" t="s">
        <v>9368</v>
      </c>
      <c r="C3480" s="175" t="s">
        <v>533</v>
      </c>
      <c r="D3480" s="319">
        <v>490000</v>
      </c>
    </row>
    <row r="3481" spans="1:4" ht="56.25">
      <c r="A3481" s="308" t="s">
        <v>9369</v>
      </c>
      <c r="B3481" s="318" t="s">
        <v>9370</v>
      </c>
      <c r="C3481" s="175" t="s">
        <v>533</v>
      </c>
      <c r="D3481" s="319">
        <v>600000</v>
      </c>
    </row>
    <row r="3482" spans="1:4" ht="56.25">
      <c r="A3482" s="308" t="s">
        <v>9371</v>
      </c>
      <c r="B3482" s="318" t="s">
        <v>9372</v>
      </c>
      <c r="C3482" s="175" t="s">
        <v>533</v>
      </c>
      <c r="D3482" s="319">
        <v>700000</v>
      </c>
    </row>
    <row r="3483" spans="1:4" ht="56.25">
      <c r="A3483" s="308" t="s">
        <v>9373</v>
      </c>
      <c r="B3483" s="318" t="s">
        <v>9374</v>
      </c>
      <c r="C3483" s="175" t="s">
        <v>533</v>
      </c>
      <c r="D3483" s="319">
        <v>800000</v>
      </c>
    </row>
    <row r="3484" spans="1:4" ht="56.25">
      <c r="A3484" s="308" t="s">
        <v>9375</v>
      </c>
      <c r="B3484" s="318" t="s">
        <v>9376</v>
      </c>
      <c r="C3484" s="175" t="s">
        <v>533</v>
      </c>
      <c r="D3484" s="319">
        <v>700000</v>
      </c>
    </row>
    <row r="3485" spans="1:4" ht="75">
      <c r="A3485" s="308" t="s">
        <v>9377</v>
      </c>
      <c r="B3485" s="318" t="s">
        <v>9378</v>
      </c>
      <c r="C3485" s="175" t="s">
        <v>533</v>
      </c>
      <c r="D3485" s="319">
        <v>1100000</v>
      </c>
    </row>
    <row r="3486" spans="1:4" ht="56.25">
      <c r="A3486" s="308" t="s">
        <v>9379</v>
      </c>
      <c r="B3486" s="318" t="s">
        <v>9380</v>
      </c>
      <c r="C3486" s="175" t="s">
        <v>533</v>
      </c>
      <c r="D3486" s="319">
        <v>1480000</v>
      </c>
    </row>
    <row r="3487" spans="1:4" ht="56.25">
      <c r="A3487" s="308" t="s">
        <v>9381</v>
      </c>
      <c r="B3487" s="318" t="s">
        <v>9382</v>
      </c>
      <c r="C3487" s="175" t="s">
        <v>533</v>
      </c>
      <c r="D3487" s="319">
        <v>2316000</v>
      </c>
    </row>
    <row r="3488" spans="1:4" ht="56.25">
      <c r="A3488" s="308" t="s">
        <v>9383</v>
      </c>
      <c r="B3488" s="318" t="s">
        <v>9384</v>
      </c>
      <c r="C3488" s="175" t="s">
        <v>533</v>
      </c>
      <c r="D3488" s="319">
        <v>3025700</v>
      </c>
    </row>
    <row r="3489" spans="1:4" ht="56.25">
      <c r="A3489" s="308" t="s">
        <v>9385</v>
      </c>
      <c r="B3489" s="318" t="s">
        <v>9386</v>
      </c>
      <c r="C3489" s="175" t="s">
        <v>533</v>
      </c>
      <c r="D3489" s="319">
        <v>3738100</v>
      </c>
    </row>
    <row r="3490" spans="1:4" ht="75">
      <c r="A3490" s="308" t="s">
        <v>9387</v>
      </c>
      <c r="B3490" s="318" t="s">
        <v>9388</v>
      </c>
      <c r="C3490" s="175" t="s">
        <v>533</v>
      </c>
      <c r="D3490" s="319">
        <v>780000</v>
      </c>
    </row>
    <row r="3491" spans="1:4" ht="56.25">
      <c r="A3491" s="308" t="s">
        <v>9389</v>
      </c>
      <c r="B3491" s="318" t="s">
        <v>9390</v>
      </c>
      <c r="C3491" s="175" t="s">
        <v>533</v>
      </c>
      <c r="D3491" s="319">
        <v>1078680</v>
      </c>
    </row>
    <row r="3492" spans="1:4" ht="56.25">
      <c r="A3492" s="308" t="s">
        <v>9391</v>
      </c>
      <c r="B3492" s="318" t="s">
        <v>9392</v>
      </c>
      <c r="C3492" s="175" t="s">
        <v>533</v>
      </c>
      <c r="D3492" s="319">
        <v>1326360</v>
      </c>
    </row>
    <row r="3493" spans="1:4" ht="56.25">
      <c r="A3493" s="308" t="s">
        <v>9393</v>
      </c>
      <c r="B3493" s="318" t="s">
        <v>9394</v>
      </c>
      <c r="C3493" s="175" t="s">
        <v>533</v>
      </c>
      <c r="D3493" s="319">
        <v>1888320</v>
      </c>
    </row>
    <row r="3494" spans="1:4" ht="56.25">
      <c r="A3494" s="308" t="s">
        <v>9395</v>
      </c>
      <c r="B3494" s="318" t="s">
        <v>9396</v>
      </c>
      <c r="C3494" s="175" t="s">
        <v>533</v>
      </c>
      <c r="D3494" s="319">
        <v>2282040</v>
      </c>
    </row>
    <row r="3495" spans="1:4" ht="56.25">
      <c r="A3495" s="308" t="s">
        <v>9397</v>
      </c>
      <c r="B3495" s="318" t="s">
        <v>9398</v>
      </c>
      <c r="C3495" s="175" t="s">
        <v>533</v>
      </c>
      <c r="D3495" s="319">
        <v>4600000</v>
      </c>
    </row>
    <row r="3496" spans="1:4" ht="56.25">
      <c r="A3496" s="308" t="s">
        <v>9399</v>
      </c>
      <c r="B3496" s="318" t="s">
        <v>9400</v>
      </c>
      <c r="C3496" s="175" t="s">
        <v>533</v>
      </c>
      <c r="D3496" s="319">
        <v>990000</v>
      </c>
    </row>
    <row r="3497" spans="1:4" ht="56.25">
      <c r="A3497" s="308" t="s">
        <v>9401</v>
      </c>
      <c r="B3497" s="318" t="s">
        <v>9402</v>
      </c>
      <c r="C3497" s="175" t="s">
        <v>533</v>
      </c>
      <c r="D3497" s="319">
        <v>1600000</v>
      </c>
    </row>
    <row r="3498" spans="1:4" ht="75">
      <c r="A3498" s="308" t="s">
        <v>9403</v>
      </c>
      <c r="B3498" s="318" t="s">
        <v>9404</v>
      </c>
      <c r="C3498" s="175" t="s">
        <v>533</v>
      </c>
      <c r="D3498" s="319">
        <v>1550800</v>
      </c>
    </row>
    <row r="3499" spans="1:4" ht="56.25">
      <c r="A3499" s="308" t="s">
        <v>9405</v>
      </c>
      <c r="B3499" s="318" t="s">
        <v>9406</v>
      </c>
      <c r="C3499" s="175" t="s">
        <v>533</v>
      </c>
      <c r="D3499" s="319">
        <v>2210200</v>
      </c>
    </row>
    <row r="3500" spans="1:4" ht="56.25">
      <c r="A3500" s="308" t="s">
        <v>9407</v>
      </c>
      <c r="B3500" s="318" t="s">
        <v>9408</v>
      </c>
      <c r="C3500" s="175" t="s">
        <v>533</v>
      </c>
      <c r="D3500" s="319">
        <v>2632800</v>
      </c>
    </row>
    <row r="3501" spans="1:4" ht="56.25">
      <c r="A3501" s="308" t="s">
        <v>9409</v>
      </c>
      <c r="B3501" s="318" t="s">
        <v>9410</v>
      </c>
      <c r="C3501" s="175" t="s">
        <v>533</v>
      </c>
      <c r="D3501" s="319">
        <v>3095500</v>
      </c>
    </row>
    <row r="3502" spans="1:4" ht="56.25">
      <c r="A3502" s="308" t="s">
        <v>9411</v>
      </c>
      <c r="B3502" s="318" t="s">
        <v>9412</v>
      </c>
      <c r="C3502" s="175" t="s">
        <v>533</v>
      </c>
      <c r="D3502" s="319">
        <v>1309800</v>
      </c>
    </row>
    <row r="3503" spans="1:4" ht="56.25">
      <c r="A3503" s="308" t="s">
        <v>9413</v>
      </c>
      <c r="B3503" s="318" t="s">
        <v>9414</v>
      </c>
      <c r="C3503" s="175" t="s">
        <v>533</v>
      </c>
      <c r="D3503" s="319">
        <v>1525600</v>
      </c>
    </row>
    <row r="3504" spans="1:4" ht="56.25">
      <c r="A3504" s="308" t="s">
        <v>9415</v>
      </c>
      <c r="B3504" s="318" t="s">
        <v>9416</v>
      </c>
      <c r="C3504" s="175" t="s">
        <v>533</v>
      </c>
      <c r="D3504" s="319">
        <v>2051400</v>
      </c>
    </row>
    <row r="3505" spans="1:4" ht="56.25">
      <c r="A3505" s="308" t="s">
        <v>9417</v>
      </c>
      <c r="B3505" s="318" t="s">
        <v>9418</v>
      </c>
      <c r="C3505" s="175" t="s">
        <v>533</v>
      </c>
      <c r="D3505" s="319">
        <v>2300000</v>
      </c>
    </row>
    <row r="3506" spans="1:4" ht="56.25">
      <c r="A3506" s="308" t="s">
        <v>9419</v>
      </c>
      <c r="B3506" s="318" t="s">
        <v>9420</v>
      </c>
      <c r="C3506" s="175" t="s">
        <v>533</v>
      </c>
      <c r="D3506" s="319">
        <v>2500000</v>
      </c>
    </row>
    <row r="3507" spans="1:4" ht="56.25">
      <c r="A3507" s="308" t="s">
        <v>9421</v>
      </c>
      <c r="B3507" s="318" t="s">
        <v>9422</v>
      </c>
      <c r="C3507" s="175" t="s">
        <v>533</v>
      </c>
      <c r="D3507" s="319">
        <v>2800000</v>
      </c>
    </row>
    <row r="3508" spans="1:4" ht="56.25">
      <c r="A3508" s="308" t="s">
        <v>9423</v>
      </c>
      <c r="B3508" s="318" t="s">
        <v>9424</v>
      </c>
      <c r="C3508" s="175" t="s">
        <v>533</v>
      </c>
      <c r="D3508" s="319">
        <v>1800000</v>
      </c>
    </row>
    <row r="3509" spans="1:4" ht="56.25">
      <c r="A3509" s="308" t="s">
        <v>9425</v>
      </c>
      <c r="B3509" s="318" t="s">
        <v>9426</v>
      </c>
      <c r="C3509" s="175" t="s">
        <v>533</v>
      </c>
      <c r="D3509" s="319">
        <v>2100000</v>
      </c>
    </row>
    <row r="3510" spans="1:4" ht="56.25">
      <c r="A3510" s="308" t="s">
        <v>9427</v>
      </c>
      <c r="B3510" s="318" t="s">
        <v>9428</v>
      </c>
      <c r="C3510" s="175" t="s">
        <v>533</v>
      </c>
      <c r="D3510" s="319">
        <v>2400000</v>
      </c>
    </row>
    <row r="3511" spans="1:4" ht="56.25">
      <c r="A3511" s="308" t="s">
        <v>9429</v>
      </c>
      <c r="B3511" s="318" t="s">
        <v>9430</v>
      </c>
      <c r="C3511" s="175" t="s">
        <v>533</v>
      </c>
      <c r="D3511" s="319">
        <v>2600000</v>
      </c>
    </row>
    <row r="3512" spans="1:4" ht="56.25">
      <c r="A3512" s="308" t="s">
        <v>9431</v>
      </c>
      <c r="B3512" s="318" t="s">
        <v>9432</v>
      </c>
      <c r="C3512" s="175" t="s">
        <v>533</v>
      </c>
      <c r="D3512" s="319">
        <v>2900000</v>
      </c>
    </row>
    <row r="3513" spans="1:4" ht="56.25">
      <c r="A3513" s="308" t="s">
        <v>9433</v>
      </c>
      <c r="B3513" s="318" t="s">
        <v>9434</v>
      </c>
      <c r="C3513" s="175" t="s">
        <v>533</v>
      </c>
      <c r="D3513" s="319">
        <v>3300000</v>
      </c>
    </row>
    <row r="3514" spans="1:4" ht="56.25">
      <c r="A3514" s="308" t="s">
        <v>9435</v>
      </c>
      <c r="B3514" s="318" t="s">
        <v>9436</v>
      </c>
      <c r="C3514" s="175" t="s">
        <v>533</v>
      </c>
      <c r="D3514" s="319">
        <v>1900000</v>
      </c>
    </row>
    <row r="3515" spans="1:4" ht="56.25">
      <c r="A3515" s="308" t="s">
        <v>9437</v>
      </c>
      <c r="B3515" s="318" t="s">
        <v>9438</v>
      </c>
      <c r="C3515" s="175" t="s">
        <v>533</v>
      </c>
      <c r="D3515" s="319">
        <v>2200000</v>
      </c>
    </row>
    <row r="3516" spans="1:4" ht="56.25">
      <c r="A3516" s="308" t="s">
        <v>9439</v>
      </c>
      <c r="B3516" s="318" t="s">
        <v>9440</v>
      </c>
      <c r="C3516" s="175" t="s">
        <v>533</v>
      </c>
      <c r="D3516" s="319">
        <v>2560000</v>
      </c>
    </row>
    <row r="3517" spans="1:4" ht="56.25">
      <c r="A3517" s="308" t="s">
        <v>9441</v>
      </c>
      <c r="B3517" s="318" t="s">
        <v>9442</v>
      </c>
      <c r="C3517" s="175" t="s">
        <v>533</v>
      </c>
      <c r="D3517" s="319">
        <v>2800000</v>
      </c>
    </row>
    <row r="3518" spans="1:4" ht="56.25">
      <c r="A3518" s="308" t="s">
        <v>9443</v>
      </c>
      <c r="B3518" s="318" t="s">
        <v>9444</v>
      </c>
      <c r="C3518" s="175" t="s">
        <v>533</v>
      </c>
      <c r="D3518" s="319">
        <v>3053760</v>
      </c>
    </row>
    <row r="3519" spans="1:4" ht="56.25">
      <c r="A3519" s="308" t="s">
        <v>9445</v>
      </c>
      <c r="B3519" s="318" t="s">
        <v>9446</v>
      </c>
      <c r="C3519" s="175" t="s">
        <v>533</v>
      </c>
      <c r="D3519" s="319">
        <v>3450000</v>
      </c>
    </row>
    <row r="3520" spans="1:4" ht="56.25">
      <c r="A3520" s="308" t="s">
        <v>9447</v>
      </c>
      <c r="B3520" s="318" t="s">
        <v>9448</v>
      </c>
      <c r="C3520" s="175" t="s">
        <v>533</v>
      </c>
      <c r="D3520" s="319">
        <v>106900</v>
      </c>
    </row>
    <row r="3521" spans="1:4" ht="56.25">
      <c r="A3521" s="308" t="s">
        <v>9449</v>
      </c>
      <c r="B3521" s="318" t="s">
        <v>9450</v>
      </c>
      <c r="C3521" s="175" t="s">
        <v>533</v>
      </c>
      <c r="D3521" s="319">
        <v>170400</v>
      </c>
    </row>
    <row r="3522" spans="1:4" ht="75">
      <c r="A3522" s="308" t="s">
        <v>9451</v>
      </c>
      <c r="B3522" s="318" t="s">
        <v>9452</v>
      </c>
      <c r="C3522" s="175" t="s">
        <v>1852</v>
      </c>
      <c r="D3522" s="319">
        <v>240000</v>
      </c>
    </row>
    <row r="3523" spans="1:4" ht="75">
      <c r="A3523" s="308" t="s">
        <v>9453</v>
      </c>
      <c r="B3523" s="318" t="s">
        <v>9454</v>
      </c>
      <c r="C3523" s="175" t="s">
        <v>1852</v>
      </c>
      <c r="D3523" s="319">
        <v>455400</v>
      </c>
    </row>
    <row r="3524" spans="1:4" ht="75">
      <c r="A3524" s="308" t="s">
        <v>9455</v>
      </c>
      <c r="B3524" s="318" t="s">
        <v>9456</v>
      </c>
      <c r="C3524" s="175" t="s">
        <v>1852</v>
      </c>
      <c r="D3524" s="319">
        <v>857100</v>
      </c>
    </row>
    <row r="3525" spans="1:4" ht="56.25">
      <c r="A3525" s="308" t="s">
        <v>9457</v>
      </c>
      <c r="B3525" s="318" t="s">
        <v>9458</v>
      </c>
      <c r="C3525" s="175" t="s">
        <v>1852</v>
      </c>
      <c r="D3525" s="319">
        <v>1250000</v>
      </c>
    </row>
    <row r="3526" spans="1:4" ht="56.25">
      <c r="A3526" s="308" t="s">
        <v>9459</v>
      </c>
      <c r="B3526" s="318" t="s">
        <v>9460</v>
      </c>
      <c r="C3526" s="175" t="s">
        <v>1852</v>
      </c>
      <c r="D3526" s="319">
        <v>1500000</v>
      </c>
    </row>
    <row r="3527" spans="1:4" ht="56.25">
      <c r="A3527" s="308" t="s">
        <v>9461</v>
      </c>
      <c r="B3527" s="318" t="s">
        <v>9462</v>
      </c>
      <c r="C3527" s="175" t="s">
        <v>1852</v>
      </c>
      <c r="D3527" s="319">
        <v>1750000</v>
      </c>
    </row>
    <row r="3528" spans="1:4" ht="56.25">
      <c r="A3528" s="308" t="s">
        <v>9463</v>
      </c>
      <c r="B3528" s="318" t="s">
        <v>9464</v>
      </c>
      <c r="C3528" s="175" t="s">
        <v>1852</v>
      </c>
      <c r="D3528" s="319">
        <v>1900000</v>
      </c>
    </row>
    <row r="3529" spans="1:4" ht="56.25">
      <c r="A3529" s="308" t="s">
        <v>9465</v>
      </c>
      <c r="B3529" s="318" t="s">
        <v>9466</v>
      </c>
      <c r="C3529" s="175" t="s">
        <v>1852</v>
      </c>
      <c r="D3529" s="319">
        <v>2146800</v>
      </c>
    </row>
    <row r="3530" spans="1:4" ht="56.25">
      <c r="A3530" s="308" t="s">
        <v>9467</v>
      </c>
      <c r="B3530" s="318" t="s">
        <v>9468</v>
      </c>
      <c r="C3530" s="175" t="s">
        <v>1852</v>
      </c>
      <c r="D3530" s="319">
        <v>1325600</v>
      </c>
    </row>
    <row r="3531" spans="1:4" ht="75">
      <c r="A3531" s="308" t="s">
        <v>9469</v>
      </c>
      <c r="B3531" s="318" t="s">
        <v>9470</v>
      </c>
      <c r="C3531" s="175" t="s">
        <v>1852</v>
      </c>
      <c r="D3531" s="319">
        <v>300000</v>
      </c>
    </row>
    <row r="3532" spans="1:4" ht="56.25">
      <c r="A3532" s="308" t="s">
        <v>9471</v>
      </c>
      <c r="B3532" s="318" t="s">
        <v>9472</v>
      </c>
      <c r="C3532" s="175" t="s">
        <v>3061</v>
      </c>
      <c r="D3532" s="319">
        <v>270000</v>
      </c>
    </row>
    <row r="3533" spans="1:4" ht="93.75">
      <c r="A3533" s="308" t="s">
        <v>9473</v>
      </c>
      <c r="B3533" s="318" t="s">
        <v>9474</v>
      </c>
      <c r="C3533" s="175" t="s">
        <v>3061</v>
      </c>
      <c r="D3533" s="319">
        <v>250000</v>
      </c>
    </row>
    <row r="3534" spans="1:4">
      <c r="A3534" s="308" t="s">
        <v>9475</v>
      </c>
      <c r="B3534" s="318" t="s">
        <v>9476</v>
      </c>
      <c r="C3534" s="175" t="s">
        <v>3061</v>
      </c>
      <c r="D3534" s="319">
        <v>1490000</v>
      </c>
    </row>
    <row r="3535" spans="1:4">
      <c r="A3535" s="308" t="s">
        <v>9477</v>
      </c>
      <c r="B3535" s="318" t="s">
        <v>9478</v>
      </c>
      <c r="C3535" s="175" t="s">
        <v>533</v>
      </c>
      <c r="D3535" s="319">
        <v>282000</v>
      </c>
    </row>
    <row r="3536" spans="1:4" ht="33.950000000000003" customHeight="1">
      <c r="A3536" s="308" t="s">
        <v>9479</v>
      </c>
      <c r="B3536" s="318" t="s">
        <v>9480</v>
      </c>
      <c r="C3536" s="175" t="s">
        <v>533</v>
      </c>
      <c r="D3536" s="319">
        <v>400000</v>
      </c>
    </row>
    <row r="3537" spans="1:4" ht="37.5">
      <c r="A3537" s="308" t="s">
        <v>9481</v>
      </c>
      <c r="B3537" s="318" t="s">
        <v>9482</v>
      </c>
      <c r="C3537" s="175" t="s">
        <v>533</v>
      </c>
      <c r="D3537" s="319">
        <v>550000</v>
      </c>
    </row>
    <row r="3538" spans="1:4">
      <c r="A3538" s="308" t="s">
        <v>9483</v>
      </c>
      <c r="B3538" s="318" t="s">
        <v>9484</v>
      </c>
      <c r="C3538" s="175" t="s">
        <v>533</v>
      </c>
      <c r="D3538" s="319">
        <v>650000</v>
      </c>
    </row>
    <row r="3539" spans="1:4">
      <c r="A3539" s="308" t="s">
        <v>9485</v>
      </c>
      <c r="B3539" s="318" t="s">
        <v>9486</v>
      </c>
      <c r="C3539" s="175" t="s">
        <v>533</v>
      </c>
      <c r="D3539" s="319">
        <v>700000</v>
      </c>
    </row>
    <row r="3540" spans="1:4" ht="56.25">
      <c r="A3540" s="308" t="s">
        <v>9487</v>
      </c>
      <c r="B3540" s="318" t="s">
        <v>9488</v>
      </c>
      <c r="C3540" s="175" t="s">
        <v>82</v>
      </c>
      <c r="D3540" s="319">
        <v>1690000</v>
      </c>
    </row>
    <row r="3541" spans="1:4" ht="56.25">
      <c r="A3541" s="308" t="s">
        <v>9489</v>
      </c>
      <c r="B3541" s="318" t="s">
        <v>9490</v>
      </c>
      <c r="C3541" s="175" t="s">
        <v>82</v>
      </c>
      <c r="D3541" s="319">
        <v>1710000</v>
      </c>
    </row>
    <row r="3542" spans="1:4" ht="56.25">
      <c r="A3542" s="308" t="s">
        <v>9491</v>
      </c>
      <c r="B3542" s="318" t="s">
        <v>9492</v>
      </c>
      <c r="C3542" s="175" t="s">
        <v>82</v>
      </c>
      <c r="D3542" s="319">
        <v>2030000</v>
      </c>
    </row>
    <row r="3543" spans="1:4" ht="56.25">
      <c r="A3543" s="308" t="s">
        <v>9493</v>
      </c>
      <c r="B3543" s="318" t="s">
        <v>9494</v>
      </c>
      <c r="C3543" s="175" t="s">
        <v>82</v>
      </c>
      <c r="D3543" s="319">
        <v>2100000</v>
      </c>
    </row>
    <row r="3544" spans="1:4" ht="56.25">
      <c r="A3544" s="308" t="s">
        <v>9495</v>
      </c>
      <c r="B3544" s="318" t="s">
        <v>9496</v>
      </c>
      <c r="C3544" s="175" t="s">
        <v>82</v>
      </c>
      <c r="D3544" s="319">
        <v>2220000</v>
      </c>
    </row>
    <row r="3545" spans="1:4" ht="56.25">
      <c r="A3545" s="308" t="s">
        <v>9497</v>
      </c>
      <c r="B3545" s="318" t="s">
        <v>9498</v>
      </c>
      <c r="C3545" s="175" t="s">
        <v>533</v>
      </c>
      <c r="D3545" s="319">
        <v>1480000</v>
      </c>
    </row>
    <row r="3546" spans="1:4" ht="56.25">
      <c r="A3546" s="308" t="s">
        <v>9499</v>
      </c>
      <c r="B3546" s="318" t="s">
        <v>9500</v>
      </c>
      <c r="C3546" s="175" t="s">
        <v>533</v>
      </c>
      <c r="D3546" s="319">
        <v>2000000</v>
      </c>
    </row>
    <row r="3547" spans="1:4" ht="56.25">
      <c r="A3547" s="308" t="s">
        <v>9501</v>
      </c>
      <c r="B3547" s="318" t="s">
        <v>9502</v>
      </c>
      <c r="C3547" s="175" t="s">
        <v>533</v>
      </c>
      <c r="D3547" s="319">
        <v>1020000</v>
      </c>
    </row>
    <row r="3548" spans="1:4" ht="56.25">
      <c r="A3548" s="308" t="s">
        <v>9503</v>
      </c>
      <c r="B3548" s="318" t="s">
        <v>9504</v>
      </c>
      <c r="C3548" s="175" t="s">
        <v>533</v>
      </c>
      <c r="D3548" s="319">
        <v>1380000</v>
      </c>
    </row>
    <row r="3549" spans="1:4" ht="56.25">
      <c r="A3549" s="308" t="s">
        <v>9505</v>
      </c>
      <c r="B3549" s="318" t="s">
        <v>9506</v>
      </c>
      <c r="C3549" s="175" t="s">
        <v>82</v>
      </c>
      <c r="D3549" s="319">
        <v>1870000</v>
      </c>
    </row>
    <row r="3550" spans="1:4" ht="56.25">
      <c r="A3550" s="308" t="s">
        <v>9507</v>
      </c>
      <c r="B3550" s="318" t="s">
        <v>9508</v>
      </c>
      <c r="C3550" s="175" t="s">
        <v>82</v>
      </c>
      <c r="D3550" s="319">
        <v>2480000</v>
      </c>
    </row>
    <row r="3551" spans="1:4" ht="56.25">
      <c r="A3551" s="308" t="s">
        <v>9509</v>
      </c>
      <c r="B3551" s="318" t="s">
        <v>9510</v>
      </c>
      <c r="C3551" s="175" t="s">
        <v>82</v>
      </c>
      <c r="D3551" s="319">
        <v>3560000</v>
      </c>
    </row>
    <row r="3552" spans="1:4" ht="56.25">
      <c r="A3552" s="308" t="s">
        <v>9511</v>
      </c>
      <c r="B3552" s="318" t="s">
        <v>9512</v>
      </c>
      <c r="C3552" s="175" t="s">
        <v>82</v>
      </c>
      <c r="D3552" s="319">
        <v>4170000</v>
      </c>
    </row>
    <row r="3553" spans="1:4" ht="56.25">
      <c r="A3553" s="308" t="s">
        <v>9513</v>
      </c>
      <c r="B3553" s="318" t="s">
        <v>9514</v>
      </c>
      <c r="C3553" s="175" t="s">
        <v>82</v>
      </c>
      <c r="D3553" s="319">
        <v>4710000</v>
      </c>
    </row>
    <row r="3554" spans="1:4" ht="56.25">
      <c r="A3554" s="308" t="s">
        <v>9515</v>
      </c>
      <c r="B3554" s="318" t="s">
        <v>9516</v>
      </c>
      <c r="C3554" s="175" t="s">
        <v>82</v>
      </c>
      <c r="D3554" s="319">
        <v>2400000</v>
      </c>
    </row>
    <row r="3555" spans="1:4" ht="56.25">
      <c r="A3555" s="308" t="s">
        <v>9517</v>
      </c>
      <c r="B3555" s="318" t="s">
        <v>9518</v>
      </c>
      <c r="C3555" s="175" t="s">
        <v>82</v>
      </c>
      <c r="D3555" s="319">
        <v>3250000</v>
      </c>
    </row>
    <row r="3556" spans="1:4" ht="56.25">
      <c r="A3556" s="308" t="s">
        <v>9519</v>
      </c>
      <c r="B3556" s="318" t="s">
        <v>9520</v>
      </c>
      <c r="C3556" s="175" t="s">
        <v>82</v>
      </c>
      <c r="D3556" s="319">
        <v>1710000</v>
      </c>
    </row>
    <row r="3557" spans="1:4" ht="56.25">
      <c r="A3557" s="308" t="s">
        <v>9521</v>
      </c>
      <c r="B3557" s="318" t="s">
        <v>9522</v>
      </c>
      <c r="C3557" s="175" t="s">
        <v>82</v>
      </c>
      <c r="D3557" s="319">
        <v>1260000</v>
      </c>
    </row>
    <row r="3558" spans="1:4" ht="56.25">
      <c r="A3558" s="308" t="s">
        <v>9523</v>
      </c>
      <c r="B3558" s="318" t="s">
        <v>9524</v>
      </c>
      <c r="C3558" s="175" t="s">
        <v>82</v>
      </c>
      <c r="D3558" s="319">
        <v>1700000</v>
      </c>
    </row>
    <row r="3559" spans="1:4" ht="56.25">
      <c r="A3559" s="308" t="s">
        <v>9525</v>
      </c>
      <c r="B3559" s="318" t="s">
        <v>9526</v>
      </c>
      <c r="C3559" s="175" t="s">
        <v>3061</v>
      </c>
      <c r="D3559" s="319">
        <v>270000</v>
      </c>
    </row>
    <row r="3560" spans="1:4" ht="93.75">
      <c r="A3560" s="308" t="s">
        <v>9527</v>
      </c>
      <c r="B3560" s="318" t="s">
        <v>9528</v>
      </c>
      <c r="C3560" s="175" t="s">
        <v>533</v>
      </c>
      <c r="D3560" s="319">
        <v>70000</v>
      </c>
    </row>
    <row r="3561" spans="1:4">
      <c r="A3561" s="308" t="s">
        <v>9529</v>
      </c>
      <c r="B3561" s="318" t="s">
        <v>9530</v>
      </c>
      <c r="C3561" s="175" t="s">
        <v>533</v>
      </c>
      <c r="D3561" s="319">
        <v>75000</v>
      </c>
    </row>
    <row r="3562" spans="1:4" ht="37.5">
      <c r="A3562" s="308" t="s">
        <v>9531</v>
      </c>
      <c r="B3562" s="318" t="s">
        <v>9532</v>
      </c>
      <c r="C3562" s="175" t="s">
        <v>533</v>
      </c>
      <c r="D3562" s="319">
        <v>1000000</v>
      </c>
    </row>
    <row r="3563" spans="1:4" ht="37.5">
      <c r="A3563" s="308" t="s">
        <v>9533</v>
      </c>
      <c r="B3563" s="318" t="s">
        <v>9534</v>
      </c>
      <c r="C3563" s="175" t="s">
        <v>533</v>
      </c>
      <c r="D3563" s="319">
        <v>1300000</v>
      </c>
    </row>
    <row r="3564" spans="1:4">
      <c r="A3564" s="308" t="s">
        <v>9535</v>
      </c>
      <c r="B3564" s="318" t="s">
        <v>9536</v>
      </c>
      <c r="C3564" s="175" t="s">
        <v>533</v>
      </c>
      <c r="D3564" s="319">
        <v>1200000</v>
      </c>
    </row>
    <row r="3565" spans="1:4">
      <c r="A3565" s="308" t="s">
        <v>9537</v>
      </c>
      <c r="B3565" s="318" t="s">
        <v>9538</v>
      </c>
      <c r="C3565" s="175" t="s">
        <v>1852</v>
      </c>
      <c r="D3565" s="319">
        <v>17330.5</v>
      </c>
    </row>
    <row r="3566" spans="1:4">
      <c r="A3566" s="308" t="s">
        <v>9539</v>
      </c>
      <c r="B3566" s="318" t="s">
        <v>9540</v>
      </c>
      <c r="C3566" s="175" t="s">
        <v>1852</v>
      </c>
      <c r="D3566" s="319">
        <v>27298.7</v>
      </c>
    </row>
    <row r="3567" spans="1:4">
      <c r="A3567" s="308" t="s">
        <v>9541</v>
      </c>
      <c r="B3567" s="318" t="s">
        <v>9542</v>
      </c>
      <c r="C3567" s="175" t="s">
        <v>1852</v>
      </c>
      <c r="D3567" s="319">
        <v>49634</v>
      </c>
    </row>
    <row r="3568" spans="1:4">
      <c r="A3568" s="308" t="s">
        <v>9543</v>
      </c>
      <c r="B3568" s="318" t="s">
        <v>9544</v>
      </c>
      <c r="C3568" s="175" t="s">
        <v>1852</v>
      </c>
      <c r="D3568" s="319">
        <v>68090.899999999994</v>
      </c>
    </row>
    <row r="3569" spans="1:4">
      <c r="A3569" s="308" t="s">
        <v>9545</v>
      </c>
      <c r="B3569" s="318" t="s">
        <v>9546</v>
      </c>
      <c r="C3569" s="175" t="s">
        <v>1852</v>
      </c>
      <c r="D3569" s="319">
        <v>88088</v>
      </c>
    </row>
    <row r="3570" spans="1:4">
      <c r="A3570" s="308" t="s">
        <v>9547</v>
      </c>
      <c r="B3570" s="318" t="s">
        <v>9548</v>
      </c>
      <c r="C3570" s="175" t="s">
        <v>1852</v>
      </c>
      <c r="D3570" s="319">
        <v>116118</v>
      </c>
    </row>
    <row r="3571" spans="1:4">
      <c r="A3571" s="308" t="s">
        <v>9549</v>
      </c>
      <c r="B3571" s="318" t="s">
        <v>9550</v>
      </c>
      <c r="C3571" s="175" t="s">
        <v>1852</v>
      </c>
      <c r="D3571" s="319">
        <v>138976.5</v>
      </c>
    </row>
    <row r="3572" spans="1:4">
      <c r="A3572" s="308" t="s">
        <v>9551</v>
      </c>
      <c r="B3572" s="318" t="s">
        <v>9552</v>
      </c>
      <c r="C3572" s="175" t="s">
        <v>1852</v>
      </c>
      <c r="D3572" s="319">
        <v>37737.699999999997</v>
      </c>
    </row>
    <row r="3573" spans="1:4">
      <c r="A3573" s="308" t="s">
        <v>9553</v>
      </c>
      <c r="B3573" s="318" t="s">
        <v>9554</v>
      </c>
      <c r="C3573" s="175" t="s">
        <v>1852</v>
      </c>
      <c r="D3573" s="319">
        <v>59122.400000000001</v>
      </c>
    </row>
    <row r="3574" spans="1:4">
      <c r="A3574" s="308" t="s">
        <v>9555</v>
      </c>
      <c r="B3574" s="318" t="s">
        <v>9556</v>
      </c>
      <c r="C3574" s="175" t="s">
        <v>1852</v>
      </c>
      <c r="D3574" s="319">
        <v>68360.3</v>
      </c>
    </row>
    <row r="3575" spans="1:4">
      <c r="A3575" s="308" t="s">
        <v>9557</v>
      </c>
      <c r="B3575" s="318" t="s">
        <v>9558</v>
      </c>
      <c r="C3575" s="175" t="s">
        <v>1852</v>
      </c>
      <c r="D3575" s="319">
        <v>83140.899999999994</v>
      </c>
    </row>
    <row r="3576" spans="1:4">
      <c r="A3576" s="308" t="s">
        <v>9559</v>
      </c>
      <c r="B3576" s="318" t="s">
        <v>9560</v>
      </c>
      <c r="C3576" s="175" t="s">
        <v>1852</v>
      </c>
      <c r="D3576" s="319">
        <v>108083.1</v>
      </c>
    </row>
    <row r="3577" spans="1:4">
      <c r="A3577" s="308" t="s">
        <v>9561</v>
      </c>
      <c r="B3577" s="318" t="s">
        <v>9562</v>
      </c>
      <c r="C3577" s="175" t="s">
        <v>1852</v>
      </c>
      <c r="D3577" s="319">
        <v>157043.9</v>
      </c>
    </row>
    <row r="3578" spans="1:4">
      <c r="A3578" s="308" t="s">
        <v>9563</v>
      </c>
      <c r="B3578" s="318" t="s">
        <v>9564</v>
      </c>
      <c r="C3578" s="175" t="s">
        <v>1852</v>
      </c>
      <c r="D3578" s="319">
        <v>214318.8</v>
      </c>
    </row>
    <row r="3579" spans="1:4">
      <c r="A3579" s="308" t="s">
        <v>9565</v>
      </c>
      <c r="B3579" s="318" t="s">
        <v>9566</v>
      </c>
      <c r="C3579" s="175" t="s">
        <v>1852</v>
      </c>
      <c r="D3579" s="319">
        <v>365820</v>
      </c>
    </row>
    <row r="3580" spans="1:4">
      <c r="A3580" s="308" t="s">
        <v>9567</v>
      </c>
      <c r="B3580" s="318" t="s">
        <v>9568</v>
      </c>
      <c r="C3580" s="175" t="s">
        <v>1852</v>
      </c>
      <c r="D3580" s="319">
        <v>489607.6</v>
      </c>
    </row>
    <row r="3581" spans="1:4" ht="37.5">
      <c r="A3581" s="308" t="s">
        <v>9569</v>
      </c>
      <c r="B3581" s="318" t="s">
        <v>9570</v>
      </c>
      <c r="C3581" s="175" t="s">
        <v>533</v>
      </c>
      <c r="D3581" s="319">
        <v>21234.7</v>
      </c>
    </row>
    <row r="3582" spans="1:4" ht="37.5">
      <c r="A3582" s="308" t="s">
        <v>9571</v>
      </c>
      <c r="B3582" s="318" t="s">
        <v>9572</v>
      </c>
      <c r="C3582" s="175" t="s">
        <v>533</v>
      </c>
      <c r="D3582" s="319">
        <v>126890.4</v>
      </c>
    </row>
    <row r="3583" spans="1:4" ht="37.5">
      <c r="A3583" s="308" t="s">
        <v>9573</v>
      </c>
      <c r="B3583" s="318" t="s">
        <v>9574</v>
      </c>
      <c r="C3583" s="175" t="s">
        <v>533</v>
      </c>
      <c r="D3583" s="319">
        <v>209757.6</v>
      </c>
    </row>
    <row r="3584" spans="1:4" ht="37.5">
      <c r="A3584" s="308" t="s">
        <v>9575</v>
      </c>
      <c r="B3584" s="318" t="s">
        <v>9576</v>
      </c>
      <c r="C3584" s="175" t="s">
        <v>533</v>
      </c>
      <c r="D3584" s="319">
        <v>39812.800000000003</v>
      </c>
    </row>
    <row r="3585" spans="1:4" ht="37.5">
      <c r="A3585" s="308" t="s">
        <v>9577</v>
      </c>
      <c r="B3585" s="318" t="s">
        <v>9578</v>
      </c>
      <c r="C3585" s="175" t="s">
        <v>533</v>
      </c>
      <c r="D3585" s="319">
        <v>49250</v>
      </c>
    </row>
    <row r="3586" spans="1:4" ht="37.5">
      <c r="A3586" s="308" t="s">
        <v>9579</v>
      </c>
      <c r="B3586" s="318" t="s">
        <v>9580</v>
      </c>
      <c r="C3586" s="175" t="s">
        <v>533</v>
      </c>
      <c r="D3586" s="319">
        <v>50829.599999999999</v>
      </c>
    </row>
    <row r="3587" spans="1:4" ht="37.5">
      <c r="A3587" s="308" t="s">
        <v>9581</v>
      </c>
      <c r="B3587" s="318" t="s">
        <v>9582</v>
      </c>
      <c r="C3587" s="175" t="s">
        <v>533</v>
      </c>
      <c r="D3587" s="319">
        <v>159500</v>
      </c>
    </row>
    <row r="3588" spans="1:4" ht="37.5">
      <c r="A3588" s="308" t="s">
        <v>9583</v>
      </c>
      <c r="B3588" s="318" t="s">
        <v>9584</v>
      </c>
      <c r="C3588" s="175" t="s">
        <v>533</v>
      </c>
      <c r="D3588" s="319">
        <v>306730.7</v>
      </c>
    </row>
    <row r="3589" spans="1:4" ht="75">
      <c r="A3589" s="308" t="s">
        <v>9585</v>
      </c>
      <c r="B3589" s="318" t="s">
        <v>9586</v>
      </c>
      <c r="C3589" s="175" t="s">
        <v>533</v>
      </c>
      <c r="D3589" s="319">
        <v>477687.9</v>
      </c>
    </row>
    <row r="3590" spans="1:4" ht="93.75">
      <c r="A3590" s="308" t="s">
        <v>9587</v>
      </c>
      <c r="B3590" s="318" t="s">
        <v>9588</v>
      </c>
      <c r="C3590" s="175" t="s">
        <v>533</v>
      </c>
      <c r="D3590" s="319">
        <v>523694.8</v>
      </c>
    </row>
    <row r="3591" spans="1:4" ht="75">
      <c r="A3591" s="308" t="s">
        <v>9589</v>
      </c>
      <c r="B3591" s="318" t="s">
        <v>9590</v>
      </c>
      <c r="C3591" s="175" t="s">
        <v>533</v>
      </c>
      <c r="D3591" s="319">
        <v>530546.80000000005</v>
      </c>
    </row>
    <row r="3592" spans="1:4" ht="37.5">
      <c r="A3592" s="308" t="s">
        <v>9591</v>
      </c>
      <c r="B3592" s="318" t="s">
        <v>9592</v>
      </c>
      <c r="C3592" s="175" t="s">
        <v>533</v>
      </c>
      <c r="D3592" s="319">
        <v>24961.1</v>
      </c>
    </row>
    <row r="3593" spans="1:4" ht="37.5">
      <c r="A3593" s="308" t="s">
        <v>9593</v>
      </c>
      <c r="B3593" s="318" t="s">
        <v>9594</v>
      </c>
      <c r="C3593" s="175" t="s">
        <v>533</v>
      </c>
      <c r="D3593" s="320">
        <v>2936.6</v>
      </c>
    </row>
    <row r="3594" spans="1:4" ht="37.5">
      <c r="A3594" s="308" t="s">
        <v>9595</v>
      </c>
      <c r="B3594" s="318" t="s">
        <v>9596</v>
      </c>
      <c r="C3594" s="175" t="s">
        <v>533</v>
      </c>
      <c r="D3594" s="320">
        <v>3719.7</v>
      </c>
    </row>
    <row r="3595" spans="1:4">
      <c r="A3595" s="308" t="s">
        <v>9597</v>
      </c>
      <c r="B3595" s="318" t="s">
        <v>9598</v>
      </c>
      <c r="C3595" s="175" t="s">
        <v>533</v>
      </c>
      <c r="D3595" s="320">
        <v>4307</v>
      </c>
    </row>
    <row r="3596" spans="1:4" ht="37.5">
      <c r="A3596" s="308" t="s">
        <v>9599</v>
      </c>
      <c r="B3596" s="318" t="s">
        <v>9600</v>
      </c>
      <c r="C3596" s="175" t="s">
        <v>533</v>
      </c>
      <c r="D3596" s="320">
        <v>4894.3</v>
      </c>
    </row>
    <row r="3597" spans="1:4">
      <c r="A3597" s="308" t="s">
        <v>9601</v>
      </c>
      <c r="B3597" s="318" t="s">
        <v>9602</v>
      </c>
      <c r="C3597" s="175" t="s">
        <v>533</v>
      </c>
      <c r="D3597" s="320">
        <v>5873.2</v>
      </c>
    </row>
    <row r="3598" spans="1:4">
      <c r="A3598" s="308" t="s">
        <v>9603</v>
      </c>
      <c r="B3598" s="318" t="s">
        <v>9604</v>
      </c>
      <c r="C3598" s="175" t="s">
        <v>533</v>
      </c>
      <c r="D3598" s="320">
        <v>3719.7</v>
      </c>
    </row>
    <row r="3599" spans="1:4">
      <c r="A3599" s="308" t="s">
        <v>9605</v>
      </c>
      <c r="B3599" s="318" t="s">
        <v>9606</v>
      </c>
      <c r="C3599" s="175" t="s">
        <v>533</v>
      </c>
      <c r="D3599" s="320">
        <v>4209.1000000000004</v>
      </c>
    </row>
    <row r="3600" spans="1:4" ht="37.5">
      <c r="A3600" s="308" t="s">
        <v>9607</v>
      </c>
      <c r="B3600" s="318" t="s">
        <v>9608</v>
      </c>
      <c r="C3600" s="175" t="s">
        <v>1852</v>
      </c>
      <c r="D3600" s="319">
        <v>2561850.7000000002</v>
      </c>
    </row>
    <row r="3601" spans="1:4" ht="37.5">
      <c r="A3601" s="308" t="s">
        <v>9609</v>
      </c>
      <c r="B3601" s="318" t="s">
        <v>9610</v>
      </c>
      <c r="C3601" s="175" t="s">
        <v>1852</v>
      </c>
      <c r="D3601" s="319">
        <v>1595022</v>
      </c>
    </row>
    <row r="3602" spans="1:4" ht="37.5">
      <c r="A3602" s="308" t="s">
        <v>9611</v>
      </c>
      <c r="B3602" s="318" t="s">
        <v>9612</v>
      </c>
      <c r="C3602" s="175" t="s">
        <v>1852</v>
      </c>
      <c r="D3602" s="319">
        <v>968031.1</v>
      </c>
    </row>
    <row r="3603" spans="1:4" ht="37.5">
      <c r="A3603" s="308" t="s">
        <v>9613</v>
      </c>
      <c r="B3603" s="318" t="s">
        <v>9614</v>
      </c>
      <c r="C3603" s="175" t="s">
        <v>1852</v>
      </c>
      <c r="D3603" s="319">
        <v>945155</v>
      </c>
    </row>
    <row r="3604" spans="1:4" ht="37.5">
      <c r="A3604" s="308" t="s">
        <v>9615</v>
      </c>
      <c r="B3604" s="318" t="s">
        <v>9616</v>
      </c>
      <c r="C3604" s="175" t="s">
        <v>1852</v>
      </c>
      <c r="D3604" s="319">
        <v>925112.7</v>
      </c>
    </row>
    <row r="3605" spans="1:4" ht="37.5">
      <c r="A3605" s="308" t="s">
        <v>9617</v>
      </c>
      <c r="B3605" s="318" t="s">
        <v>9618</v>
      </c>
      <c r="C3605" s="175" t="s">
        <v>1852</v>
      </c>
      <c r="D3605" s="319">
        <v>184531.7</v>
      </c>
    </row>
    <row r="3606" spans="1:4" ht="56.25">
      <c r="A3606" s="308" t="s">
        <v>9619</v>
      </c>
      <c r="B3606" s="318" t="s">
        <v>9620</v>
      </c>
      <c r="C3606" s="175" t="s">
        <v>533</v>
      </c>
      <c r="D3606" s="319">
        <v>5550185.7000000002</v>
      </c>
    </row>
    <row r="3607" spans="1:4" ht="56.25">
      <c r="A3607" s="308" t="s">
        <v>9621</v>
      </c>
      <c r="B3607" s="318" t="s">
        <v>9622</v>
      </c>
      <c r="C3607" s="175" t="s">
        <v>533</v>
      </c>
      <c r="D3607" s="319">
        <v>6097401</v>
      </c>
    </row>
    <row r="3608" spans="1:4" ht="56.25">
      <c r="A3608" s="308" t="s">
        <v>9623</v>
      </c>
      <c r="B3608" s="318" t="s">
        <v>9624</v>
      </c>
      <c r="C3608" s="175" t="s">
        <v>533</v>
      </c>
      <c r="D3608" s="319">
        <v>12126093.4</v>
      </c>
    </row>
    <row r="3609" spans="1:4">
      <c r="A3609" s="308" t="s">
        <v>9625</v>
      </c>
      <c r="B3609" s="318" t="s">
        <v>9626</v>
      </c>
      <c r="C3609" s="175" t="s">
        <v>533</v>
      </c>
      <c r="D3609" s="319">
        <v>47580</v>
      </c>
    </row>
    <row r="3610" spans="1:4" ht="37.5">
      <c r="A3610" s="308" t="s">
        <v>9627</v>
      </c>
      <c r="B3610" s="318" t="s">
        <v>9628</v>
      </c>
      <c r="C3610" s="175" t="s">
        <v>533</v>
      </c>
      <c r="D3610" s="319">
        <v>59475</v>
      </c>
    </row>
    <row r="3611" spans="1:4" ht="37.5">
      <c r="A3611" s="308" t="s">
        <v>9629</v>
      </c>
      <c r="B3611" s="318" t="s">
        <v>9630</v>
      </c>
      <c r="C3611" s="175" t="s">
        <v>533</v>
      </c>
      <c r="D3611" s="319">
        <v>59475</v>
      </c>
    </row>
    <row r="3612" spans="1:4" ht="37.5">
      <c r="A3612" s="308" t="s">
        <v>9631</v>
      </c>
      <c r="B3612" s="318" t="s">
        <v>9632</v>
      </c>
      <c r="C3612" s="175" t="s">
        <v>533</v>
      </c>
      <c r="D3612" s="319">
        <v>68991</v>
      </c>
    </row>
    <row r="3613" spans="1:4" ht="37.5">
      <c r="A3613" s="308" t="s">
        <v>9633</v>
      </c>
      <c r="B3613" s="318" t="s">
        <v>9634</v>
      </c>
      <c r="C3613" s="175" t="s">
        <v>533</v>
      </c>
      <c r="D3613" s="319">
        <v>71370</v>
      </c>
    </row>
    <row r="3614" spans="1:4" ht="37.5">
      <c r="A3614" s="308" t="s">
        <v>9635</v>
      </c>
      <c r="B3614" s="318" t="s">
        <v>9636</v>
      </c>
      <c r="C3614" s="175" t="s">
        <v>533</v>
      </c>
      <c r="D3614" s="319">
        <v>61854</v>
      </c>
    </row>
    <row r="3615" spans="1:4" ht="37.5">
      <c r="A3615" s="308" t="s">
        <v>9637</v>
      </c>
      <c r="B3615" s="318" t="s">
        <v>9638</v>
      </c>
      <c r="C3615" s="175" t="s">
        <v>533</v>
      </c>
      <c r="D3615" s="319">
        <v>61854</v>
      </c>
    </row>
    <row r="3616" spans="1:4" ht="37.5">
      <c r="A3616" s="308" t="s">
        <v>9639</v>
      </c>
      <c r="B3616" s="318" t="s">
        <v>9640</v>
      </c>
      <c r="C3616" s="175" t="s">
        <v>533</v>
      </c>
      <c r="D3616" s="319">
        <v>61854</v>
      </c>
    </row>
    <row r="3617" spans="1:4" ht="37.5">
      <c r="A3617" s="308" t="s">
        <v>9641</v>
      </c>
      <c r="B3617" s="318" t="s">
        <v>9642</v>
      </c>
      <c r="C3617" s="175" t="s">
        <v>533</v>
      </c>
      <c r="D3617" s="319">
        <v>79934.399999999994</v>
      </c>
    </row>
    <row r="3618" spans="1:4" ht="37.5">
      <c r="A3618" s="308" t="s">
        <v>9643</v>
      </c>
      <c r="B3618" s="318" t="s">
        <v>9644</v>
      </c>
      <c r="C3618" s="175" t="s">
        <v>533</v>
      </c>
      <c r="D3618" s="319">
        <v>82789.2</v>
      </c>
    </row>
    <row r="3619" spans="1:4" ht="37.5">
      <c r="A3619" s="308" t="s">
        <v>9645</v>
      </c>
      <c r="B3619" s="318" t="s">
        <v>9646</v>
      </c>
      <c r="C3619" s="175" t="s">
        <v>533</v>
      </c>
      <c r="D3619" s="319">
        <v>61854</v>
      </c>
    </row>
    <row r="3620" spans="1:4" ht="37.5">
      <c r="A3620" s="308" t="s">
        <v>9647</v>
      </c>
      <c r="B3620" s="318" t="s">
        <v>9648</v>
      </c>
      <c r="C3620" s="175" t="s">
        <v>533</v>
      </c>
      <c r="D3620" s="319">
        <v>59475</v>
      </c>
    </row>
    <row r="3621" spans="1:4" ht="37.5">
      <c r="A3621" s="308" t="s">
        <v>9649</v>
      </c>
      <c r="B3621" s="318" t="s">
        <v>9650</v>
      </c>
      <c r="C3621" s="175" t="s">
        <v>533</v>
      </c>
      <c r="D3621" s="319">
        <v>231800</v>
      </c>
    </row>
    <row r="3622" spans="1:4" ht="37.5">
      <c r="A3622" s="308" t="s">
        <v>9651</v>
      </c>
      <c r="B3622" s="318" t="s">
        <v>9652</v>
      </c>
      <c r="C3622" s="175" t="s">
        <v>533</v>
      </c>
      <c r="D3622" s="319">
        <v>231800</v>
      </c>
    </row>
    <row r="3623" spans="1:4" ht="37.5">
      <c r="A3623" s="308" t="s">
        <v>9653</v>
      </c>
      <c r="B3623" s="318" t="s">
        <v>9654</v>
      </c>
      <c r="C3623" s="175" t="s">
        <v>533</v>
      </c>
      <c r="D3623" s="319">
        <v>290700</v>
      </c>
    </row>
    <row r="3624" spans="1:4" ht="37.5">
      <c r="A3624" s="308" t="s">
        <v>9655</v>
      </c>
      <c r="B3624" s="318" t="s">
        <v>9656</v>
      </c>
      <c r="C3624" s="175" t="s">
        <v>533</v>
      </c>
      <c r="D3624" s="319">
        <v>350000</v>
      </c>
    </row>
    <row r="3625" spans="1:4" ht="37.5">
      <c r="A3625" s="308" t="s">
        <v>9657</v>
      </c>
      <c r="B3625" s="318" t="s">
        <v>9658</v>
      </c>
      <c r="C3625" s="175" t="s">
        <v>533</v>
      </c>
      <c r="D3625" s="319">
        <v>367650</v>
      </c>
    </row>
    <row r="3626" spans="1:4" ht="37.5">
      <c r="A3626" s="308" t="s">
        <v>9659</v>
      </c>
      <c r="B3626" s="318" t="s">
        <v>9660</v>
      </c>
      <c r="C3626" s="175" t="s">
        <v>533</v>
      </c>
      <c r="D3626" s="319">
        <v>480000</v>
      </c>
    </row>
    <row r="3627" spans="1:4" ht="37.5">
      <c r="A3627" s="308" t="s">
        <v>9661</v>
      </c>
      <c r="B3627" s="318" t="s">
        <v>9662</v>
      </c>
      <c r="C3627" s="175" t="s">
        <v>533</v>
      </c>
      <c r="D3627" s="319">
        <v>514900</v>
      </c>
    </row>
    <row r="3628" spans="1:4" ht="37.5">
      <c r="A3628" s="308" t="s">
        <v>9663</v>
      </c>
      <c r="B3628" s="318" t="s">
        <v>9664</v>
      </c>
      <c r="C3628" s="175" t="s">
        <v>533</v>
      </c>
      <c r="D3628" s="319">
        <v>880000</v>
      </c>
    </row>
    <row r="3629" spans="1:4" ht="37.5">
      <c r="A3629" s="308" t="s">
        <v>9665</v>
      </c>
      <c r="B3629" s="318" t="s">
        <v>9666</v>
      </c>
      <c r="C3629" s="175" t="s">
        <v>533</v>
      </c>
      <c r="D3629" s="319">
        <v>720100</v>
      </c>
    </row>
    <row r="3630" spans="1:4" ht="37.5">
      <c r="A3630" s="308" t="s">
        <v>9667</v>
      </c>
      <c r="B3630" s="318" t="s">
        <v>9668</v>
      </c>
      <c r="C3630" s="175" t="s">
        <v>533</v>
      </c>
      <c r="D3630" s="319">
        <v>1200000</v>
      </c>
    </row>
    <row r="3631" spans="1:4" ht="37.5">
      <c r="A3631" s="308" t="s">
        <v>9669</v>
      </c>
      <c r="B3631" s="318" t="s">
        <v>9670</v>
      </c>
      <c r="C3631" s="175" t="s">
        <v>533</v>
      </c>
      <c r="D3631" s="319">
        <v>540000</v>
      </c>
    </row>
    <row r="3632" spans="1:4" ht="37.5">
      <c r="A3632" s="308" t="s">
        <v>9671</v>
      </c>
      <c r="B3632" s="318" t="s">
        <v>9672</v>
      </c>
      <c r="C3632" s="175" t="s">
        <v>533</v>
      </c>
      <c r="D3632" s="319">
        <v>1200000</v>
      </c>
    </row>
    <row r="3633" spans="1:4" ht="37.5">
      <c r="A3633" s="308" t="s">
        <v>9673</v>
      </c>
      <c r="B3633" s="318" t="s">
        <v>9674</v>
      </c>
      <c r="C3633" s="175" t="s">
        <v>533</v>
      </c>
      <c r="D3633" s="319">
        <v>2100000</v>
      </c>
    </row>
    <row r="3634" spans="1:4" ht="37.5">
      <c r="A3634" s="308" t="s">
        <v>9675</v>
      </c>
      <c r="B3634" s="318" t="s">
        <v>9676</v>
      </c>
      <c r="C3634" s="175" t="s">
        <v>533</v>
      </c>
      <c r="D3634" s="319">
        <v>2700000</v>
      </c>
    </row>
    <row r="3635" spans="1:4" ht="75">
      <c r="A3635" s="308" t="s">
        <v>9677</v>
      </c>
      <c r="B3635" s="318" t="s">
        <v>9678</v>
      </c>
      <c r="C3635" s="175" t="s">
        <v>533</v>
      </c>
      <c r="D3635" s="319">
        <v>2900000</v>
      </c>
    </row>
    <row r="3636" spans="1:4" ht="75">
      <c r="A3636" s="308" t="s">
        <v>9679</v>
      </c>
      <c r="B3636" s="318" t="s">
        <v>9680</v>
      </c>
      <c r="C3636" s="175" t="s">
        <v>533</v>
      </c>
      <c r="D3636" s="319">
        <v>3000000</v>
      </c>
    </row>
    <row r="3637" spans="1:4" ht="75">
      <c r="A3637" s="308" t="s">
        <v>9681</v>
      </c>
      <c r="B3637" s="318" t="s">
        <v>9682</v>
      </c>
      <c r="C3637" s="175" t="s">
        <v>533</v>
      </c>
      <c r="D3637" s="319">
        <v>4000000</v>
      </c>
    </row>
    <row r="3638" spans="1:4" ht="75">
      <c r="A3638" s="308" t="s">
        <v>9683</v>
      </c>
      <c r="B3638" s="318" t="s">
        <v>9684</v>
      </c>
      <c r="C3638" s="175" t="s">
        <v>533</v>
      </c>
      <c r="D3638" s="319">
        <v>5400000</v>
      </c>
    </row>
    <row r="3639" spans="1:4" ht="75">
      <c r="A3639" s="308" t="s">
        <v>9685</v>
      </c>
      <c r="B3639" s="318" t="s">
        <v>9686</v>
      </c>
      <c r="C3639" s="175" t="s">
        <v>533</v>
      </c>
      <c r="D3639" s="319">
        <v>8200000</v>
      </c>
    </row>
    <row r="3640" spans="1:4" ht="75">
      <c r="A3640" s="308" t="s">
        <v>9687</v>
      </c>
      <c r="B3640" s="318" t="s">
        <v>9688</v>
      </c>
      <c r="C3640" s="175" t="s">
        <v>533</v>
      </c>
      <c r="D3640" s="319">
        <v>14000000</v>
      </c>
    </row>
    <row r="3641" spans="1:4" ht="75">
      <c r="A3641" s="308" t="s">
        <v>9689</v>
      </c>
      <c r="B3641" s="318" t="s">
        <v>9690</v>
      </c>
      <c r="C3641" s="175" t="s">
        <v>533</v>
      </c>
      <c r="D3641" s="319">
        <v>15500000</v>
      </c>
    </row>
    <row r="3642" spans="1:4" ht="75">
      <c r="A3642" s="308" t="s">
        <v>9691</v>
      </c>
      <c r="B3642" s="318" t="s">
        <v>9692</v>
      </c>
      <c r="C3642" s="175" t="s">
        <v>533</v>
      </c>
      <c r="D3642" s="319">
        <v>21000000</v>
      </c>
    </row>
    <row r="3643" spans="1:4" ht="75">
      <c r="A3643" s="308" t="s">
        <v>9693</v>
      </c>
      <c r="B3643" s="318" t="s">
        <v>9694</v>
      </c>
      <c r="C3643" s="175" t="s">
        <v>533</v>
      </c>
      <c r="D3643" s="319">
        <v>24000000</v>
      </c>
    </row>
    <row r="3644" spans="1:4" ht="75">
      <c r="A3644" s="308" t="s">
        <v>9695</v>
      </c>
      <c r="B3644" s="318" t="s">
        <v>9696</v>
      </c>
      <c r="C3644" s="175" t="s">
        <v>533</v>
      </c>
      <c r="D3644" s="319">
        <v>29000000</v>
      </c>
    </row>
    <row r="3645" spans="1:4" ht="75">
      <c r="A3645" s="308" t="s">
        <v>9697</v>
      </c>
      <c r="B3645" s="318" t="s">
        <v>9698</v>
      </c>
      <c r="C3645" s="175" t="s">
        <v>533</v>
      </c>
      <c r="D3645" s="319">
        <v>45000000</v>
      </c>
    </row>
    <row r="3646" spans="1:4" ht="75">
      <c r="A3646" s="308" t="s">
        <v>9699</v>
      </c>
      <c r="B3646" s="318" t="s">
        <v>9700</v>
      </c>
      <c r="C3646" s="175" t="s">
        <v>533</v>
      </c>
      <c r="D3646" s="319">
        <v>51000000</v>
      </c>
    </row>
    <row r="3647" spans="1:4" ht="75">
      <c r="A3647" s="308" t="s">
        <v>9701</v>
      </c>
      <c r="B3647" s="318" t="s">
        <v>9702</v>
      </c>
      <c r="C3647" s="175" t="s">
        <v>533</v>
      </c>
      <c r="D3647" s="319">
        <v>65000000</v>
      </c>
    </row>
    <row r="3648" spans="1:4" ht="75">
      <c r="A3648" s="308" t="s">
        <v>9703</v>
      </c>
      <c r="B3648" s="318" t="s">
        <v>9704</v>
      </c>
      <c r="C3648" s="175" t="s">
        <v>533</v>
      </c>
      <c r="D3648" s="319">
        <v>69000000</v>
      </c>
    </row>
    <row r="3649" spans="1:4" ht="75">
      <c r="A3649" s="308" t="s">
        <v>9705</v>
      </c>
      <c r="B3649" s="318" t="s">
        <v>9706</v>
      </c>
      <c r="C3649" s="175" t="s">
        <v>533</v>
      </c>
      <c r="D3649" s="319">
        <v>135000000</v>
      </c>
    </row>
    <row r="3650" spans="1:4" ht="75">
      <c r="A3650" s="308" t="s">
        <v>9707</v>
      </c>
      <c r="B3650" s="318" t="s">
        <v>9708</v>
      </c>
      <c r="C3650" s="175" t="s">
        <v>533</v>
      </c>
      <c r="D3650" s="319">
        <v>149000000</v>
      </c>
    </row>
    <row r="3651" spans="1:4" ht="75">
      <c r="A3651" s="308" t="s">
        <v>9709</v>
      </c>
      <c r="B3651" s="318" t="s">
        <v>9710</v>
      </c>
      <c r="C3651" s="175" t="s">
        <v>533</v>
      </c>
      <c r="D3651" s="319">
        <v>178000000</v>
      </c>
    </row>
    <row r="3652" spans="1:4" ht="37.5">
      <c r="A3652" s="308" t="s">
        <v>9711</v>
      </c>
      <c r="B3652" s="318" t="s">
        <v>9712</v>
      </c>
      <c r="C3652" s="175" t="s">
        <v>533</v>
      </c>
      <c r="D3652" s="319">
        <v>812500</v>
      </c>
    </row>
    <row r="3653" spans="1:4" ht="93.75">
      <c r="A3653" s="308" t="s">
        <v>9713</v>
      </c>
      <c r="B3653" s="318" t="s">
        <v>9714</v>
      </c>
      <c r="C3653" s="175" t="s">
        <v>533</v>
      </c>
      <c r="D3653" s="319">
        <v>1250000</v>
      </c>
    </row>
    <row r="3654" spans="1:4">
      <c r="A3654" s="308" t="s">
        <v>9715</v>
      </c>
      <c r="B3654" s="318" t="s">
        <v>9716</v>
      </c>
      <c r="C3654" s="175" t="s">
        <v>533</v>
      </c>
      <c r="D3654" s="319">
        <v>9500000</v>
      </c>
    </row>
    <row r="3655" spans="1:4">
      <c r="A3655" s="308" t="s">
        <v>9717</v>
      </c>
      <c r="B3655" s="318" t="s">
        <v>9718</v>
      </c>
      <c r="C3655" s="175" t="s">
        <v>533</v>
      </c>
      <c r="D3655" s="319">
        <v>3478000</v>
      </c>
    </row>
    <row r="3656" spans="1:4">
      <c r="A3656" s="308" t="s">
        <v>9719</v>
      </c>
      <c r="B3656" s="318" t="s">
        <v>9720</v>
      </c>
      <c r="C3656" s="175" t="s">
        <v>533</v>
      </c>
      <c r="D3656" s="319">
        <v>3435000</v>
      </c>
    </row>
    <row r="3657" spans="1:4">
      <c r="A3657" s="308" t="s">
        <v>9721</v>
      </c>
      <c r="B3657" s="318" t="s">
        <v>9722</v>
      </c>
      <c r="C3657" s="175" t="s">
        <v>533</v>
      </c>
      <c r="D3657" s="319">
        <v>7874000</v>
      </c>
    </row>
    <row r="3658" spans="1:4">
      <c r="A3658" s="308" t="s">
        <v>9723</v>
      </c>
      <c r="B3658" s="318" t="s">
        <v>9724</v>
      </c>
      <c r="C3658" s="175" t="s">
        <v>533</v>
      </c>
      <c r="D3658" s="319">
        <v>35000000</v>
      </c>
    </row>
    <row r="3659" spans="1:4" ht="75">
      <c r="A3659" s="308" t="s">
        <v>9725</v>
      </c>
      <c r="B3659" s="318" t="s">
        <v>9726</v>
      </c>
      <c r="C3659" s="175" t="s">
        <v>533</v>
      </c>
      <c r="D3659" s="319">
        <v>4300000</v>
      </c>
    </row>
    <row r="3660" spans="1:4" ht="75">
      <c r="A3660" s="308" t="s">
        <v>9727</v>
      </c>
      <c r="B3660" s="318" t="s">
        <v>9728</v>
      </c>
      <c r="C3660" s="175" t="s">
        <v>533</v>
      </c>
      <c r="D3660" s="319">
        <v>8240000</v>
      </c>
    </row>
    <row r="3661" spans="1:4" ht="56.25">
      <c r="A3661" s="308" t="s">
        <v>9729</v>
      </c>
      <c r="B3661" s="318" t="s">
        <v>9730</v>
      </c>
      <c r="C3661" s="175" t="s">
        <v>533</v>
      </c>
      <c r="D3661" s="319">
        <v>620000</v>
      </c>
    </row>
    <row r="3662" spans="1:4" ht="37.5">
      <c r="A3662" s="308" t="s">
        <v>9731</v>
      </c>
      <c r="B3662" s="318" t="s">
        <v>9732</v>
      </c>
      <c r="C3662" s="175" t="s">
        <v>533</v>
      </c>
      <c r="D3662" s="319">
        <v>700000</v>
      </c>
    </row>
    <row r="3663" spans="1:4">
      <c r="A3663" s="308" t="s">
        <v>9733</v>
      </c>
      <c r="B3663" s="318" t="s">
        <v>9734</v>
      </c>
      <c r="C3663" s="175" t="s">
        <v>533</v>
      </c>
      <c r="D3663" s="319">
        <v>206500</v>
      </c>
    </row>
    <row r="3664" spans="1:4">
      <c r="A3664" s="308" t="s">
        <v>9735</v>
      </c>
      <c r="B3664" s="318" t="s">
        <v>9736</v>
      </c>
      <c r="C3664" s="175" t="s">
        <v>533</v>
      </c>
      <c r="D3664" s="319">
        <v>262500</v>
      </c>
    </row>
    <row r="3665" spans="1:4" ht="56.25">
      <c r="A3665" s="308" t="s">
        <v>9737</v>
      </c>
      <c r="B3665" s="318" t="s">
        <v>9738</v>
      </c>
      <c r="C3665" s="175" t="s">
        <v>1688</v>
      </c>
      <c r="D3665" s="319">
        <v>4000000</v>
      </c>
    </row>
    <row r="3666" spans="1:4" ht="56.25">
      <c r="A3666" s="308" t="s">
        <v>9739</v>
      </c>
      <c r="B3666" s="318" t="s">
        <v>9740</v>
      </c>
      <c r="C3666" s="175" t="s">
        <v>1688</v>
      </c>
      <c r="D3666" s="319">
        <v>8000000</v>
      </c>
    </row>
    <row r="3667" spans="1:4" ht="56.25">
      <c r="A3667" s="308" t="s">
        <v>9741</v>
      </c>
      <c r="B3667" s="318" t="s">
        <v>9742</v>
      </c>
      <c r="C3667" s="175" t="s">
        <v>1688</v>
      </c>
      <c r="D3667" s="319">
        <v>6000000</v>
      </c>
    </row>
    <row r="3668" spans="1:4" ht="56.25">
      <c r="A3668" s="308" t="s">
        <v>9743</v>
      </c>
      <c r="B3668" s="318" t="s">
        <v>9744</v>
      </c>
      <c r="C3668" s="175" t="s">
        <v>1688</v>
      </c>
      <c r="D3668" s="319">
        <v>9000000</v>
      </c>
    </row>
    <row r="3669" spans="1:4" ht="37.5">
      <c r="A3669" s="308" t="s">
        <v>9745</v>
      </c>
      <c r="B3669" s="318" t="s">
        <v>9746</v>
      </c>
      <c r="C3669" s="175" t="s">
        <v>533</v>
      </c>
      <c r="D3669" s="319">
        <v>451350</v>
      </c>
    </row>
    <row r="3670" spans="1:4" ht="37.5">
      <c r="A3670" s="308" t="s">
        <v>9747</v>
      </c>
      <c r="B3670" s="318" t="s">
        <v>9748</v>
      </c>
      <c r="C3670" s="175" t="s">
        <v>533</v>
      </c>
      <c r="D3670" s="319">
        <v>516196</v>
      </c>
    </row>
    <row r="3671" spans="1:4" ht="37.5">
      <c r="A3671" s="308" t="s">
        <v>9749</v>
      </c>
      <c r="B3671" s="318" t="s">
        <v>9750</v>
      </c>
      <c r="C3671" s="175" t="s">
        <v>533</v>
      </c>
      <c r="D3671" s="319">
        <v>909000</v>
      </c>
    </row>
    <row r="3672" spans="1:4" ht="37.5">
      <c r="A3672" s="308" t="s">
        <v>9751</v>
      </c>
      <c r="B3672" s="318" t="s">
        <v>9752</v>
      </c>
      <c r="C3672" s="175" t="s">
        <v>533</v>
      </c>
      <c r="D3672" s="319">
        <v>947800</v>
      </c>
    </row>
    <row r="3673" spans="1:4" ht="37.5">
      <c r="A3673" s="308" t="s">
        <v>9753</v>
      </c>
      <c r="B3673" s="318" t="s">
        <v>9754</v>
      </c>
      <c r="C3673" s="175" t="s">
        <v>533</v>
      </c>
      <c r="D3673" s="319">
        <v>1340000</v>
      </c>
    </row>
    <row r="3674" spans="1:4" ht="37.5">
      <c r="A3674" s="308" t="s">
        <v>9755</v>
      </c>
      <c r="B3674" s="318" t="s">
        <v>9756</v>
      </c>
      <c r="C3674" s="175" t="s">
        <v>533</v>
      </c>
      <c r="D3674" s="319">
        <v>1399150</v>
      </c>
    </row>
    <row r="3675" spans="1:4" ht="37.5">
      <c r="A3675" s="308" t="s">
        <v>9757</v>
      </c>
      <c r="B3675" s="318" t="s">
        <v>9758</v>
      </c>
      <c r="C3675" s="175" t="s">
        <v>533</v>
      </c>
      <c r="D3675" s="319">
        <v>950000</v>
      </c>
    </row>
    <row r="3676" spans="1:4" ht="37.5">
      <c r="A3676" s="308" t="s">
        <v>9759</v>
      </c>
      <c r="B3676" s="318" t="s">
        <v>9760</v>
      </c>
      <c r="C3676" s="175" t="s">
        <v>533</v>
      </c>
      <c r="D3676" s="319">
        <v>1600000</v>
      </c>
    </row>
    <row r="3677" spans="1:4">
      <c r="A3677" s="308" t="s">
        <v>9761</v>
      </c>
      <c r="B3677" s="318" t="s">
        <v>9762</v>
      </c>
      <c r="C3677" s="175" t="s">
        <v>533</v>
      </c>
      <c r="D3677" s="319">
        <v>1960000</v>
      </c>
    </row>
    <row r="3678" spans="1:4" ht="56.25">
      <c r="A3678" s="308" t="s">
        <v>9763</v>
      </c>
      <c r="B3678" s="318" t="s">
        <v>9764</v>
      </c>
      <c r="C3678" s="175" t="s">
        <v>533</v>
      </c>
      <c r="D3678" s="319">
        <v>2900000</v>
      </c>
    </row>
    <row r="3679" spans="1:4" ht="56.25">
      <c r="A3679" s="308" t="s">
        <v>9765</v>
      </c>
      <c r="B3679" s="318" t="s">
        <v>9766</v>
      </c>
      <c r="C3679" s="175" t="s">
        <v>533</v>
      </c>
      <c r="D3679" s="319">
        <v>6100000</v>
      </c>
    </row>
    <row r="3680" spans="1:4" ht="37.5">
      <c r="A3680" s="308" t="s">
        <v>9767</v>
      </c>
      <c r="B3680" s="318" t="s">
        <v>9768</v>
      </c>
      <c r="C3680" s="175" t="s">
        <v>533</v>
      </c>
      <c r="D3680" s="319">
        <v>6225729.7000000002</v>
      </c>
    </row>
    <row r="3681" spans="1:4" ht="56.25">
      <c r="A3681" s="308" t="s">
        <v>9769</v>
      </c>
      <c r="B3681" s="318" t="s">
        <v>9770</v>
      </c>
      <c r="C3681" s="175" t="s">
        <v>533</v>
      </c>
      <c r="D3681" s="319">
        <v>6000789.5999999996</v>
      </c>
    </row>
    <row r="3682" spans="1:4" ht="56.25">
      <c r="A3682" s="308" t="s">
        <v>9771</v>
      </c>
      <c r="B3682" s="318" t="s">
        <v>9772</v>
      </c>
      <c r="C3682" s="175" t="s">
        <v>533</v>
      </c>
      <c r="D3682" s="319">
        <v>4322167.2</v>
      </c>
    </row>
    <row r="3683" spans="1:4" ht="37.5">
      <c r="A3683" s="308" t="s">
        <v>9773</v>
      </c>
      <c r="B3683" s="318" t="s">
        <v>9774</v>
      </c>
      <c r="C3683" s="175" t="s">
        <v>533</v>
      </c>
      <c r="D3683" s="319">
        <v>4627630.8</v>
      </c>
    </row>
    <row r="3684" spans="1:4" ht="37.5">
      <c r="A3684" s="308" t="s">
        <v>9775</v>
      </c>
      <c r="B3684" s="318" t="s">
        <v>9776</v>
      </c>
      <c r="C3684" s="175" t="s">
        <v>533</v>
      </c>
      <c r="D3684" s="319">
        <v>6114981.5999999996</v>
      </c>
    </row>
    <row r="3685" spans="1:4" ht="37.5">
      <c r="A3685" s="308" t="s">
        <v>9777</v>
      </c>
      <c r="B3685" s="318" t="s">
        <v>9778</v>
      </c>
      <c r="C3685" s="175" t="s">
        <v>533</v>
      </c>
      <c r="D3685" s="319">
        <v>3500000</v>
      </c>
    </row>
    <row r="3686" spans="1:4" ht="37.5">
      <c r="A3686" s="308" t="s">
        <v>9779</v>
      </c>
      <c r="B3686" s="318" t="s">
        <v>9780</v>
      </c>
      <c r="C3686" s="175" t="s">
        <v>533</v>
      </c>
      <c r="D3686" s="319">
        <v>1708000</v>
      </c>
    </row>
    <row r="3687" spans="1:4">
      <c r="A3687" s="308" t="s">
        <v>9781</v>
      </c>
      <c r="B3687" s="318" t="s">
        <v>9782</v>
      </c>
      <c r="C3687" s="175" t="s">
        <v>533</v>
      </c>
      <c r="D3687" s="319">
        <v>2200000</v>
      </c>
    </row>
    <row r="3688" spans="1:4" ht="37.5">
      <c r="A3688" s="308" t="s">
        <v>9783</v>
      </c>
      <c r="B3688" s="318" t="s">
        <v>9784</v>
      </c>
      <c r="C3688" s="175" t="s">
        <v>533</v>
      </c>
      <c r="D3688" s="319">
        <v>500000</v>
      </c>
    </row>
    <row r="3689" spans="1:4" ht="37.5">
      <c r="A3689" s="308" t="s">
        <v>9785</v>
      </c>
      <c r="B3689" s="318" t="s">
        <v>9786</v>
      </c>
      <c r="C3689" s="175" t="s">
        <v>533</v>
      </c>
      <c r="D3689" s="319">
        <v>706420.2</v>
      </c>
    </row>
    <row r="3690" spans="1:4" ht="37.5">
      <c r="A3690" s="308" t="s">
        <v>9787</v>
      </c>
      <c r="B3690" s="318" t="s">
        <v>9788</v>
      </c>
      <c r="C3690" s="175" t="s">
        <v>533</v>
      </c>
      <c r="D3690" s="319">
        <v>849802.5</v>
      </c>
    </row>
    <row r="3691" spans="1:4" ht="37.5">
      <c r="A3691" s="308" t="s">
        <v>9789</v>
      </c>
      <c r="B3691" s="318" t="s">
        <v>9790</v>
      </c>
      <c r="C3691" s="175" t="s">
        <v>533</v>
      </c>
      <c r="D3691" s="319">
        <v>1063127.5</v>
      </c>
    </row>
    <row r="3692" spans="1:4" ht="37.5">
      <c r="A3692" s="308" t="s">
        <v>9791</v>
      </c>
      <c r="B3692" s="318" t="s">
        <v>9792</v>
      </c>
      <c r="C3692" s="175" t="s">
        <v>533</v>
      </c>
      <c r="D3692" s="319">
        <v>1748565</v>
      </c>
    </row>
    <row r="3693" spans="1:4" ht="37.5">
      <c r="A3693" s="308" t="s">
        <v>9793</v>
      </c>
      <c r="B3693" s="318" t="s">
        <v>9794</v>
      </c>
      <c r="C3693" s="175" t="s">
        <v>533</v>
      </c>
      <c r="D3693" s="319">
        <v>435796.2</v>
      </c>
    </row>
    <row r="3694" spans="1:4" ht="37.5">
      <c r="A3694" s="308" t="s">
        <v>9795</v>
      </c>
      <c r="B3694" s="318" t="s">
        <v>9796</v>
      </c>
      <c r="C3694" s="175" t="s">
        <v>533</v>
      </c>
      <c r="D3694" s="319">
        <v>532639.80000000005</v>
      </c>
    </row>
    <row r="3695" spans="1:4" ht="37.5">
      <c r="A3695" s="308" t="s">
        <v>9797</v>
      </c>
      <c r="B3695" s="318" t="s">
        <v>9798</v>
      </c>
      <c r="C3695" s="175" t="s">
        <v>533</v>
      </c>
      <c r="D3695" s="319">
        <v>866212.2</v>
      </c>
    </row>
    <row r="3696" spans="1:4" ht="37.5">
      <c r="A3696" s="308" t="s">
        <v>9799</v>
      </c>
      <c r="B3696" s="318" t="s">
        <v>9800</v>
      </c>
      <c r="C3696" s="175" t="s">
        <v>533</v>
      </c>
      <c r="D3696" s="319">
        <v>1297435.2</v>
      </c>
    </row>
    <row r="3697" spans="1:4" ht="37.5">
      <c r="A3697" s="308" t="s">
        <v>9801</v>
      </c>
      <c r="B3697" s="318" t="s">
        <v>9802</v>
      </c>
      <c r="C3697" s="175" t="s">
        <v>533</v>
      </c>
      <c r="D3697" s="319">
        <v>1904770.1</v>
      </c>
    </row>
    <row r="3698" spans="1:4" ht="37.5">
      <c r="A3698" s="308" t="s">
        <v>9803</v>
      </c>
      <c r="B3698" s="318" t="s">
        <v>9804</v>
      </c>
      <c r="C3698" s="175" t="s">
        <v>533</v>
      </c>
      <c r="D3698" s="319">
        <v>3147417</v>
      </c>
    </row>
    <row r="3699" spans="1:4" ht="37.5">
      <c r="A3699" s="308" t="s">
        <v>9805</v>
      </c>
      <c r="B3699" s="318" t="s">
        <v>9806</v>
      </c>
      <c r="C3699" s="175" t="s">
        <v>533</v>
      </c>
      <c r="D3699" s="319">
        <v>532639.80000000005</v>
      </c>
    </row>
    <row r="3700" spans="1:4" ht="37.5">
      <c r="A3700" s="308" t="s">
        <v>9807</v>
      </c>
      <c r="B3700" s="318" t="s">
        <v>9808</v>
      </c>
      <c r="C3700" s="175" t="s">
        <v>533</v>
      </c>
      <c r="D3700" s="319">
        <v>685975.5</v>
      </c>
    </row>
    <row r="3701" spans="1:4" ht="37.5">
      <c r="A3701" s="308" t="s">
        <v>9809</v>
      </c>
      <c r="B3701" s="318" t="s">
        <v>9810</v>
      </c>
      <c r="C3701" s="175" t="s">
        <v>533</v>
      </c>
      <c r="D3701" s="319">
        <v>1038378.6</v>
      </c>
    </row>
    <row r="3702" spans="1:4" ht="37.5">
      <c r="A3702" s="308" t="s">
        <v>9811</v>
      </c>
      <c r="B3702" s="318" t="s">
        <v>9812</v>
      </c>
      <c r="C3702" s="175" t="s">
        <v>533</v>
      </c>
      <c r="D3702" s="319">
        <v>1815817.5</v>
      </c>
    </row>
    <row r="3703" spans="1:4" ht="37.5">
      <c r="A3703" s="308" t="s">
        <v>9813</v>
      </c>
      <c r="B3703" s="318" t="s">
        <v>9814</v>
      </c>
      <c r="C3703" s="175" t="s">
        <v>533</v>
      </c>
      <c r="D3703" s="319">
        <v>2905308</v>
      </c>
    </row>
    <row r="3704" spans="1:4" ht="37.5">
      <c r="A3704" s="308" t="s">
        <v>9815</v>
      </c>
      <c r="B3704" s="318" t="s">
        <v>9816</v>
      </c>
      <c r="C3704" s="175" t="s">
        <v>533</v>
      </c>
      <c r="D3704" s="319">
        <v>3873744</v>
      </c>
    </row>
    <row r="3705" spans="1:4" ht="37.5">
      <c r="A3705" s="308" t="s">
        <v>9817</v>
      </c>
      <c r="B3705" s="318" t="s">
        <v>9818</v>
      </c>
      <c r="C3705" s="175" t="s">
        <v>533</v>
      </c>
      <c r="D3705" s="319">
        <v>613342.80000000005</v>
      </c>
    </row>
    <row r="3706" spans="1:4" ht="37.5">
      <c r="A3706" s="308" t="s">
        <v>9819</v>
      </c>
      <c r="B3706" s="318" t="s">
        <v>9820</v>
      </c>
      <c r="C3706" s="175" t="s">
        <v>533</v>
      </c>
      <c r="D3706" s="319">
        <v>1345050</v>
      </c>
    </row>
    <row r="3707" spans="1:4" ht="37.5">
      <c r="A3707" s="308" t="s">
        <v>9821</v>
      </c>
      <c r="B3707" s="318" t="s">
        <v>9822</v>
      </c>
      <c r="C3707" s="175" t="s">
        <v>533</v>
      </c>
      <c r="D3707" s="319">
        <v>1614060</v>
      </c>
    </row>
    <row r="3708" spans="1:4" ht="37.5">
      <c r="A3708" s="308" t="s">
        <v>9823</v>
      </c>
      <c r="B3708" s="318" t="s">
        <v>9824</v>
      </c>
      <c r="C3708" s="175" t="s">
        <v>533</v>
      </c>
      <c r="D3708" s="319">
        <v>2466821.7000000002</v>
      </c>
    </row>
    <row r="3709" spans="1:4" ht="37.5">
      <c r="A3709" s="308" t="s">
        <v>9825</v>
      </c>
      <c r="B3709" s="318" t="s">
        <v>9826</v>
      </c>
      <c r="C3709" s="175" t="s">
        <v>533</v>
      </c>
      <c r="D3709" s="319">
        <v>4304160</v>
      </c>
    </row>
    <row r="3710" spans="1:4" ht="37.5">
      <c r="A3710" s="308" t="s">
        <v>9827</v>
      </c>
      <c r="B3710" s="318" t="s">
        <v>9828</v>
      </c>
      <c r="C3710" s="175" t="s">
        <v>533</v>
      </c>
      <c r="D3710" s="319">
        <v>4842180</v>
      </c>
    </row>
    <row r="3711" spans="1:4" ht="37.5">
      <c r="A3711" s="308" t="s">
        <v>9829</v>
      </c>
      <c r="B3711" s="318" t="s">
        <v>9830</v>
      </c>
      <c r="C3711" s="175" t="s">
        <v>533</v>
      </c>
      <c r="D3711" s="319">
        <v>7233230.5</v>
      </c>
    </row>
    <row r="3712" spans="1:4" ht="37.5">
      <c r="A3712" s="308" t="s">
        <v>9831</v>
      </c>
      <c r="B3712" s="318" t="s">
        <v>9832</v>
      </c>
      <c r="C3712" s="175" t="s">
        <v>533</v>
      </c>
      <c r="D3712" s="319">
        <v>457317</v>
      </c>
    </row>
    <row r="3713" spans="1:4" ht="37.5">
      <c r="A3713" s="308" t="s">
        <v>9833</v>
      </c>
      <c r="B3713" s="318" t="s">
        <v>9834</v>
      </c>
      <c r="C3713" s="175" t="s">
        <v>533</v>
      </c>
      <c r="D3713" s="319">
        <v>491977.2</v>
      </c>
    </row>
    <row r="3714" spans="1:4" ht="37.5">
      <c r="A3714" s="308" t="s">
        <v>9835</v>
      </c>
      <c r="B3714" s="318" t="s">
        <v>9836</v>
      </c>
      <c r="C3714" s="175" t="s">
        <v>533</v>
      </c>
      <c r="D3714" s="319">
        <v>601887</v>
      </c>
    </row>
    <row r="3715" spans="1:4" ht="37.5">
      <c r="A3715" s="308" t="s">
        <v>9837</v>
      </c>
      <c r="B3715" s="318" t="s">
        <v>9838</v>
      </c>
      <c r="C3715" s="175" t="s">
        <v>533</v>
      </c>
      <c r="D3715" s="319">
        <v>1036292.4</v>
      </c>
    </row>
    <row r="3716" spans="1:4" ht="37.5">
      <c r="A3716" s="308" t="s">
        <v>9839</v>
      </c>
      <c r="B3716" s="318" t="s">
        <v>9840</v>
      </c>
      <c r="C3716" s="175" t="s">
        <v>533</v>
      </c>
      <c r="D3716" s="319">
        <v>1454996.4</v>
      </c>
    </row>
    <row r="3717" spans="1:4" ht="37.5">
      <c r="A3717" s="308" t="s">
        <v>9841</v>
      </c>
      <c r="B3717" s="318" t="s">
        <v>9842</v>
      </c>
      <c r="C3717" s="175" t="s">
        <v>533</v>
      </c>
      <c r="D3717" s="319">
        <v>4009090.8</v>
      </c>
    </row>
    <row r="3718" spans="1:4" ht="37.5">
      <c r="A3718" s="308" t="s">
        <v>9843</v>
      </c>
      <c r="B3718" s="318" t="s">
        <v>9844</v>
      </c>
      <c r="C3718" s="175" t="s">
        <v>533</v>
      </c>
      <c r="D3718" s="319">
        <v>4671166.5</v>
      </c>
    </row>
    <row r="3719" spans="1:4" ht="37.5">
      <c r="A3719" s="308" t="s">
        <v>9845</v>
      </c>
      <c r="B3719" s="318" t="s">
        <v>9846</v>
      </c>
      <c r="C3719" s="175" t="s">
        <v>533</v>
      </c>
      <c r="D3719" s="319">
        <v>664692.6</v>
      </c>
    </row>
    <row r="3720" spans="1:4" ht="37.5">
      <c r="A3720" s="308" t="s">
        <v>9847</v>
      </c>
      <c r="B3720" s="318" t="s">
        <v>9848</v>
      </c>
      <c r="C3720" s="175" t="s">
        <v>533</v>
      </c>
      <c r="D3720" s="319">
        <v>694001.8</v>
      </c>
    </row>
    <row r="3721" spans="1:4" ht="37.5">
      <c r="A3721" s="308" t="s">
        <v>9849</v>
      </c>
      <c r="B3721" s="318" t="s">
        <v>9850</v>
      </c>
      <c r="C3721" s="175" t="s">
        <v>533</v>
      </c>
      <c r="D3721" s="319">
        <v>731161.8</v>
      </c>
    </row>
    <row r="3722" spans="1:4" ht="37.5">
      <c r="A3722" s="308" t="s">
        <v>9851</v>
      </c>
      <c r="B3722" s="318" t="s">
        <v>9852</v>
      </c>
      <c r="C3722" s="175" t="s">
        <v>533</v>
      </c>
      <c r="D3722" s="319">
        <v>816472.8</v>
      </c>
    </row>
    <row r="3723" spans="1:4" ht="37.5">
      <c r="A3723" s="308" t="s">
        <v>9853</v>
      </c>
      <c r="B3723" s="318" t="s">
        <v>9854</v>
      </c>
      <c r="C3723" s="175" t="s">
        <v>533</v>
      </c>
      <c r="D3723" s="319">
        <v>1397424.6</v>
      </c>
    </row>
    <row r="3724" spans="1:4" ht="37.5">
      <c r="A3724" s="308" t="s">
        <v>9855</v>
      </c>
      <c r="B3724" s="318" t="s">
        <v>9856</v>
      </c>
      <c r="C3724" s="175" t="s">
        <v>533</v>
      </c>
      <c r="D3724" s="319">
        <v>1538737.2</v>
      </c>
    </row>
    <row r="3725" spans="1:4" ht="37.5">
      <c r="A3725" s="308" t="s">
        <v>9857</v>
      </c>
      <c r="B3725" s="318" t="s">
        <v>9858</v>
      </c>
      <c r="C3725" s="175" t="s">
        <v>533</v>
      </c>
      <c r="D3725" s="319">
        <v>6185400</v>
      </c>
    </row>
    <row r="3726" spans="1:4" ht="37.5">
      <c r="A3726" s="308" t="s">
        <v>9859</v>
      </c>
      <c r="B3726" s="318" t="s">
        <v>9860</v>
      </c>
      <c r="C3726" s="175" t="s">
        <v>533</v>
      </c>
      <c r="D3726" s="319">
        <v>9480580.5999999996</v>
      </c>
    </row>
    <row r="3727" spans="1:4" ht="37.5">
      <c r="A3727" s="308" t="s">
        <v>9861</v>
      </c>
      <c r="B3727" s="318" t="s">
        <v>9862</v>
      </c>
      <c r="C3727" s="175" t="s">
        <v>533</v>
      </c>
      <c r="D3727" s="319">
        <v>11045934.9</v>
      </c>
    </row>
    <row r="3728" spans="1:4" ht="37.5">
      <c r="A3728" s="308" t="s">
        <v>9863</v>
      </c>
      <c r="B3728" s="318" t="s">
        <v>9864</v>
      </c>
      <c r="C3728" s="175" t="s">
        <v>533</v>
      </c>
      <c r="D3728" s="319">
        <v>12561120</v>
      </c>
    </row>
    <row r="3729" spans="1:4" ht="37.5">
      <c r="A3729" s="308" t="s">
        <v>9865</v>
      </c>
      <c r="B3729" s="318" t="s">
        <v>9866</v>
      </c>
      <c r="C3729" s="175" t="s">
        <v>533</v>
      </c>
      <c r="D3729" s="319">
        <v>3150000</v>
      </c>
    </row>
    <row r="3730" spans="1:4" ht="37.5">
      <c r="A3730" s="308" t="s">
        <v>9867</v>
      </c>
      <c r="B3730" s="318" t="s">
        <v>9868</v>
      </c>
      <c r="C3730" s="175" t="s">
        <v>533</v>
      </c>
      <c r="D3730" s="319">
        <v>6700000</v>
      </c>
    </row>
    <row r="3731" spans="1:4" ht="37.5">
      <c r="A3731" s="308" t="s">
        <v>9869</v>
      </c>
      <c r="B3731" s="318" t="s">
        <v>9870</v>
      </c>
      <c r="C3731" s="175" t="s">
        <v>533</v>
      </c>
      <c r="D3731" s="319">
        <v>8400000</v>
      </c>
    </row>
    <row r="3732" spans="1:4" ht="37.5">
      <c r="A3732" s="308" t="s">
        <v>9871</v>
      </c>
      <c r="B3732" s="318" t="s">
        <v>9872</v>
      </c>
      <c r="C3732" s="175" t="s">
        <v>533</v>
      </c>
      <c r="D3732" s="319">
        <v>11430000</v>
      </c>
    </row>
    <row r="3733" spans="1:4" ht="37.5">
      <c r="A3733" s="308" t="s">
        <v>9873</v>
      </c>
      <c r="B3733" s="318" t="s">
        <v>9874</v>
      </c>
      <c r="C3733" s="175" t="s">
        <v>533</v>
      </c>
      <c r="D3733" s="319">
        <v>520000</v>
      </c>
    </row>
    <row r="3734" spans="1:4" ht="37.5">
      <c r="A3734" s="308" t="s">
        <v>9875</v>
      </c>
      <c r="B3734" s="318" t="s">
        <v>9876</v>
      </c>
      <c r="C3734" s="175" t="s">
        <v>533</v>
      </c>
      <c r="D3734" s="319">
        <v>1740000</v>
      </c>
    </row>
    <row r="3735" spans="1:4" ht="37.5">
      <c r="A3735" s="308" t="s">
        <v>9877</v>
      </c>
      <c r="B3735" s="318" t="s">
        <v>9878</v>
      </c>
      <c r="C3735" s="175" t="s">
        <v>533</v>
      </c>
      <c r="D3735" s="319">
        <v>15000000</v>
      </c>
    </row>
    <row r="3736" spans="1:4" ht="37.5">
      <c r="A3736" s="308" t="s">
        <v>9879</v>
      </c>
      <c r="B3736" s="318" t="s">
        <v>9880</v>
      </c>
      <c r="C3736" s="175" t="s">
        <v>533</v>
      </c>
      <c r="D3736" s="319">
        <v>19000000</v>
      </c>
    </row>
    <row r="3737" spans="1:4" ht="37.5">
      <c r="A3737" s="308" t="s">
        <v>9881</v>
      </c>
      <c r="B3737" s="318" t="s">
        <v>9882</v>
      </c>
      <c r="C3737" s="175" t="s">
        <v>533</v>
      </c>
      <c r="D3737" s="319">
        <v>20000000</v>
      </c>
    </row>
    <row r="3738" spans="1:4" ht="37.5">
      <c r="A3738" s="308" t="s">
        <v>9883</v>
      </c>
      <c r="B3738" s="318" t="s">
        <v>9884</v>
      </c>
      <c r="C3738" s="175" t="s">
        <v>533</v>
      </c>
      <c r="D3738" s="319">
        <v>28000000</v>
      </c>
    </row>
    <row r="3739" spans="1:4" ht="37.5">
      <c r="A3739" s="308" t="s">
        <v>9885</v>
      </c>
      <c r="B3739" s="318" t="s">
        <v>9886</v>
      </c>
      <c r="C3739" s="175" t="s">
        <v>533</v>
      </c>
      <c r="D3739" s="319">
        <v>62400000</v>
      </c>
    </row>
    <row r="3740" spans="1:4" ht="37.5">
      <c r="A3740" s="308" t="s">
        <v>9887</v>
      </c>
      <c r="B3740" s="318" t="s">
        <v>9888</v>
      </c>
      <c r="C3740" s="175" t="s">
        <v>533</v>
      </c>
      <c r="D3740" s="319">
        <v>100000000</v>
      </c>
    </row>
    <row r="3741" spans="1:4" ht="37.5">
      <c r="A3741" s="308" t="s">
        <v>9889</v>
      </c>
      <c r="B3741" s="318" t="s">
        <v>9890</v>
      </c>
      <c r="C3741" s="175" t="s">
        <v>533</v>
      </c>
      <c r="D3741" s="319">
        <v>155000000</v>
      </c>
    </row>
    <row r="3742" spans="1:4" ht="37.5">
      <c r="A3742" s="308" t="s">
        <v>9891</v>
      </c>
      <c r="B3742" s="318" t="s">
        <v>9892</v>
      </c>
      <c r="C3742" s="175" t="s">
        <v>533</v>
      </c>
      <c r="D3742" s="319">
        <v>238000000</v>
      </c>
    </row>
    <row r="3743" spans="1:4" ht="37.5">
      <c r="A3743" s="308" t="s">
        <v>9893</v>
      </c>
      <c r="B3743" s="318" t="s">
        <v>9894</v>
      </c>
      <c r="C3743" s="175" t="s">
        <v>533</v>
      </c>
      <c r="D3743" s="319">
        <v>263500000</v>
      </c>
    </row>
    <row r="3744" spans="1:4" ht="37.5">
      <c r="A3744" s="308" t="s">
        <v>9895</v>
      </c>
      <c r="B3744" s="318" t="s">
        <v>9896</v>
      </c>
      <c r="C3744" s="175" t="s">
        <v>533</v>
      </c>
      <c r="D3744" s="319">
        <v>191071764</v>
      </c>
    </row>
    <row r="3745" spans="1:4" ht="37.5">
      <c r="A3745" s="308" t="s">
        <v>9897</v>
      </c>
      <c r="B3745" s="318" t="s">
        <v>9898</v>
      </c>
      <c r="C3745" s="175" t="s">
        <v>533</v>
      </c>
      <c r="D3745" s="319">
        <v>33682288.5</v>
      </c>
    </row>
    <row r="3746" spans="1:4" ht="37.5">
      <c r="A3746" s="308" t="s">
        <v>9899</v>
      </c>
      <c r="B3746" s="318" t="s">
        <v>9900</v>
      </c>
      <c r="C3746" s="175" t="s">
        <v>533</v>
      </c>
      <c r="D3746" s="319">
        <v>36234000</v>
      </c>
    </row>
    <row r="3747" spans="1:4" ht="37.5">
      <c r="A3747" s="308" t="s">
        <v>9901</v>
      </c>
      <c r="B3747" s="318" t="s">
        <v>9902</v>
      </c>
      <c r="C3747" s="175" t="s">
        <v>533</v>
      </c>
      <c r="D3747" s="319">
        <v>39528000</v>
      </c>
    </row>
    <row r="3748" spans="1:4" ht="37.5">
      <c r="A3748" s="308" t="s">
        <v>9903</v>
      </c>
      <c r="B3748" s="318" t="s">
        <v>9904</v>
      </c>
      <c r="C3748" s="175" t="s">
        <v>533</v>
      </c>
      <c r="D3748" s="319">
        <v>59292000</v>
      </c>
    </row>
    <row r="3749" spans="1:4" ht="37.5">
      <c r="A3749" s="308" t="s">
        <v>9905</v>
      </c>
      <c r="B3749" s="318" t="s">
        <v>9906</v>
      </c>
      <c r="C3749" s="175" t="s">
        <v>533</v>
      </c>
      <c r="D3749" s="319">
        <v>85644000</v>
      </c>
    </row>
    <row r="3750" spans="1:4" ht="37.5">
      <c r="A3750" s="308" t="s">
        <v>9907</v>
      </c>
      <c r="B3750" s="318" t="s">
        <v>9908</v>
      </c>
      <c r="C3750" s="175" t="s">
        <v>533</v>
      </c>
      <c r="D3750" s="319">
        <v>41175000</v>
      </c>
    </row>
    <row r="3751" spans="1:4" ht="37.5">
      <c r="A3751" s="308" t="s">
        <v>9909</v>
      </c>
      <c r="B3751" s="318" t="s">
        <v>9910</v>
      </c>
      <c r="C3751" s="175" t="s">
        <v>533</v>
      </c>
      <c r="D3751" s="319">
        <v>200723184</v>
      </c>
    </row>
    <row r="3752" spans="1:4" ht="37.5">
      <c r="A3752" s="308" t="s">
        <v>9911</v>
      </c>
      <c r="B3752" s="318" t="s">
        <v>9912</v>
      </c>
      <c r="C3752" s="175" t="s">
        <v>533</v>
      </c>
      <c r="D3752" s="319">
        <v>178590139.19999999</v>
      </c>
    </row>
    <row r="3753" spans="1:4" ht="37.5">
      <c r="A3753" s="308" t="s">
        <v>9913</v>
      </c>
      <c r="B3753" s="318" t="s">
        <v>9914</v>
      </c>
      <c r="C3753" s="175" t="s">
        <v>533</v>
      </c>
      <c r="D3753" s="319">
        <v>179434062</v>
      </c>
    </row>
    <row r="3754" spans="1:4" ht="37.5">
      <c r="A3754" s="308" t="s">
        <v>9915</v>
      </c>
      <c r="B3754" s="318" t="s">
        <v>9916</v>
      </c>
      <c r="C3754" s="175" t="s">
        <v>533</v>
      </c>
      <c r="D3754" s="319">
        <v>90000000</v>
      </c>
    </row>
    <row r="3755" spans="1:4" ht="37.5">
      <c r="A3755" s="308" t="s">
        <v>9917</v>
      </c>
      <c r="B3755" s="318" t="s">
        <v>9918</v>
      </c>
      <c r="C3755" s="175" t="s">
        <v>533</v>
      </c>
      <c r="D3755" s="319">
        <v>110000000</v>
      </c>
    </row>
    <row r="3756" spans="1:4" ht="37.5">
      <c r="A3756" s="308" t="s">
        <v>9919</v>
      </c>
      <c r="B3756" s="318" t="s">
        <v>9920</v>
      </c>
      <c r="C3756" s="175" t="s">
        <v>533</v>
      </c>
      <c r="D3756" s="319">
        <v>7500000</v>
      </c>
    </row>
    <row r="3757" spans="1:4" ht="37.5">
      <c r="A3757" s="308" t="s">
        <v>9921</v>
      </c>
      <c r="B3757" s="318" t="s">
        <v>9922</v>
      </c>
      <c r="C3757" s="175" t="s">
        <v>533</v>
      </c>
      <c r="D3757" s="319">
        <v>9000000</v>
      </c>
    </row>
    <row r="3758" spans="1:4">
      <c r="A3758" s="308" t="s">
        <v>9923</v>
      </c>
      <c r="B3758" s="318" t="s">
        <v>9924</v>
      </c>
      <c r="C3758" s="175" t="s">
        <v>533</v>
      </c>
      <c r="D3758" s="319">
        <v>2800000</v>
      </c>
    </row>
    <row r="3759" spans="1:4" ht="37.5">
      <c r="A3759" s="308" t="s">
        <v>9925</v>
      </c>
      <c r="B3759" s="318" t="s">
        <v>9926</v>
      </c>
      <c r="C3759" s="175" t="s">
        <v>533</v>
      </c>
      <c r="D3759" s="319">
        <v>220000000</v>
      </c>
    </row>
    <row r="3760" spans="1:4" ht="37.5">
      <c r="A3760" s="308" t="s">
        <v>9927</v>
      </c>
      <c r="B3760" s="318" t="s">
        <v>9928</v>
      </c>
      <c r="C3760" s="175" t="s">
        <v>533</v>
      </c>
      <c r="D3760" s="319">
        <v>97516125</v>
      </c>
    </row>
    <row r="3761" spans="1:4" ht="37.5">
      <c r="A3761" s="308" t="s">
        <v>9929</v>
      </c>
      <c r="B3761" s="318" t="s">
        <v>9930</v>
      </c>
      <c r="C3761" s="175" t="s">
        <v>533</v>
      </c>
      <c r="D3761" s="319">
        <v>99533700</v>
      </c>
    </row>
    <row r="3762" spans="1:4" ht="37.5">
      <c r="A3762" s="308" t="s">
        <v>9931</v>
      </c>
      <c r="B3762" s="318" t="s">
        <v>9932</v>
      </c>
      <c r="C3762" s="175" t="s">
        <v>533</v>
      </c>
      <c r="D3762" s="319">
        <v>200789064</v>
      </c>
    </row>
    <row r="3763" spans="1:4" ht="37.5">
      <c r="A3763" s="308" t="s">
        <v>9933</v>
      </c>
      <c r="B3763" s="318" t="s">
        <v>9934</v>
      </c>
      <c r="C3763" s="175" t="s">
        <v>533</v>
      </c>
      <c r="D3763" s="319">
        <v>224677152</v>
      </c>
    </row>
    <row r="3764" spans="1:4" ht="37.5">
      <c r="A3764" s="308" t="s">
        <v>9935</v>
      </c>
      <c r="B3764" s="318" t="s">
        <v>9936</v>
      </c>
      <c r="C3764" s="175" t="s">
        <v>533</v>
      </c>
      <c r="D3764" s="319">
        <v>407991326.39999998</v>
      </c>
    </row>
    <row r="3765" spans="1:4" ht="37.5">
      <c r="A3765" s="308" t="s">
        <v>9937</v>
      </c>
      <c r="B3765" s="318" t="s">
        <v>9938</v>
      </c>
      <c r="C3765" s="175" t="s">
        <v>533</v>
      </c>
      <c r="D3765" s="319">
        <v>460545120</v>
      </c>
    </row>
    <row r="3766" spans="1:4" ht="37.5">
      <c r="A3766" s="308" t="s">
        <v>9939</v>
      </c>
      <c r="B3766" s="318" t="s">
        <v>9940</v>
      </c>
      <c r="C3766" s="175" t="s">
        <v>533</v>
      </c>
      <c r="D3766" s="319">
        <v>621789714</v>
      </c>
    </row>
    <row r="3767" spans="1:4" ht="37.5">
      <c r="A3767" s="308" t="s">
        <v>9941</v>
      </c>
      <c r="B3767" s="318" t="s">
        <v>9942</v>
      </c>
      <c r="C3767" s="175" t="s">
        <v>533</v>
      </c>
      <c r="D3767" s="319">
        <v>833285376</v>
      </c>
    </row>
    <row r="3768" spans="1:4" ht="37.5">
      <c r="A3768" s="308" t="s">
        <v>9943</v>
      </c>
      <c r="B3768" s="318" t="s">
        <v>9944</v>
      </c>
      <c r="C3768" s="175" t="s">
        <v>533</v>
      </c>
      <c r="D3768" s="319">
        <v>1353550716</v>
      </c>
    </row>
    <row r="3769" spans="1:4" ht="37.5">
      <c r="A3769" s="308" t="s">
        <v>9945</v>
      </c>
      <c r="B3769" s="318" t="s">
        <v>9946</v>
      </c>
      <c r="C3769" s="175" t="s">
        <v>533</v>
      </c>
      <c r="D3769" s="319">
        <v>1555618115.5</v>
      </c>
    </row>
    <row r="3770" spans="1:4" ht="37.5">
      <c r="A3770" s="308" t="s">
        <v>9947</v>
      </c>
      <c r="B3770" s="318" t="s">
        <v>9948</v>
      </c>
      <c r="C3770" s="175" t="s">
        <v>533</v>
      </c>
      <c r="D3770" s="319">
        <v>100796400</v>
      </c>
    </row>
    <row r="3771" spans="1:4" ht="37.5">
      <c r="A3771" s="308" t="s">
        <v>9949</v>
      </c>
      <c r="B3771" s="318" t="s">
        <v>9950</v>
      </c>
      <c r="C3771" s="175" t="s">
        <v>533</v>
      </c>
      <c r="D3771" s="319">
        <v>110876040</v>
      </c>
    </row>
    <row r="3772" spans="1:4" ht="37.5">
      <c r="A3772" s="308" t="s">
        <v>9951</v>
      </c>
      <c r="B3772" s="318" t="s">
        <v>9952</v>
      </c>
      <c r="C3772" s="175" t="s">
        <v>533</v>
      </c>
      <c r="D3772" s="319">
        <v>313588800</v>
      </c>
    </row>
    <row r="3773" spans="1:4" ht="37.5">
      <c r="A3773" s="308" t="s">
        <v>9953</v>
      </c>
      <c r="B3773" s="318" t="s">
        <v>9954</v>
      </c>
      <c r="C3773" s="175" t="s">
        <v>533</v>
      </c>
      <c r="D3773" s="319">
        <v>512101710</v>
      </c>
    </row>
    <row r="3774" spans="1:4" ht="37.5">
      <c r="A3774" s="308" t="s">
        <v>9955</v>
      </c>
      <c r="B3774" s="318" t="s">
        <v>9956</v>
      </c>
      <c r="C3774" s="175" t="s">
        <v>533</v>
      </c>
      <c r="D3774" s="319">
        <v>513109674</v>
      </c>
    </row>
    <row r="3775" spans="1:4" ht="37.5">
      <c r="A3775" s="308" t="s">
        <v>9957</v>
      </c>
      <c r="B3775" s="318" t="s">
        <v>9958</v>
      </c>
      <c r="C3775" s="175" t="s">
        <v>533</v>
      </c>
      <c r="D3775" s="319">
        <v>697679082</v>
      </c>
    </row>
    <row r="3776" spans="1:4" ht="37.5">
      <c r="A3776" s="308" t="s">
        <v>9959</v>
      </c>
      <c r="B3776" s="318" t="s">
        <v>9960</v>
      </c>
      <c r="C3776" s="175" t="s">
        <v>533</v>
      </c>
      <c r="D3776" s="319">
        <v>719787092.39999998</v>
      </c>
    </row>
    <row r="3777" spans="1:4" ht="37.5">
      <c r="A3777" s="308" t="s">
        <v>9961</v>
      </c>
      <c r="B3777" s="318" t="s">
        <v>9962</v>
      </c>
      <c r="C3777" s="175" t="s">
        <v>533</v>
      </c>
      <c r="D3777" s="319">
        <v>815498874</v>
      </c>
    </row>
    <row r="3778" spans="1:4" ht="37.5">
      <c r="A3778" s="308" t="s">
        <v>9963</v>
      </c>
      <c r="B3778" s="318" t="s">
        <v>9964</v>
      </c>
      <c r="C3778" s="175" t="s">
        <v>533</v>
      </c>
      <c r="D3778" s="319">
        <v>1051586442</v>
      </c>
    </row>
    <row r="3779" spans="1:4" ht="37.5">
      <c r="A3779" s="308" t="s">
        <v>9965</v>
      </c>
      <c r="B3779" s="318" t="s">
        <v>9966</v>
      </c>
      <c r="C3779" s="175" t="s">
        <v>533</v>
      </c>
      <c r="D3779" s="319">
        <v>1558424340</v>
      </c>
    </row>
    <row r="3780" spans="1:4" ht="37.5">
      <c r="A3780" s="308" t="s">
        <v>9967</v>
      </c>
      <c r="B3780" s="318" t="s">
        <v>9968</v>
      </c>
      <c r="C3780" s="175" t="s">
        <v>533</v>
      </c>
      <c r="D3780" s="319">
        <v>1830224109.4000001</v>
      </c>
    </row>
    <row r="3781" spans="1:4">
      <c r="A3781" s="308" t="s">
        <v>9969</v>
      </c>
      <c r="B3781" s="318" t="s">
        <v>9970</v>
      </c>
      <c r="C3781" s="175" t="s">
        <v>533</v>
      </c>
      <c r="D3781" s="319">
        <v>2850000</v>
      </c>
    </row>
    <row r="3782" spans="1:4" ht="37.5">
      <c r="A3782" s="308" t="s">
        <v>9971</v>
      </c>
      <c r="B3782" s="318" t="s">
        <v>9972</v>
      </c>
      <c r="C3782" s="175" t="s">
        <v>533</v>
      </c>
      <c r="D3782" s="319">
        <v>4300000</v>
      </c>
    </row>
    <row r="3783" spans="1:4" ht="37.5">
      <c r="A3783" s="308" t="s">
        <v>9973</v>
      </c>
      <c r="B3783" s="318" t="s">
        <v>9974</v>
      </c>
      <c r="C3783" s="175" t="s">
        <v>533</v>
      </c>
      <c r="D3783" s="319">
        <v>5080000</v>
      </c>
    </row>
    <row r="3784" spans="1:4" ht="37.5">
      <c r="A3784" s="308" t="s">
        <v>9975</v>
      </c>
      <c r="B3784" s="318" t="s">
        <v>9976</v>
      </c>
      <c r="C3784" s="175" t="s">
        <v>533</v>
      </c>
      <c r="D3784" s="319">
        <v>10750000</v>
      </c>
    </row>
    <row r="3785" spans="1:4" ht="75">
      <c r="A3785" s="308" t="s">
        <v>9977</v>
      </c>
      <c r="B3785" s="318" t="s">
        <v>9978</v>
      </c>
      <c r="C3785" s="175" t="s">
        <v>1688</v>
      </c>
      <c r="D3785" s="319">
        <v>215000000</v>
      </c>
    </row>
    <row r="3786" spans="1:4" ht="75">
      <c r="A3786" s="308" t="s">
        <v>9979</v>
      </c>
      <c r="B3786" s="318" t="s">
        <v>9980</v>
      </c>
      <c r="C3786" s="175" t="s">
        <v>1688</v>
      </c>
      <c r="D3786" s="319">
        <v>103000000</v>
      </c>
    </row>
    <row r="3787" spans="1:4" ht="75">
      <c r="A3787" s="308" t="s">
        <v>9981</v>
      </c>
      <c r="B3787" s="318" t="s">
        <v>9982</v>
      </c>
      <c r="C3787" s="175" t="s">
        <v>1688</v>
      </c>
      <c r="D3787" s="319">
        <v>73000000</v>
      </c>
    </row>
    <row r="3788" spans="1:4" ht="75">
      <c r="A3788" s="308" t="s">
        <v>9983</v>
      </c>
      <c r="B3788" s="318" t="s">
        <v>9984</v>
      </c>
      <c r="C3788" s="175" t="s">
        <v>1688</v>
      </c>
      <c r="D3788" s="319">
        <v>103000000</v>
      </c>
    </row>
    <row r="3789" spans="1:4" ht="75">
      <c r="A3789" s="308" t="s">
        <v>9985</v>
      </c>
      <c r="B3789" s="318" t="s">
        <v>9986</v>
      </c>
      <c r="C3789" s="175" t="s">
        <v>1688</v>
      </c>
      <c r="D3789" s="319">
        <v>69000000</v>
      </c>
    </row>
    <row r="3790" spans="1:4" ht="75">
      <c r="A3790" s="308" t="s">
        <v>9987</v>
      </c>
      <c r="B3790" s="318" t="s">
        <v>9988</v>
      </c>
      <c r="C3790" s="175" t="s">
        <v>1688</v>
      </c>
      <c r="D3790" s="319">
        <v>94000000</v>
      </c>
    </row>
    <row r="3791" spans="1:4" ht="75">
      <c r="A3791" s="308" t="s">
        <v>9989</v>
      </c>
      <c r="B3791" s="318" t="s">
        <v>9990</v>
      </c>
      <c r="C3791" s="175" t="s">
        <v>1688</v>
      </c>
      <c r="D3791" s="319">
        <v>50000000</v>
      </c>
    </row>
    <row r="3792" spans="1:4" ht="75">
      <c r="A3792" s="308" t="s">
        <v>9991</v>
      </c>
      <c r="B3792" s="318" t="s">
        <v>9992</v>
      </c>
      <c r="C3792" s="175" t="s">
        <v>1688</v>
      </c>
      <c r="D3792" s="319">
        <v>87000000</v>
      </c>
    </row>
    <row r="3793" spans="1:4" ht="75">
      <c r="A3793" s="308" t="s">
        <v>9993</v>
      </c>
      <c r="B3793" s="318" t="s">
        <v>9994</v>
      </c>
      <c r="C3793" s="175" t="s">
        <v>1688</v>
      </c>
      <c r="D3793" s="319">
        <v>48000000</v>
      </c>
    </row>
    <row r="3794" spans="1:4" ht="75">
      <c r="A3794" s="308" t="s">
        <v>9995</v>
      </c>
      <c r="B3794" s="318" t="s">
        <v>9996</v>
      </c>
      <c r="C3794" s="175" t="s">
        <v>1688</v>
      </c>
      <c r="D3794" s="319">
        <v>78000000</v>
      </c>
    </row>
    <row r="3795" spans="1:4" ht="75">
      <c r="A3795" s="308" t="s">
        <v>9997</v>
      </c>
      <c r="B3795" s="318" t="s">
        <v>9998</v>
      </c>
      <c r="C3795" s="175" t="s">
        <v>1688</v>
      </c>
      <c r="D3795" s="319">
        <v>40000000</v>
      </c>
    </row>
    <row r="3796" spans="1:4" ht="75">
      <c r="A3796" s="308" t="s">
        <v>9999</v>
      </c>
      <c r="B3796" s="318" t="s">
        <v>10000</v>
      </c>
      <c r="C3796" s="175" t="s">
        <v>1688</v>
      </c>
      <c r="D3796" s="319">
        <v>300000000</v>
      </c>
    </row>
    <row r="3797" spans="1:4" ht="75">
      <c r="A3797" s="308" t="s">
        <v>10001</v>
      </c>
      <c r="B3797" s="318" t="s">
        <v>10002</v>
      </c>
      <c r="C3797" s="175" t="s">
        <v>1688</v>
      </c>
      <c r="D3797" s="319">
        <v>220000000</v>
      </c>
    </row>
    <row r="3798" spans="1:4" ht="75">
      <c r="A3798" s="308" t="s">
        <v>10003</v>
      </c>
      <c r="B3798" s="318" t="s">
        <v>10004</v>
      </c>
      <c r="C3798" s="175" t="s">
        <v>1688</v>
      </c>
      <c r="D3798" s="319">
        <v>142000000</v>
      </c>
    </row>
    <row r="3799" spans="1:4" ht="75">
      <c r="A3799" s="308" t="s">
        <v>10005</v>
      </c>
      <c r="B3799" s="318" t="s">
        <v>10006</v>
      </c>
      <c r="C3799" s="175" t="s">
        <v>1688</v>
      </c>
      <c r="D3799" s="319">
        <v>120000000</v>
      </c>
    </row>
    <row r="3800" spans="1:4" ht="75">
      <c r="A3800" s="308" t="s">
        <v>10007</v>
      </c>
      <c r="B3800" s="318" t="s">
        <v>10008</v>
      </c>
      <c r="C3800" s="175" t="s">
        <v>1688</v>
      </c>
      <c r="D3800" s="319">
        <v>122000000</v>
      </c>
    </row>
    <row r="3801" spans="1:4" ht="75">
      <c r="A3801" s="308" t="s">
        <v>10009</v>
      </c>
      <c r="B3801" s="318" t="s">
        <v>10010</v>
      </c>
      <c r="C3801" s="175" t="s">
        <v>1688</v>
      </c>
      <c r="D3801" s="319">
        <v>95000000</v>
      </c>
    </row>
    <row r="3802" spans="1:4" ht="75">
      <c r="A3802" s="308" t="s">
        <v>10011</v>
      </c>
      <c r="B3802" s="318" t="s">
        <v>10012</v>
      </c>
      <c r="C3802" s="175" t="s">
        <v>1688</v>
      </c>
      <c r="D3802" s="319">
        <v>106000000</v>
      </c>
    </row>
    <row r="3803" spans="1:4" ht="75">
      <c r="A3803" s="308" t="s">
        <v>10013</v>
      </c>
      <c r="B3803" s="318" t="s">
        <v>10014</v>
      </c>
      <c r="C3803" s="175" t="s">
        <v>1688</v>
      </c>
      <c r="D3803" s="319">
        <v>78000000</v>
      </c>
    </row>
    <row r="3804" spans="1:4" ht="75">
      <c r="A3804" s="308" t="s">
        <v>10015</v>
      </c>
      <c r="B3804" s="318" t="s">
        <v>10016</v>
      </c>
      <c r="C3804" s="175" t="s">
        <v>1688</v>
      </c>
      <c r="D3804" s="319">
        <v>73000000</v>
      </c>
    </row>
    <row r="3805" spans="1:4" ht="75">
      <c r="A3805" s="308" t="s">
        <v>10017</v>
      </c>
      <c r="B3805" s="318" t="s">
        <v>10018</v>
      </c>
      <c r="C3805" s="175" t="s">
        <v>1688</v>
      </c>
      <c r="D3805" s="319">
        <v>75000000</v>
      </c>
    </row>
    <row r="3806" spans="1:4" ht="75">
      <c r="A3806" s="308" t="s">
        <v>10019</v>
      </c>
      <c r="B3806" s="318" t="s">
        <v>10020</v>
      </c>
      <c r="C3806" s="175" t="s">
        <v>1688</v>
      </c>
      <c r="D3806" s="319">
        <v>55000000</v>
      </c>
    </row>
    <row r="3807" spans="1:4" ht="93.75">
      <c r="A3807" s="308" t="s">
        <v>10021</v>
      </c>
      <c r="B3807" s="318" t="s">
        <v>10022</v>
      </c>
      <c r="C3807" s="175" t="s">
        <v>1688</v>
      </c>
      <c r="D3807" s="319">
        <v>20000000</v>
      </c>
    </row>
    <row r="3808" spans="1:4">
      <c r="A3808" s="308" t="s">
        <v>10023</v>
      </c>
      <c r="B3808" s="318" t="s">
        <v>10024</v>
      </c>
      <c r="C3808" s="175" t="s">
        <v>1688</v>
      </c>
      <c r="D3808" s="319">
        <v>25000000</v>
      </c>
    </row>
    <row r="3809" spans="1:4">
      <c r="A3809" s="308" t="s">
        <v>10025</v>
      </c>
      <c r="B3809" s="318" t="s">
        <v>10026</v>
      </c>
      <c r="C3809" s="175" t="s">
        <v>1688</v>
      </c>
      <c r="D3809" s="319">
        <v>32000000</v>
      </c>
    </row>
    <row r="3810" spans="1:4">
      <c r="A3810" s="308" t="s">
        <v>10027</v>
      </c>
      <c r="B3810" s="318" t="s">
        <v>10028</v>
      </c>
      <c r="C3810" s="175" t="s">
        <v>1688</v>
      </c>
      <c r="D3810" s="319">
        <v>45000000</v>
      </c>
    </row>
    <row r="3811" spans="1:4">
      <c r="A3811" s="308" t="s">
        <v>10029</v>
      </c>
      <c r="B3811" s="318" t="s">
        <v>10030</v>
      </c>
      <c r="C3811" s="175" t="s">
        <v>1688</v>
      </c>
      <c r="D3811" s="319">
        <v>50000000</v>
      </c>
    </row>
    <row r="3812" spans="1:4">
      <c r="A3812" s="308" t="s">
        <v>10031</v>
      </c>
      <c r="B3812" s="318" t="s">
        <v>10032</v>
      </c>
      <c r="C3812" s="175" t="s">
        <v>1688</v>
      </c>
      <c r="D3812" s="319">
        <v>80000000</v>
      </c>
    </row>
    <row r="3813" spans="1:4" ht="75">
      <c r="A3813" s="308" t="s">
        <v>10033</v>
      </c>
      <c r="B3813" s="318" t="s">
        <v>10034</v>
      </c>
      <c r="C3813" s="175" t="s">
        <v>1688</v>
      </c>
      <c r="D3813" s="319">
        <v>3000000</v>
      </c>
    </row>
    <row r="3814" spans="1:4" ht="56.25">
      <c r="A3814" s="308" t="s">
        <v>10035</v>
      </c>
      <c r="B3814" s="318" t="s">
        <v>10036</v>
      </c>
      <c r="C3814" s="175" t="s">
        <v>1688</v>
      </c>
      <c r="D3814" s="319">
        <v>2000000</v>
      </c>
    </row>
    <row r="3815" spans="1:4" ht="56.25">
      <c r="A3815" s="308" t="s">
        <v>10037</v>
      </c>
      <c r="B3815" s="318" t="s">
        <v>10038</v>
      </c>
      <c r="C3815" s="175" t="s">
        <v>1688</v>
      </c>
      <c r="D3815" s="319">
        <v>2000000</v>
      </c>
    </row>
    <row r="3816" spans="1:4" ht="56.25">
      <c r="A3816" s="308" t="s">
        <v>10039</v>
      </c>
      <c r="B3816" s="318" t="s">
        <v>10040</v>
      </c>
      <c r="C3816" s="175" t="s">
        <v>533</v>
      </c>
      <c r="D3816" s="319">
        <v>80000000</v>
      </c>
    </row>
    <row r="3817" spans="1:4" ht="56.25">
      <c r="A3817" s="308" t="s">
        <v>10041</v>
      </c>
      <c r="B3817" s="318" t="s">
        <v>10042</v>
      </c>
      <c r="C3817" s="175" t="s">
        <v>533</v>
      </c>
      <c r="D3817" s="319">
        <v>45000000</v>
      </c>
    </row>
    <row r="3818" spans="1:4" ht="94.5">
      <c r="A3818" s="308" t="s">
        <v>10043</v>
      </c>
      <c r="B3818" s="325" t="s">
        <v>10044</v>
      </c>
      <c r="C3818" s="175" t="s">
        <v>547</v>
      </c>
      <c r="D3818" s="319">
        <v>2030000</v>
      </c>
    </row>
    <row r="3819" spans="1:4" ht="94.5">
      <c r="A3819" s="308" t="s">
        <v>10045</v>
      </c>
      <c r="B3819" s="325" t="s">
        <v>10046</v>
      </c>
      <c r="C3819" s="175" t="s">
        <v>547</v>
      </c>
      <c r="D3819" s="319">
        <v>2075000</v>
      </c>
    </row>
    <row r="3820" spans="1:4" ht="102.95" customHeight="1">
      <c r="A3820" s="308" t="s">
        <v>10047</v>
      </c>
      <c r="B3820" s="325" t="s">
        <v>10048</v>
      </c>
      <c r="C3820" s="175" t="s">
        <v>547</v>
      </c>
      <c r="D3820" s="319">
        <v>495000</v>
      </c>
    </row>
    <row r="3821" spans="1:4" ht="94.5">
      <c r="A3821" s="308" t="s">
        <v>10049</v>
      </c>
      <c r="B3821" s="325" t="s">
        <v>10050</v>
      </c>
      <c r="C3821" s="175" t="s">
        <v>547</v>
      </c>
      <c r="D3821" s="319">
        <v>540000</v>
      </c>
    </row>
    <row r="3822" spans="1:4" ht="75">
      <c r="A3822" s="308" t="s">
        <v>10051</v>
      </c>
      <c r="B3822" s="318" t="s">
        <v>10052</v>
      </c>
      <c r="C3822" s="175" t="s">
        <v>10053</v>
      </c>
      <c r="D3822" s="319">
        <v>256000000</v>
      </c>
    </row>
    <row r="3823" spans="1:4" ht="56.25">
      <c r="A3823" s="308" t="s">
        <v>10054</v>
      </c>
      <c r="B3823" s="318" t="s">
        <v>10055</v>
      </c>
      <c r="C3823" s="175" t="s">
        <v>10053</v>
      </c>
      <c r="D3823" s="319">
        <v>243000000</v>
      </c>
    </row>
    <row r="3824" spans="1:4" ht="56.25">
      <c r="A3824" s="308" t="s">
        <v>10056</v>
      </c>
      <c r="B3824" s="318" t="s">
        <v>10057</v>
      </c>
      <c r="C3824" s="175" t="s">
        <v>10053</v>
      </c>
      <c r="D3824" s="319">
        <v>231000000</v>
      </c>
    </row>
    <row r="3825" spans="1:4" ht="75">
      <c r="A3825" s="308" t="s">
        <v>10058</v>
      </c>
      <c r="B3825" s="318" t="s">
        <v>10059</v>
      </c>
      <c r="C3825" s="175" t="s">
        <v>10053</v>
      </c>
      <c r="D3825" s="319">
        <v>261000000</v>
      </c>
    </row>
    <row r="3826" spans="1:4" ht="56.25">
      <c r="A3826" s="308" t="s">
        <v>10060</v>
      </c>
      <c r="B3826" s="318" t="s">
        <v>10061</v>
      </c>
      <c r="C3826" s="175" t="s">
        <v>10053</v>
      </c>
      <c r="D3826" s="319">
        <v>220000000</v>
      </c>
    </row>
    <row r="3827" spans="1:4" ht="56.25">
      <c r="A3827" s="308" t="s">
        <v>10062</v>
      </c>
      <c r="B3827" s="318" t="s">
        <v>10063</v>
      </c>
      <c r="C3827" s="175" t="s">
        <v>10053</v>
      </c>
      <c r="D3827" s="319">
        <v>257000000</v>
      </c>
    </row>
    <row r="3828" spans="1:4" ht="56.25">
      <c r="A3828" s="308" t="s">
        <v>10064</v>
      </c>
      <c r="B3828" s="318" t="s">
        <v>10065</v>
      </c>
      <c r="C3828" s="175" t="s">
        <v>10053</v>
      </c>
      <c r="D3828" s="319">
        <v>245000000</v>
      </c>
    </row>
    <row r="3829" spans="1:4" ht="56.25">
      <c r="A3829" s="308" t="s">
        <v>10066</v>
      </c>
      <c r="B3829" s="318" t="s">
        <v>10067</v>
      </c>
      <c r="C3829" s="175" t="s">
        <v>10053</v>
      </c>
      <c r="D3829" s="319">
        <v>270000000</v>
      </c>
    </row>
    <row r="3830" spans="1:4" ht="56.25">
      <c r="A3830" s="308" t="s">
        <v>10068</v>
      </c>
      <c r="B3830" s="318" t="s">
        <v>10069</v>
      </c>
      <c r="C3830" s="175" t="s">
        <v>10053</v>
      </c>
      <c r="D3830" s="319">
        <v>254000000</v>
      </c>
    </row>
    <row r="3831" spans="1:4" ht="81.95" customHeight="1">
      <c r="A3831" s="308" t="s">
        <v>10070</v>
      </c>
      <c r="B3831" s="318" t="s">
        <v>10071</v>
      </c>
      <c r="C3831" s="175" t="s">
        <v>10053</v>
      </c>
      <c r="D3831" s="319">
        <v>261000000</v>
      </c>
    </row>
    <row r="3832" spans="1:4" ht="56.25">
      <c r="A3832" s="308" t="s">
        <v>10072</v>
      </c>
      <c r="B3832" s="318" t="s">
        <v>10073</v>
      </c>
      <c r="C3832" s="175" t="s">
        <v>10053</v>
      </c>
      <c r="D3832" s="319">
        <v>261000000</v>
      </c>
    </row>
    <row r="3833" spans="1:4" ht="56.25">
      <c r="A3833" s="308" t="s">
        <v>10074</v>
      </c>
      <c r="B3833" s="318" t="s">
        <v>10075</v>
      </c>
      <c r="C3833" s="175" t="s">
        <v>10053</v>
      </c>
      <c r="D3833" s="319">
        <v>220000000</v>
      </c>
    </row>
    <row r="3834" spans="1:4" ht="56.25">
      <c r="A3834" s="308" t="s">
        <v>10076</v>
      </c>
      <c r="B3834" s="318" t="s">
        <v>10077</v>
      </c>
      <c r="C3834" s="175" t="s">
        <v>10053</v>
      </c>
      <c r="D3834" s="319">
        <v>261000000</v>
      </c>
    </row>
    <row r="3835" spans="1:4" ht="56.25">
      <c r="A3835" s="308" t="s">
        <v>10078</v>
      </c>
      <c r="B3835" s="318" t="s">
        <v>10079</v>
      </c>
      <c r="C3835" s="175" t="s">
        <v>10053</v>
      </c>
      <c r="D3835" s="319">
        <v>220000000</v>
      </c>
    </row>
    <row r="3836" spans="1:4" ht="75">
      <c r="A3836" s="308" t="s">
        <v>10080</v>
      </c>
      <c r="B3836" s="318" t="s">
        <v>10081</v>
      </c>
      <c r="C3836" s="175" t="s">
        <v>10053</v>
      </c>
      <c r="D3836" s="319">
        <v>220000000</v>
      </c>
    </row>
    <row r="3837" spans="1:4" ht="56.25">
      <c r="A3837" s="308" t="s">
        <v>10082</v>
      </c>
      <c r="B3837" s="318" t="s">
        <v>10083</v>
      </c>
      <c r="C3837" s="175" t="s">
        <v>10053</v>
      </c>
      <c r="D3837" s="319">
        <v>261000000</v>
      </c>
    </row>
    <row r="3838" spans="1:4" ht="75">
      <c r="A3838" s="308" t="s">
        <v>10084</v>
      </c>
      <c r="B3838" s="318" t="s">
        <v>10085</v>
      </c>
      <c r="C3838" s="175" t="s">
        <v>10053</v>
      </c>
      <c r="D3838" s="319">
        <v>468000000</v>
      </c>
    </row>
    <row r="3839" spans="1:4" ht="75">
      <c r="A3839" s="308" t="s">
        <v>10086</v>
      </c>
      <c r="B3839" s="318" t="s">
        <v>10087</v>
      </c>
      <c r="C3839" s="175" t="s">
        <v>10053</v>
      </c>
      <c r="D3839" s="319">
        <v>397000000</v>
      </c>
    </row>
    <row r="3840" spans="1:4" ht="56.25">
      <c r="A3840" s="308" t="s">
        <v>10088</v>
      </c>
      <c r="B3840" s="318" t="s">
        <v>10089</v>
      </c>
      <c r="C3840" s="175" t="s">
        <v>10053</v>
      </c>
      <c r="D3840" s="319">
        <v>291000000</v>
      </c>
    </row>
    <row r="3841" spans="1:4" ht="75">
      <c r="A3841" s="308" t="s">
        <v>10090</v>
      </c>
      <c r="B3841" s="318" t="s">
        <v>10091</v>
      </c>
      <c r="C3841" s="175" t="s">
        <v>10053</v>
      </c>
      <c r="D3841" s="319">
        <v>514000000</v>
      </c>
    </row>
    <row r="3842" spans="1:4" ht="75">
      <c r="A3842" s="308" t="s">
        <v>10092</v>
      </c>
      <c r="B3842" s="318" t="s">
        <v>10093</v>
      </c>
      <c r="C3842" s="175" t="s">
        <v>10053</v>
      </c>
      <c r="D3842" s="319">
        <v>332000000</v>
      </c>
    </row>
    <row r="3843" spans="1:4" ht="56.25">
      <c r="A3843" s="308" t="s">
        <v>10094</v>
      </c>
      <c r="B3843" s="318" t="s">
        <v>10095</v>
      </c>
      <c r="C3843" s="175" t="s">
        <v>10053</v>
      </c>
      <c r="D3843" s="319">
        <v>276000000</v>
      </c>
    </row>
    <row r="3844" spans="1:4" ht="86.1" customHeight="1">
      <c r="A3844" s="308" t="s">
        <v>10096</v>
      </c>
      <c r="B3844" s="318" t="s">
        <v>10097</v>
      </c>
      <c r="C3844" s="175" t="s">
        <v>10053</v>
      </c>
      <c r="D3844" s="319">
        <v>290000000</v>
      </c>
    </row>
    <row r="3845" spans="1:4" ht="56.25">
      <c r="A3845" s="308" t="s">
        <v>10098</v>
      </c>
      <c r="B3845" s="318" t="s">
        <v>10099</v>
      </c>
      <c r="C3845" s="175" t="s">
        <v>10053</v>
      </c>
      <c r="D3845" s="319">
        <v>250000000</v>
      </c>
    </row>
    <row r="3846" spans="1:4" ht="75">
      <c r="A3846" s="308" t="s">
        <v>10100</v>
      </c>
      <c r="B3846" s="318" t="s">
        <v>10101</v>
      </c>
      <c r="C3846" s="175" t="s">
        <v>10053</v>
      </c>
      <c r="D3846" s="319">
        <v>100000000</v>
      </c>
    </row>
    <row r="3847" spans="1:4" ht="75">
      <c r="A3847" s="308" t="s">
        <v>10102</v>
      </c>
      <c r="B3847" s="318" t="s">
        <v>10103</v>
      </c>
      <c r="C3847" s="175" t="s">
        <v>10053</v>
      </c>
      <c r="D3847" s="319">
        <v>44000000</v>
      </c>
    </row>
    <row r="3848" spans="1:4" ht="56.25">
      <c r="A3848" s="308" t="s">
        <v>10104</v>
      </c>
      <c r="B3848" s="318" t="s">
        <v>10105</v>
      </c>
      <c r="C3848" s="175" t="s">
        <v>10053</v>
      </c>
      <c r="D3848" s="319">
        <v>275000000</v>
      </c>
    </row>
    <row r="3849" spans="1:4" ht="56.25">
      <c r="A3849" s="308" t="s">
        <v>10106</v>
      </c>
      <c r="B3849" s="318" t="s">
        <v>10107</v>
      </c>
      <c r="C3849" s="175" t="s">
        <v>10053</v>
      </c>
      <c r="D3849" s="319">
        <v>260000000</v>
      </c>
    </row>
    <row r="3850" spans="1:4" ht="56.25">
      <c r="A3850" s="308" t="s">
        <v>10108</v>
      </c>
      <c r="B3850" s="318" t="s">
        <v>10109</v>
      </c>
      <c r="C3850" s="175" t="s">
        <v>10053</v>
      </c>
      <c r="D3850" s="319">
        <v>211000000</v>
      </c>
    </row>
    <row r="3851" spans="1:4" ht="56.25">
      <c r="A3851" s="308" t="s">
        <v>10110</v>
      </c>
      <c r="B3851" s="318" t="s">
        <v>10111</v>
      </c>
      <c r="C3851" s="175" t="s">
        <v>10053</v>
      </c>
      <c r="D3851" s="319">
        <v>227000000</v>
      </c>
    </row>
    <row r="3852" spans="1:4" ht="56.25">
      <c r="A3852" s="308" t="s">
        <v>10112</v>
      </c>
      <c r="B3852" s="318" t="s">
        <v>10113</v>
      </c>
      <c r="C3852" s="175" t="s">
        <v>10053</v>
      </c>
      <c r="D3852" s="319">
        <v>164000000</v>
      </c>
    </row>
    <row r="3853" spans="1:4" ht="56.25">
      <c r="A3853" s="308" t="s">
        <v>10114</v>
      </c>
      <c r="B3853" s="318" t="s">
        <v>10115</v>
      </c>
      <c r="C3853" s="175" t="s">
        <v>10053</v>
      </c>
      <c r="D3853" s="319">
        <v>180000000</v>
      </c>
    </row>
    <row r="3854" spans="1:4" ht="75">
      <c r="A3854" s="308" t="s">
        <v>10116</v>
      </c>
      <c r="B3854" s="318" t="s">
        <v>10117</v>
      </c>
      <c r="C3854" s="175" t="s">
        <v>10053</v>
      </c>
      <c r="D3854" s="319">
        <v>197000000</v>
      </c>
    </row>
    <row r="3855" spans="1:4" ht="75">
      <c r="A3855" s="308" t="s">
        <v>10118</v>
      </c>
      <c r="B3855" s="318" t="s">
        <v>10119</v>
      </c>
      <c r="C3855" s="175" t="s">
        <v>10053</v>
      </c>
      <c r="D3855" s="319">
        <v>210000000</v>
      </c>
    </row>
    <row r="3856" spans="1:4" ht="110.1" customHeight="1">
      <c r="A3856" s="308" t="s">
        <v>10120</v>
      </c>
      <c r="B3856" s="318" t="s">
        <v>10121</v>
      </c>
      <c r="C3856" s="175" t="s">
        <v>10053</v>
      </c>
      <c r="D3856" s="319">
        <v>35000000</v>
      </c>
    </row>
    <row r="3857" spans="1:4" ht="75">
      <c r="A3857" s="308" t="s">
        <v>10122</v>
      </c>
      <c r="B3857" s="318" t="s">
        <v>10123</v>
      </c>
      <c r="C3857" s="175" t="s">
        <v>10053</v>
      </c>
      <c r="D3857" s="319">
        <v>45000000</v>
      </c>
    </row>
    <row r="3858" spans="1:4" ht="75">
      <c r="A3858" s="308" t="s">
        <v>10124</v>
      </c>
      <c r="B3858" s="318" t="s">
        <v>10125</v>
      </c>
      <c r="C3858" s="175" t="s">
        <v>10053</v>
      </c>
      <c r="D3858" s="319">
        <v>35000000</v>
      </c>
    </row>
    <row r="3859" spans="1:4" ht="75">
      <c r="A3859" s="308" t="s">
        <v>10126</v>
      </c>
      <c r="B3859" s="318" t="s">
        <v>10127</v>
      </c>
      <c r="C3859" s="175" t="s">
        <v>10053</v>
      </c>
      <c r="D3859" s="319">
        <v>56000000</v>
      </c>
    </row>
    <row r="3860" spans="1:4" ht="75">
      <c r="A3860" s="308" t="s">
        <v>10128</v>
      </c>
      <c r="B3860" s="318" t="s">
        <v>10129</v>
      </c>
      <c r="C3860" s="175" t="s">
        <v>10053</v>
      </c>
      <c r="D3860" s="319">
        <v>72000000</v>
      </c>
    </row>
    <row r="3861" spans="1:4" ht="75">
      <c r="A3861" s="308" t="s">
        <v>10130</v>
      </c>
      <c r="B3861" s="318" t="s">
        <v>10131</v>
      </c>
      <c r="C3861" s="175" t="s">
        <v>10053</v>
      </c>
      <c r="D3861" s="319">
        <v>56000000</v>
      </c>
    </row>
    <row r="3862" spans="1:4" ht="75">
      <c r="A3862" s="308" t="s">
        <v>10132</v>
      </c>
      <c r="B3862" s="318" t="s">
        <v>10133</v>
      </c>
      <c r="C3862" s="175" t="s">
        <v>10053</v>
      </c>
      <c r="D3862" s="319">
        <v>290000000</v>
      </c>
    </row>
    <row r="3863" spans="1:4" ht="75">
      <c r="A3863" s="308" t="s">
        <v>10134</v>
      </c>
      <c r="B3863" s="318" t="s">
        <v>10135</v>
      </c>
      <c r="C3863" s="175" t="s">
        <v>10053</v>
      </c>
      <c r="D3863" s="319">
        <v>50000000</v>
      </c>
    </row>
    <row r="3864" spans="1:4" ht="75">
      <c r="A3864" s="308" t="s">
        <v>10136</v>
      </c>
      <c r="B3864" s="318" t="s">
        <v>10137</v>
      </c>
      <c r="C3864" s="175" t="s">
        <v>533</v>
      </c>
      <c r="D3864" s="319">
        <v>4000000</v>
      </c>
    </row>
    <row r="3865" spans="1:4" ht="75">
      <c r="A3865" s="308" t="s">
        <v>10138</v>
      </c>
      <c r="B3865" s="318" t="s">
        <v>10139</v>
      </c>
      <c r="C3865" s="175" t="s">
        <v>533</v>
      </c>
      <c r="D3865" s="319">
        <v>3600000</v>
      </c>
    </row>
    <row r="3866" spans="1:4" ht="75">
      <c r="A3866" s="308" t="s">
        <v>10140</v>
      </c>
      <c r="B3866" s="318" t="s">
        <v>10141</v>
      </c>
      <c r="C3866" s="175" t="s">
        <v>533</v>
      </c>
      <c r="D3866" s="319">
        <v>3140000</v>
      </c>
    </row>
    <row r="3867" spans="1:4" ht="75">
      <c r="A3867" s="308" t="s">
        <v>10142</v>
      </c>
      <c r="B3867" s="318" t="s">
        <v>10143</v>
      </c>
      <c r="C3867" s="175" t="s">
        <v>533</v>
      </c>
      <c r="D3867" s="319">
        <v>3980000</v>
      </c>
    </row>
    <row r="3868" spans="1:4" ht="75">
      <c r="A3868" s="308" t="s">
        <v>10144</v>
      </c>
      <c r="B3868" s="318" t="s">
        <v>10145</v>
      </c>
      <c r="C3868" s="175" t="s">
        <v>533</v>
      </c>
      <c r="D3868" s="319">
        <v>3570000</v>
      </c>
    </row>
    <row r="3869" spans="1:4" ht="75">
      <c r="A3869" s="308" t="s">
        <v>10146</v>
      </c>
      <c r="B3869" s="318" t="s">
        <v>10147</v>
      </c>
      <c r="C3869" s="175" t="s">
        <v>533</v>
      </c>
      <c r="D3869" s="319">
        <v>2810000</v>
      </c>
    </row>
    <row r="3870" spans="1:4" ht="56.25">
      <c r="A3870" s="308" t="s">
        <v>10148</v>
      </c>
      <c r="B3870" s="318" t="s">
        <v>10149</v>
      </c>
      <c r="C3870" s="175" t="s">
        <v>533</v>
      </c>
      <c r="D3870" s="319">
        <v>4200000</v>
      </c>
    </row>
    <row r="3871" spans="1:4" ht="56.25">
      <c r="A3871" s="308" t="s">
        <v>10150</v>
      </c>
      <c r="B3871" s="318" t="s">
        <v>10151</v>
      </c>
      <c r="C3871" s="175" t="s">
        <v>533</v>
      </c>
      <c r="D3871" s="319">
        <v>3150000</v>
      </c>
    </row>
    <row r="3872" spans="1:4" ht="56.25">
      <c r="A3872" s="308" t="s">
        <v>10152</v>
      </c>
      <c r="B3872" s="318" t="s">
        <v>10153</v>
      </c>
      <c r="C3872" s="175" t="s">
        <v>533</v>
      </c>
      <c r="D3872" s="319">
        <v>2890000</v>
      </c>
    </row>
    <row r="3873" spans="1:4" ht="78.75">
      <c r="A3873" s="308" t="s">
        <v>10154</v>
      </c>
      <c r="B3873" s="325" t="s">
        <v>10155</v>
      </c>
      <c r="C3873" s="175" t="s">
        <v>533</v>
      </c>
      <c r="D3873" s="319">
        <v>3140000</v>
      </c>
    </row>
    <row r="3874" spans="1:4" ht="78.75">
      <c r="A3874" s="308" t="s">
        <v>10156</v>
      </c>
      <c r="B3874" s="325" t="s">
        <v>10157</v>
      </c>
      <c r="C3874" s="175" t="s">
        <v>533</v>
      </c>
      <c r="D3874" s="319">
        <v>3140000</v>
      </c>
    </row>
    <row r="3875" spans="1:4" ht="78.75">
      <c r="A3875" s="308" t="s">
        <v>10158</v>
      </c>
      <c r="B3875" s="325" t="s">
        <v>10159</v>
      </c>
      <c r="C3875" s="175" t="s">
        <v>533</v>
      </c>
      <c r="D3875" s="319">
        <v>3140000</v>
      </c>
    </row>
    <row r="3876" spans="1:4" ht="56.25">
      <c r="A3876" s="308" t="s">
        <v>10160</v>
      </c>
      <c r="B3876" s="318" t="s">
        <v>10161</v>
      </c>
      <c r="C3876" s="175" t="s">
        <v>533</v>
      </c>
      <c r="D3876" s="319">
        <v>3020000</v>
      </c>
    </row>
    <row r="3877" spans="1:4" ht="56.25">
      <c r="A3877" s="308" t="s">
        <v>10162</v>
      </c>
      <c r="B3877" s="318" t="s">
        <v>10163</v>
      </c>
      <c r="C3877" s="175" t="s">
        <v>533</v>
      </c>
      <c r="D3877" s="319">
        <v>2840000</v>
      </c>
    </row>
    <row r="3878" spans="1:4" ht="56.25">
      <c r="A3878" s="308" t="s">
        <v>10164</v>
      </c>
      <c r="B3878" s="318" t="s">
        <v>10165</v>
      </c>
      <c r="C3878" s="175" t="s">
        <v>533</v>
      </c>
      <c r="D3878" s="319">
        <v>2600000</v>
      </c>
    </row>
    <row r="3879" spans="1:4">
      <c r="A3879" s="308" t="s">
        <v>10166</v>
      </c>
      <c r="B3879" s="318" t="s">
        <v>10167</v>
      </c>
      <c r="C3879" s="175" t="s">
        <v>533</v>
      </c>
      <c r="D3879" s="319">
        <v>7800000</v>
      </c>
    </row>
    <row r="3880" spans="1:4">
      <c r="A3880" s="308" t="s">
        <v>10168</v>
      </c>
      <c r="B3880" s="318" t="s">
        <v>10169</v>
      </c>
      <c r="C3880" s="175" t="s">
        <v>533</v>
      </c>
      <c r="D3880" s="319">
        <v>12400000</v>
      </c>
    </row>
    <row r="3881" spans="1:4">
      <c r="A3881" s="308" t="s">
        <v>10170</v>
      </c>
      <c r="B3881" s="318" t="s">
        <v>10171</v>
      </c>
      <c r="C3881" s="175" t="s">
        <v>533</v>
      </c>
      <c r="D3881" s="319">
        <v>20500000</v>
      </c>
    </row>
    <row r="3882" spans="1:4">
      <c r="A3882" s="308" t="s">
        <v>10172</v>
      </c>
      <c r="B3882" s="318" t="s">
        <v>10173</v>
      </c>
      <c r="C3882" s="175" t="s">
        <v>533</v>
      </c>
      <c r="D3882" s="319">
        <v>36400000</v>
      </c>
    </row>
    <row r="3883" spans="1:4">
      <c r="A3883" s="308" t="s">
        <v>10174</v>
      </c>
      <c r="B3883" s="318" t="s">
        <v>10175</v>
      </c>
      <c r="C3883" s="175" t="s">
        <v>533</v>
      </c>
      <c r="D3883" s="319">
        <v>11900000</v>
      </c>
    </row>
    <row r="3884" spans="1:4">
      <c r="A3884" s="308" t="s">
        <v>10176</v>
      </c>
      <c r="B3884" s="318" t="s">
        <v>10177</v>
      </c>
      <c r="C3884" s="175" t="s">
        <v>533</v>
      </c>
      <c r="D3884" s="319">
        <v>21570000</v>
      </c>
    </row>
    <row r="3885" spans="1:4">
      <c r="A3885" s="308" t="s">
        <v>10178</v>
      </c>
      <c r="B3885" s="318" t="s">
        <v>10179</v>
      </c>
      <c r="C3885" s="175" t="s">
        <v>533</v>
      </c>
      <c r="D3885" s="319">
        <v>36200000</v>
      </c>
    </row>
    <row r="3886" spans="1:4">
      <c r="A3886" s="308" t="s">
        <v>10180</v>
      </c>
      <c r="B3886" s="318" t="s">
        <v>10181</v>
      </c>
      <c r="C3886" s="175" t="s">
        <v>533</v>
      </c>
      <c r="D3886" s="319">
        <v>1100000</v>
      </c>
    </row>
    <row r="3887" spans="1:4">
      <c r="A3887" s="308" t="s">
        <v>10182</v>
      </c>
      <c r="B3887" s="318" t="s">
        <v>10183</v>
      </c>
      <c r="C3887" s="175" t="s">
        <v>533</v>
      </c>
      <c r="D3887" s="319">
        <v>1390000</v>
      </c>
    </row>
    <row r="3888" spans="1:4" ht="189">
      <c r="A3888" s="308" t="s">
        <v>10184</v>
      </c>
      <c r="B3888" s="325" t="s">
        <v>10185</v>
      </c>
      <c r="C3888" s="175" t="s">
        <v>533</v>
      </c>
      <c r="D3888" s="319">
        <v>27306250</v>
      </c>
    </row>
    <row r="3889" spans="1:4" ht="37.5">
      <c r="A3889" s="308" t="s">
        <v>10186</v>
      </c>
      <c r="B3889" s="318" t="s">
        <v>10187</v>
      </c>
      <c r="C3889" s="175" t="s">
        <v>10188</v>
      </c>
      <c r="D3889" s="319">
        <v>4925000000</v>
      </c>
    </row>
    <row r="3890" spans="1:4" ht="37.5">
      <c r="A3890" s="308" t="s">
        <v>10189</v>
      </c>
      <c r="B3890" s="318" t="s">
        <v>10190</v>
      </c>
      <c r="C3890" s="175" t="s">
        <v>10188</v>
      </c>
      <c r="D3890" s="319">
        <v>4500000000</v>
      </c>
    </row>
    <row r="3891" spans="1:4" ht="37.5">
      <c r="A3891" s="308" t="s">
        <v>10191</v>
      </c>
      <c r="B3891" s="318" t="s">
        <v>10192</v>
      </c>
      <c r="C3891" s="175" t="s">
        <v>10188</v>
      </c>
      <c r="D3891" s="319">
        <v>3100000000</v>
      </c>
    </row>
    <row r="3892" spans="1:4" ht="37.5">
      <c r="A3892" s="308" t="s">
        <v>10193</v>
      </c>
      <c r="B3892" s="318" t="s">
        <v>10194</v>
      </c>
      <c r="C3892" s="175" t="s">
        <v>10188</v>
      </c>
      <c r="D3892" s="319">
        <v>2700000000</v>
      </c>
    </row>
    <row r="3893" spans="1:4" ht="37.5">
      <c r="A3893" s="308" t="s">
        <v>10195</v>
      </c>
      <c r="B3893" s="318" t="s">
        <v>10196</v>
      </c>
      <c r="C3893" s="175" t="s">
        <v>10188</v>
      </c>
      <c r="D3893" s="319">
        <v>2300000000</v>
      </c>
    </row>
    <row r="3894" spans="1:4" ht="37.5">
      <c r="A3894" s="308" t="s">
        <v>10197</v>
      </c>
      <c r="B3894" s="318" t="s">
        <v>10198</v>
      </c>
      <c r="C3894" s="175" t="s">
        <v>10188</v>
      </c>
      <c r="D3894" s="319">
        <v>6250000000</v>
      </c>
    </row>
    <row r="3895" spans="1:4" ht="37.5">
      <c r="A3895" s="308" t="s">
        <v>10199</v>
      </c>
      <c r="B3895" s="318" t="s">
        <v>10200</v>
      </c>
      <c r="C3895" s="175" t="s">
        <v>10188</v>
      </c>
      <c r="D3895" s="319">
        <v>5800000000</v>
      </c>
    </row>
    <row r="3896" spans="1:4" ht="37.5">
      <c r="A3896" s="308" t="s">
        <v>10201</v>
      </c>
      <c r="B3896" s="318" t="s">
        <v>10202</v>
      </c>
      <c r="C3896" s="175" t="s">
        <v>10188</v>
      </c>
      <c r="D3896" s="319">
        <v>5900000000</v>
      </c>
    </row>
    <row r="3897" spans="1:4" ht="37.5">
      <c r="A3897" s="308" t="s">
        <v>10203</v>
      </c>
      <c r="B3897" s="318" t="s">
        <v>10204</v>
      </c>
      <c r="C3897" s="175" t="s">
        <v>10188</v>
      </c>
      <c r="D3897" s="319">
        <v>5550000000</v>
      </c>
    </row>
    <row r="3898" spans="1:4" ht="37.5">
      <c r="A3898" s="308" t="s">
        <v>10205</v>
      </c>
      <c r="B3898" s="318" t="s">
        <v>10206</v>
      </c>
      <c r="C3898" s="175" t="s">
        <v>10188</v>
      </c>
      <c r="D3898" s="319">
        <v>4550000000</v>
      </c>
    </row>
    <row r="3899" spans="1:4" ht="37.5">
      <c r="A3899" s="308" t="s">
        <v>10207</v>
      </c>
      <c r="B3899" s="318" t="s">
        <v>10208</v>
      </c>
      <c r="C3899" s="175" t="s">
        <v>10188</v>
      </c>
      <c r="D3899" s="319">
        <v>3770000000</v>
      </c>
    </row>
    <row r="3900" spans="1:4" ht="37.5">
      <c r="A3900" s="308" t="s">
        <v>10209</v>
      </c>
      <c r="B3900" s="318" t="s">
        <v>10210</v>
      </c>
      <c r="C3900" s="175" t="s">
        <v>10188</v>
      </c>
      <c r="D3900" s="319">
        <v>3600000000</v>
      </c>
    </row>
    <row r="3901" spans="1:4" ht="37.5">
      <c r="A3901" s="308" t="s">
        <v>10211</v>
      </c>
      <c r="B3901" s="318" t="s">
        <v>10212</v>
      </c>
      <c r="C3901" s="175" t="s">
        <v>10188</v>
      </c>
      <c r="D3901" s="319">
        <v>3100000000</v>
      </c>
    </row>
    <row r="3902" spans="1:4" ht="37.5">
      <c r="A3902" s="308" t="s">
        <v>10213</v>
      </c>
      <c r="B3902" s="318" t="s">
        <v>10214</v>
      </c>
      <c r="C3902" s="175" t="s">
        <v>10188</v>
      </c>
      <c r="D3902" s="319">
        <v>3370000000</v>
      </c>
    </row>
    <row r="3903" spans="1:4" ht="37.5">
      <c r="A3903" s="308" t="s">
        <v>10215</v>
      </c>
      <c r="B3903" s="318" t="s">
        <v>10216</v>
      </c>
      <c r="C3903" s="175" t="s">
        <v>10188</v>
      </c>
      <c r="D3903" s="319">
        <v>3160000000</v>
      </c>
    </row>
    <row r="3904" spans="1:4" ht="37.5">
      <c r="A3904" s="308" t="s">
        <v>10217</v>
      </c>
      <c r="B3904" s="318" t="s">
        <v>10218</v>
      </c>
      <c r="C3904" s="175" t="s">
        <v>10188</v>
      </c>
      <c r="D3904" s="319">
        <v>2700000000</v>
      </c>
    </row>
    <row r="3905" spans="1:4" ht="37.5">
      <c r="A3905" s="308" t="s">
        <v>10219</v>
      </c>
      <c r="B3905" s="318" t="s">
        <v>10220</v>
      </c>
      <c r="C3905" s="175" t="s">
        <v>10188</v>
      </c>
      <c r="D3905" s="319">
        <v>2550000000</v>
      </c>
    </row>
    <row r="3906" spans="1:4">
      <c r="A3906" s="308" t="s">
        <v>10221</v>
      </c>
      <c r="B3906" s="318" t="s">
        <v>10222</v>
      </c>
      <c r="C3906" s="175" t="s">
        <v>2230</v>
      </c>
      <c r="D3906" s="319">
        <v>1650000000</v>
      </c>
    </row>
    <row r="3907" spans="1:4">
      <c r="A3907" s="308" t="s">
        <v>10223</v>
      </c>
      <c r="B3907" s="318" t="s">
        <v>10224</v>
      </c>
      <c r="C3907" s="175" t="s">
        <v>2230</v>
      </c>
      <c r="D3907" s="319">
        <v>1550000000</v>
      </c>
    </row>
    <row r="3908" spans="1:4">
      <c r="A3908" s="308" t="s">
        <v>10225</v>
      </c>
      <c r="B3908" s="318" t="s">
        <v>10226</v>
      </c>
      <c r="C3908" s="175" t="s">
        <v>2230</v>
      </c>
      <c r="D3908" s="319">
        <v>1420000000</v>
      </c>
    </row>
    <row r="3909" spans="1:4">
      <c r="A3909" s="308" t="s">
        <v>10227</v>
      </c>
      <c r="B3909" s="318" t="s">
        <v>10228</v>
      </c>
      <c r="C3909" s="175" t="s">
        <v>2230</v>
      </c>
      <c r="D3909" s="319">
        <v>1350000000</v>
      </c>
    </row>
    <row r="3910" spans="1:4">
      <c r="A3910" s="308" t="s">
        <v>10229</v>
      </c>
      <c r="B3910" s="318" t="s">
        <v>10230</v>
      </c>
      <c r="C3910" s="175" t="s">
        <v>2230</v>
      </c>
      <c r="D3910" s="319">
        <v>1250000000</v>
      </c>
    </row>
    <row r="3911" spans="1:4">
      <c r="A3911" s="308" t="s">
        <v>10231</v>
      </c>
      <c r="B3911" s="318" t="s">
        <v>10232</v>
      </c>
      <c r="C3911" s="175" t="s">
        <v>2230</v>
      </c>
      <c r="D3911" s="319">
        <v>1100000000</v>
      </c>
    </row>
    <row r="3912" spans="1:4">
      <c r="A3912" s="308" t="s">
        <v>10233</v>
      </c>
      <c r="B3912" s="318" t="s">
        <v>10234</v>
      </c>
      <c r="C3912" s="175" t="s">
        <v>1688</v>
      </c>
      <c r="D3912" s="319">
        <v>60000000</v>
      </c>
    </row>
    <row r="3913" spans="1:4">
      <c r="A3913" s="308" t="s">
        <v>10235</v>
      </c>
      <c r="B3913" s="318" t="s">
        <v>10236</v>
      </c>
      <c r="C3913" s="175" t="s">
        <v>1688</v>
      </c>
      <c r="D3913" s="319">
        <v>55000000</v>
      </c>
    </row>
    <row r="3914" spans="1:4">
      <c r="A3914" s="308" t="s">
        <v>10237</v>
      </c>
      <c r="B3914" s="318" t="s">
        <v>10238</v>
      </c>
      <c r="C3914" s="175" t="s">
        <v>1688</v>
      </c>
      <c r="D3914" s="319">
        <v>50000000</v>
      </c>
    </row>
    <row r="3915" spans="1:4">
      <c r="A3915" s="308" t="s">
        <v>10239</v>
      </c>
      <c r="B3915" s="318" t="s">
        <v>10240</v>
      </c>
      <c r="C3915" s="175" t="s">
        <v>1688</v>
      </c>
      <c r="D3915" s="319">
        <v>45000000</v>
      </c>
    </row>
    <row r="3916" spans="1:4" ht="75">
      <c r="A3916" s="308" t="s">
        <v>10241</v>
      </c>
      <c r="B3916" s="318" t="s">
        <v>10242</v>
      </c>
      <c r="C3916" s="175" t="s">
        <v>1688</v>
      </c>
      <c r="D3916" s="319">
        <v>1250000000</v>
      </c>
    </row>
    <row r="3917" spans="1:4" ht="112.5">
      <c r="A3917" s="308" t="s">
        <v>10243</v>
      </c>
      <c r="B3917" s="318" t="s">
        <v>10244</v>
      </c>
      <c r="C3917" s="175" t="s">
        <v>1688</v>
      </c>
      <c r="D3917" s="319">
        <v>490000000</v>
      </c>
    </row>
    <row r="3918" spans="1:4" ht="112.5">
      <c r="A3918" s="308" t="s">
        <v>10245</v>
      </c>
      <c r="B3918" s="318" t="s">
        <v>10246</v>
      </c>
      <c r="C3918" s="175" t="s">
        <v>1688</v>
      </c>
      <c r="D3918" s="319">
        <v>390000000</v>
      </c>
    </row>
    <row r="3919" spans="1:4" ht="93.75">
      <c r="A3919" s="308" t="s">
        <v>10247</v>
      </c>
      <c r="B3919" s="318" t="s">
        <v>10248</v>
      </c>
      <c r="C3919" s="175" t="s">
        <v>1688</v>
      </c>
      <c r="D3919" s="319">
        <v>215000000</v>
      </c>
    </row>
    <row r="3920" spans="1:4" ht="75">
      <c r="A3920" s="308" t="s">
        <v>10249</v>
      </c>
      <c r="B3920" s="318" t="s">
        <v>10250</v>
      </c>
      <c r="C3920" s="175" t="s">
        <v>1688</v>
      </c>
      <c r="D3920" s="319">
        <v>123000000</v>
      </c>
    </row>
    <row r="3921" spans="1:4" ht="75">
      <c r="A3921" s="308" t="s">
        <v>10251</v>
      </c>
      <c r="B3921" s="318" t="s">
        <v>10252</v>
      </c>
      <c r="C3921" s="175" t="s">
        <v>1688</v>
      </c>
      <c r="D3921" s="319">
        <v>118000000</v>
      </c>
    </row>
    <row r="3922" spans="1:4" ht="75">
      <c r="A3922" s="308" t="s">
        <v>10253</v>
      </c>
      <c r="B3922" s="318" t="s">
        <v>10254</v>
      </c>
      <c r="C3922" s="175" t="s">
        <v>1688</v>
      </c>
      <c r="D3922" s="319">
        <v>118000000</v>
      </c>
    </row>
    <row r="3923" spans="1:4" ht="75">
      <c r="A3923" s="308" t="s">
        <v>10255</v>
      </c>
      <c r="B3923" s="318" t="s">
        <v>10256</v>
      </c>
      <c r="C3923" s="175" t="s">
        <v>1688</v>
      </c>
      <c r="D3923" s="319">
        <v>112000000</v>
      </c>
    </row>
    <row r="3924" spans="1:4" ht="75">
      <c r="A3924" s="308" t="s">
        <v>10257</v>
      </c>
      <c r="B3924" s="318" t="s">
        <v>10258</v>
      </c>
      <c r="C3924" s="175" t="s">
        <v>1688</v>
      </c>
      <c r="D3924" s="319">
        <v>78000000</v>
      </c>
    </row>
    <row r="3925" spans="1:4" ht="75">
      <c r="A3925" s="308" t="s">
        <v>10259</v>
      </c>
      <c r="B3925" s="318" t="s">
        <v>10260</v>
      </c>
      <c r="C3925" s="175" t="s">
        <v>1688</v>
      </c>
      <c r="D3925" s="319">
        <v>73000000</v>
      </c>
    </row>
    <row r="3926" spans="1:4" ht="75">
      <c r="A3926" s="308" t="s">
        <v>10261</v>
      </c>
      <c r="B3926" s="318" t="s">
        <v>10262</v>
      </c>
      <c r="C3926" s="175" t="s">
        <v>1688</v>
      </c>
      <c r="D3926" s="319">
        <v>69000000</v>
      </c>
    </row>
    <row r="3927" spans="1:4" ht="75">
      <c r="A3927" s="308" t="s">
        <v>10263</v>
      </c>
      <c r="B3927" s="318" t="s">
        <v>10264</v>
      </c>
      <c r="C3927" s="175" t="s">
        <v>1688</v>
      </c>
      <c r="D3927" s="319">
        <v>390000000</v>
      </c>
    </row>
    <row r="3928" spans="1:4" ht="75">
      <c r="A3928" s="308" t="s">
        <v>10265</v>
      </c>
      <c r="B3928" s="318" t="s">
        <v>10266</v>
      </c>
      <c r="C3928" s="175" t="s">
        <v>1688</v>
      </c>
      <c r="D3928" s="319">
        <v>203000000</v>
      </c>
    </row>
    <row r="3929" spans="1:4" ht="75">
      <c r="A3929" s="308" t="s">
        <v>10267</v>
      </c>
      <c r="B3929" s="318" t="s">
        <v>10268</v>
      </c>
      <c r="C3929" s="175" t="s">
        <v>1688</v>
      </c>
      <c r="D3929" s="319">
        <v>117000000</v>
      </c>
    </row>
    <row r="3930" spans="1:4" ht="75">
      <c r="A3930" s="308" t="s">
        <v>10269</v>
      </c>
      <c r="B3930" s="318" t="s">
        <v>10270</v>
      </c>
      <c r="C3930" s="175" t="s">
        <v>1688</v>
      </c>
      <c r="D3930" s="319">
        <v>111000000</v>
      </c>
    </row>
    <row r="3931" spans="1:4" ht="75">
      <c r="A3931" s="308" t="s">
        <v>10271</v>
      </c>
      <c r="B3931" s="318" t="s">
        <v>10272</v>
      </c>
      <c r="C3931" s="175" t="s">
        <v>1688</v>
      </c>
      <c r="D3931" s="319">
        <v>39000000</v>
      </c>
    </row>
    <row r="3932" spans="1:4" ht="75">
      <c r="A3932" s="308" t="s">
        <v>10273</v>
      </c>
      <c r="B3932" s="318" t="s">
        <v>10274</v>
      </c>
      <c r="C3932" s="175" t="s">
        <v>1688</v>
      </c>
      <c r="D3932" s="319">
        <v>32000000</v>
      </c>
    </row>
    <row r="3933" spans="1:4" ht="75">
      <c r="A3933" s="308" t="s">
        <v>10275</v>
      </c>
      <c r="B3933" s="318" t="s">
        <v>10276</v>
      </c>
      <c r="C3933" s="175" t="s">
        <v>1688</v>
      </c>
      <c r="D3933" s="319">
        <v>24000000</v>
      </c>
    </row>
    <row r="3934" spans="1:4" ht="75">
      <c r="A3934" s="308" t="s">
        <v>10277</v>
      </c>
      <c r="B3934" s="318" t="s">
        <v>10278</v>
      </c>
      <c r="C3934" s="175" t="s">
        <v>1688</v>
      </c>
      <c r="D3934" s="319">
        <v>33000000</v>
      </c>
    </row>
    <row r="3935" spans="1:4" ht="75">
      <c r="A3935" s="308" t="s">
        <v>10279</v>
      </c>
      <c r="B3935" s="318" t="s">
        <v>10280</v>
      </c>
      <c r="C3935" s="175" t="s">
        <v>1688</v>
      </c>
      <c r="D3935" s="319">
        <v>31000000</v>
      </c>
    </row>
    <row r="3936" spans="1:4" ht="56.25">
      <c r="A3936" s="308" t="s">
        <v>10281</v>
      </c>
      <c r="B3936" s="318" t="s">
        <v>10282</v>
      </c>
      <c r="C3936" s="175" t="s">
        <v>533</v>
      </c>
      <c r="D3936" s="319">
        <v>182520000</v>
      </c>
    </row>
    <row r="3937" spans="1:4" ht="56.25">
      <c r="A3937" s="308" t="s">
        <v>10283</v>
      </c>
      <c r="B3937" s="318" t="s">
        <v>10284</v>
      </c>
      <c r="C3937" s="175" t="s">
        <v>533</v>
      </c>
      <c r="D3937" s="319">
        <v>179400000</v>
      </c>
    </row>
    <row r="3938" spans="1:4" ht="56.25">
      <c r="A3938" s="308" t="s">
        <v>10285</v>
      </c>
      <c r="B3938" s="318" t="s">
        <v>10286</v>
      </c>
      <c r="C3938" s="175" t="s">
        <v>533</v>
      </c>
      <c r="D3938" s="319">
        <v>177450000</v>
      </c>
    </row>
    <row r="3939" spans="1:4" ht="56.25">
      <c r="A3939" s="308" t="s">
        <v>10287</v>
      </c>
      <c r="B3939" s="318" t="s">
        <v>10288</v>
      </c>
      <c r="C3939" s="175" t="s">
        <v>533</v>
      </c>
      <c r="D3939" s="319">
        <v>112468824</v>
      </c>
    </row>
    <row r="3940" spans="1:4" ht="56.25">
      <c r="A3940" s="308" t="s">
        <v>10289</v>
      </c>
      <c r="B3940" s="318" t="s">
        <v>10290</v>
      </c>
      <c r="C3940" s="175" t="s">
        <v>533</v>
      </c>
      <c r="D3940" s="319">
        <v>108432496</v>
      </c>
    </row>
    <row r="3941" spans="1:4" ht="56.25">
      <c r="A3941" s="308" t="s">
        <v>10291</v>
      </c>
      <c r="B3941" s="318" t="s">
        <v>10292</v>
      </c>
      <c r="C3941" s="175" t="s">
        <v>533</v>
      </c>
      <c r="D3941" s="319">
        <v>60264360</v>
      </c>
    </row>
    <row r="3942" spans="1:4" ht="56.25">
      <c r="A3942" s="308" t="s">
        <v>10293</v>
      </c>
      <c r="B3942" s="318" t="s">
        <v>10294</v>
      </c>
      <c r="C3942" s="175" t="s">
        <v>533</v>
      </c>
      <c r="D3942" s="319">
        <v>52000000</v>
      </c>
    </row>
    <row r="3943" spans="1:4" ht="56.25">
      <c r="A3943" s="308" t="s">
        <v>10295</v>
      </c>
      <c r="B3943" s="318" t="s">
        <v>10296</v>
      </c>
      <c r="C3943" s="175" t="s">
        <v>533</v>
      </c>
      <c r="D3943" s="319">
        <v>22179311</v>
      </c>
    </row>
    <row r="3944" spans="1:4" ht="56.25">
      <c r="A3944" s="308" t="s">
        <v>10297</v>
      </c>
      <c r="B3944" s="318" t="s">
        <v>10298</v>
      </c>
      <c r="C3944" s="175" t="s">
        <v>533</v>
      </c>
      <c r="D3944" s="319">
        <v>20300000</v>
      </c>
    </row>
    <row r="3945" spans="1:4" ht="56.25">
      <c r="A3945" s="308" t="s">
        <v>10299</v>
      </c>
      <c r="B3945" s="318" t="s">
        <v>10300</v>
      </c>
      <c r="C3945" s="175" t="s">
        <v>533</v>
      </c>
      <c r="D3945" s="319">
        <v>10575176</v>
      </c>
    </row>
    <row r="3946" spans="1:4" ht="56.25">
      <c r="A3946" s="308" t="s">
        <v>10301</v>
      </c>
      <c r="B3946" s="318" t="s">
        <v>10302</v>
      </c>
      <c r="C3946" s="175" t="s">
        <v>533</v>
      </c>
      <c r="D3946" s="319">
        <v>5414760</v>
      </c>
    </row>
    <row r="3947" spans="1:4" ht="37.5">
      <c r="A3947" s="308" t="s">
        <v>10303</v>
      </c>
      <c r="B3947" s="318" t="s">
        <v>10304</v>
      </c>
      <c r="C3947" s="175" t="s">
        <v>533</v>
      </c>
      <c r="D3947" s="319">
        <v>1750000</v>
      </c>
    </row>
    <row r="3948" spans="1:4" ht="37.5">
      <c r="A3948" s="308" t="s">
        <v>10305</v>
      </c>
      <c r="B3948" s="318" t="s">
        <v>10306</v>
      </c>
      <c r="C3948" s="175" t="s">
        <v>533</v>
      </c>
      <c r="D3948" s="319">
        <v>1880000</v>
      </c>
    </row>
    <row r="3949" spans="1:4" ht="37.5">
      <c r="A3949" s="308" t="s">
        <v>10307</v>
      </c>
      <c r="B3949" s="318" t="s">
        <v>10308</v>
      </c>
      <c r="C3949" s="175" t="s">
        <v>533</v>
      </c>
      <c r="D3949" s="319">
        <v>2080000</v>
      </c>
    </row>
    <row r="3950" spans="1:4" ht="37.5">
      <c r="A3950" s="308" t="s">
        <v>10309</v>
      </c>
      <c r="B3950" s="318" t="s">
        <v>10310</v>
      </c>
      <c r="C3950" s="175" t="s">
        <v>533</v>
      </c>
      <c r="D3950" s="319">
        <v>2320000</v>
      </c>
    </row>
    <row r="3951" spans="1:4" ht="37.5">
      <c r="A3951" s="308" t="s">
        <v>10311</v>
      </c>
      <c r="B3951" s="318" t="s">
        <v>10312</v>
      </c>
      <c r="C3951" s="175" t="s">
        <v>533</v>
      </c>
      <c r="D3951" s="319">
        <v>2400000</v>
      </c>
    </row>
    <row r="3952" spans="1:4" ht="37.5">
      <c r="A3952" s="308" t="s">
        <v>10313</v>
      </c>
      <c r="B3952" s="318" t="s">
        <v>10314</v>
      </c>
      <c r="C3952" s="175" t="s">
        <v>533</v>
      </c>
      <c r="D3952" s="319">
        <v>3350000</v>
      </c>
    </row>
    <row r="3953" spans="1:4" ht="37.5">
      <c r="A3953" s="308" t="s">
        <v>10315</v>
      </c>
      <c r="B3953" s="318" t="s">
        <v>10316</v>
      </c>
      <c r="C3953" s="175" t="s">
        <v>533</v>
      </c>
      <c r="D3953" s="319">
        <v>1825000</v>
      </c>
    </row>
    <row r="3954" spans="1:4" ht="37.5">
      <c r="A3954" s="308" t="s">
        <v>10317</v>
      </c>
      <c r="B3954" s="318" t="s">
        <v>10318</v>
      </c>
      <c r="C3954" s="175" t="s">
        <v>533</v>
      </c>
      <c r="D3954" s="319">
        <v>2110000</v>
      </c>
    </row>
    <row r="3955" spans="1:4" ht="37.5">
      <c r="A3955" s="308" t="s">
        <v>10319</v>
      </c>
      <c r="B3955" s="318" t="s">
        <v>10320</v>
      </c>
      <c r="C3955" s="175" t="s">
        <v>533</v>
      </c>
      <c r="D3955" s="319">
        <v>2820000</v>
      </c>
    </row>
    <row r="3956" spans="1:4" ht="37.5">
      <c r="A3956" s="308" t="s">
        <v>10321</v>
      </c>
      <c r="B3956" s="318" t="s">
        <v>10322</v>
      </c>
      <c r="C3956" s="175" t="s">
        <v>533</v>
      </c>
      <c r="D3956" s="319">
        <v>2870000</v>
      </c>
    </row>
    <row r="3957" spans="1:4" ht="37.5">
      <c r="A3957" s="308" t="s">
        <v>10323</v>
      </c>
      <c r="B3957" s="318" t="s">
        <v>10324</v>
      </c>
      <c r="C3957" s="175" t="s">
        <v>533</v>
      </c>
      <c r="D3957" s="319">
        <v>2125000</v>
      </c>
    </row>
    <row r="3958" spans="1:4" ht="37.5">
      <c r="A3958" s="308" t="s">
        <v>10325</v>
      </c>
      <c r="B3958" s="318" t="s">
        <v>10326</v>
      </c>
      <c r="C3958" s="175" t="s">
        <v>533</v>
      </c>
      <c r="D3958" s="319">
        <v>2425000</v>
      </c>
    </row>
    <row r="3959" spans="1:4" ht="37.5">
      <c r="A3959" s="308" t="s">
        <v>10327</v>
      </c>
      <c r="B3959" s="318" t="s">
        <v>10328</v>
      </c>
      <c r="C3959" s="175" t="s">
        <v>533</v>
      </c>
      <c r="D3959" s="319">
        <v>2935000</v>
      </c>
    </row>
    <row r="3960" spans="1:4" ht="37.5">
      <c r="A3960" s="308" t="s">
        <v>10329</v>
      </c>
      <c r="B3960" s="318" t="s">
        <v>10330</v>
      </c>
      <c r="C3960" s="175" t="s">
        <v>533</v>
      </c>
      <c r="D3960" s="319">
        <v>3546000</v>
      </c>
    </row>
    <row r="3961" spans="1:4" ht="37.5">
      <c r="A3961" s="308" t="s">
        <v>10331</v>
      </c>
      <c r="B3961" s="318" t="s">
        <v>10332</v>
      </c>
      <c r="C3961" s="175" t="s">
        <v>533</v>
      </c>
      <c r="D3961" s="319">
        <v>3220000</v>
      </c>
    </row>
    <row r="3962" spans="1:4" ht="37.5">
      <c r="A3962" s="308" t="s">
        <v>10333</v>
      </c>
      <c r="B3962" s="318" t="s">
        <v>10334</v>
      </c>
      <c r="C3962" s="175" t="s">
        <v>533</v>
      </c>
      <c r="D3962" s="319">
        <v>3900000</v>
      </c>
    </row>
    <row r="3963" spans="1:4" ht="37.5">
      <c r="A3963" s="308" t="s">
        <v>10335</v>
      </c>
      <c r="B3963" s="318" t="s">
        <v>10336</v>
      </c>
      <c r="C3963" s="175" t="s">
        <v>533</v>
      </c>
      <c r="D3963" s="319">
        <v>4433000</v>
      </c>
    </row>
    <row r="3964" spans="1:4" ht="37.5">
      <c r="A3964" s="308" t="s">
        <v>10337</v>
      </c>
      <c r="B3964" s="318" t="s">
        <v>10338</v>
      </c>
      <c r="C3964" s="175" t="s">
        <v>533</v>
      </c>
      <c r="D3964" s="319">
        <v>8000000</v>
      </c>
    </row>
    <row r="3965" spans="1:4" ht="37.5">
      <c r="A3965" s="308" t="s">
        <v>10339</v>
      </c>
      <c r="B3965" s="318" t="s">
        <v>10340</v>
      </c>
      <c r="C3965" s="175" t="s">
        <v>533</v>
      </c>
      <c r="D3965" s="319">
        <v>13000000</v>
      </c>
    </row>
    <row r="3966" spans="1:4" ht="37.5">
      <c r="A3966" s="308" t="s">
        <v>10341</v>
      </c>
      <c r="B3966" s="318" t="s">
        <v>10342</v>
      </c>
      <c r="C3966" s="175" t="s">
        <v>533</v>
      </c>
      <c r="D3966" s="319">
        <v>14000000</v>
      </c>
    </row>
    <row r="3967" spans="1:4" ht="37.5">
      <c r="A3967" s="308" t="s">
        <v>10343</v>
      </c>
      <c r="B3967" s="318" t="s">
        <v>10344</v>
      </c>
      <c r="C3967" s="175" t="s">
        <v>533</v>
      </c>
      <c r="D3967" s="319">
        <v>23000000</v>
      </c>
    </row>
    <row r="3968" spans="1:4" ht="37.5">
      <c r="A3968" s="308" t="s">
        <v>10345</v>
      </c>
      <c r="B3968" s="318" t="s">
        <v>10346</v>
      </c>
      <c r="C3968" s="175" t="s">
        <v>533</v>
      </c>
      <c r="D3968" s="319">
        <v>25000000</v>
      </c>
    </row>
    <row r="3969" spans="1:4" ht="37.5">
      <c r="A3969" s="308" t="s">
        <v>10347</v>
      </c>
      <c r="B3969" s="318" t="s">
        <v>10348</v>
      </c>
      <c r="C3969" s="175" t="s">
        <v>533</v>
      </c>
      <c r="D3969" s="319">
        <v>26000000</v>
      </c>
    </row>
    <row r="3970" spans="1:4" ht="37.5">
      <c r="A3970" s="308" t="s">
        <v>10349</v>
      </c>
      <c r="B3970" s="318" t="s">
        <v>10350</v>
      </c>
      <c r="C3970" s="175" t="s">
        <v>533</v>
      </c>
      <c r="D3970" s="319">
        <v>33700000</v>
      </c>
    </row>
    <row r="3971" spans="1:4" ht="37.5">
      <c r="A3971" s="308" t="s">
        <v>10351</v>
      </c>
      <c r="B3971" s="318" t="s">
        <v>10352</v>
      </c>
      <c r="C3971" s="175" t="s">
        <v>533</v>
      </c>
      <c r="D3971" s="319">
        <v>35000000</v>
      </c>
    </row>
    <row r="3972" spans="1:4" ht="37.5">
      <c r="A3972" s="308" t="s">
        <v>10353</v>
      </c>
      <c r="B3972" s="318" t="s">
        <v>10354</v>
      </c>
      <c r="C3972" s="175" t="s">
        <v>533</v>
      </c>
      <c r="D3972" s="319">
        <v>36000000</v>
      </c>
    </row>
    <row r="3973" spans="1:4" ht="37.5">
      <c r="A3973" s="308" t="s">
        <v>10355</v>
      </c>
      <c r="B3973" s="318" t="s">
        <v>10356</v>
      </c>
      <c r="C3973" s="175" t="s">
        <v>533</v>
      </c>
      <c r="D3973" s="319">
        <v>17000000</v>
      </c>
    </row>
    <row r="3974" spans="1:4" ht="37.5">
      <c r="A3974" s="308" t="s">
        <v>10357</v>
      </c>
      <c r="B3974" s="318" t="s">
        <v>10358</v>
      </c>
      <c r="C3974" s="175" t="s">
        <v>533</v>
      </c>
      <c r="D3974" s="319">
        <v>18000000</v>
      </c>
    </row>
    <row r="3975" spans="1:4" ht="37.5">
      <c r="A3975" s="308" t="s">
        <v>10359</v>
      </c>
      <c r="B3975" s="318" t="s">
        <v>10360</v>
      </c>
      <c r="C3975" s="175" t="s">
        <v>533</v>
      </c>
      <c r="D3975" s="319">
        <v>29000000</v>
      </c>
    </row>
    <row r="3976" spans="1:4" ht="37.5">
      <c r="A3976" s="308" t="s">
        <v>10361</v>
      </c>
      <c r="B3976" s="318" t="s">
        <v>10362</v>
      </c>
      <c r="C3976" s="175" t="s">
        <v>533</v>
      </c>
      <c r="D3976" s="319">
        <v>31000000</v>
      </c>
    </row>
    <row r="3977" spans="1:4" ht="37.5">
      <c r="A3977" s="308" t="s">
        <v>10363</v>
      </c>
      <c r="B3977" s="318" t="s">
        <v>10364</v>
      </c>
      <c r="C3977" s="175" t="s">
        <v>533</v>
      </c>
      <c r="D3977" s="319">
        <v>45500000</v>
      </c>
    </row>
    <row r="3978" spans="1:4" ht="37.5">
      <c r="A3978" s="308" t="s">
        <v>10365</v>
      </c>
      <c r="B3978" s="318" t="s">
        <v>10366</v>
      </c>
      <c r="C3978" s="175" t="s">
        <v>533</v>
      </c>
      <c r="D3978" s="319">
        <v>47600000</v>
      </c>
    </row>
    <row r="3979" spans="1:4" ht="37.5">
      <c r="A3979" s="308" t="s">
        <v>10367</v>
      </c>
      <c r="B3979" s="318" t="s">
        <v>10368</v>
      </c>
      <c r="C3979" s="175" t="s">
        <v>533</v>
      </c>
      <c r="D3979" s="319">
        <v>64000000</v>
      </c>
    </row>
    <row r="3980" spans="1:4" ht="37.5">
      <c r="A3980" s="308" t="s">
        <v>10369</v>
      </c>
      <c r="B3980" s="318" t="s">
        <v>10370</v>
      </c>
      <c r="C3980" s="175" t="s">
        <v>533</v>
      </c>
      <c r="D3980" s="319">
        <v>67000000</v>
      </c>
    </row>
    <row r="3981" spans="1:4">
      <c r="A3981" s="308" t="s">
        <v>10371</v>
      </c>
      <c r="B3981" s="318" t="s">
        <v>10372</v>
      </c>
      <c r="C3981" s="175" t="s">
        <v>1688</v>
      </c>
      <c r="D3981" s="319">
        <v>2750000000</v>
      </c>
    </row>
    <row r="3982" spans="1:4">
      <c r="A3982" s="308" t="s">
        <v>10373</v>
      </c>
      <c r="B3982" s="318" t="s">
        <v>10374</v>
      </c>
      <c r="C3982" s="175" t="s">
        <v>1688</v>
      </c>
      <c r="D3982" s="319">
        <v>4350000000</v>
      </c>
    </row>
    <row r="3983" spans="1:4">
      <c r="A3983" s="308" t="s">
        <v>10375</v>
      </c>
      <c r="B3983" s="318" t="s">
        <v>10376</v>
      </c>
      <c r="C3983" s="175" t="s">
        <v>1688</v>
      </c>
      <c r="D3983" s="319">
        <v>4650000000</v>
      </c>
    </row>
    <row r="3984" spans="1:4">
      <c r="A3984" s="308" t="s">
        <v>10377</v>
      </c>
      <c r="B3984" s="318" t="s">
        <v>10378</v>
      </c>
      <c r="C3984" s="175" t="s">
        <v>1688</v>
      </c>
      <c r="D3984" s="319">
        <v>5200000000</v>
      </c>
    </row>
    <row r="3985" spans="1:4">
      <c r="A3985" s="308" t="s">
        <v>10379</v>
      </c>
      <c r="B3985" s="318" t="s">
        <v>10380</v>
      </c>
      <c r="C3985" s="175" t="s">
        <v>1688</v>
      </c>
      <c r="D3985" s="319">
        <v>6550000000</v>
      </c>
    </row>
    <row r="3986" spans="1:4">
      <c r="A3986" s="308" t="s">
        <v>10381</v>
      </c>
      <c r="B3986" s="318" t="s">
        <v>10382</v>
      </c>
      <c r="C3986" s="175" t="s">
        <v>1688</v>
      </c>
      <c r="D3986" s="319">
        <v>7650000000</v>
      </c>
    </row>
    <row r="3987" spans="1:4">
      <c r="A3987" s="308" t="s">
        <v>10383</v>
      </c>
      <c r="B3987" s="318" t="s">
        <v>10384</v>
      </c>
      <c r="C3987" s="175" t="s">
        <v>1688</v>
      </c>
      <c r="D3987" s="319">
        <v>8950000000</v>
      </c>
    </row>
    <row r="3988" spans="1:4">
      <c r="A3988" s="308" t="s">
        <v>10385</v>
      </c>
      <c r="B3988" s="318" t="s">
        <v>10386</v>
      </c>
      <c r="C3988" s="175" t="s">
        <v>1688</v>
      </c>
      <c r="D3988" s="319">
        <v>10900000000</v>
      </c>
    </row>
    <row r="3989" spans="1:4">
      <c r="A3989" s="308" t="s">
        <v>10387</v>
      </c>
      <c r="B3989" s="318" t="s">
        <v>10388</v>
      </c>
      <c r="C3989" s="175" t="s">
        <v>1688</v>
      </c>
      <c r="D3989" s="319">
        <v>11470000000</v>
      </c>
    </row>
    <row r="3990" spans="1:4">
      <c r="A3990" s="308" t="s">
        <v>10389</v>
      </c>
      <c r="B3990" s="318" t="s">
        <v>10390</v>
      </c>
      <c r="C3990" s="175" t="s">
        <v>1688</v>
      </c>
      <c r="D3990" s="319">
        <v>11650000000</v>
      </c>
    </row>
    <row r="3991" spans="1:4">
      <c r="A3991" s="308" t="s">
        <v>10391</v>
      </c>
      <c r="B3991" s="318" t="s">
        <v>10392</v>
      </c>
      <c r="C3991" s="175" t="s">
        <v>1688</v>
      </c>
      <c r="D3991" s="319">
        <v>12000000000</v>
      </c>
    </row>
    <row r="3992" spans="1:4">
      <c r="A3992" s="308" t="s">
        <v>10393</v>
      </c>
      <c r="B3992" s="318" t="s">
        <v>10394</v>
      </c>
      <c r="C3992" s="175" t="s">
        <v>1688</v>
      </c>
      <c r="D3992" s="319">
        <v>13000000000</v>
      </c>
    </row>
    <row r="3993" spans="1:4">
      <c r="A3993" s="308" t="s">
        <v>10395</v>
      </c>
      <c r="B3993" s="318" t="s">
        <v>10396</v>
      </c>
      <c r="C3993" s="175" t="s">
        <v>1688</v>
      </c>
      <c r="D3993" s="319">
        <v>13800000000</v>
      </c>
    </row>
    <row r="3994" spans="1:4">
      <c r="A3994" s="308" t="s">
        <v>10397</v>
      </c>
      <c r="B3994" s="318" t="s">
        <v>10398</v>
      </c>
      <c r="C3994" s="175" t="s">
        <v>1688</v>
      </c>
      <c r="D3994" s="319">
        <v>14500000000</v>
      </c>
    </row>
    <row r="3995" spans="1:4">
      <c r="A3995" s="308" t="s">
        <v>10399</v>
      </c>
      <c r="B3995" s="318" t="s">
        <v>10400</v>
      </c>
      <c r="C3995" s="175" t="s">
        <v>1688</v>
      </c>
      <c r="D3995" s="319">
        <v>15500000000</v>
      </c>
    </row>
    <row r="3996" spans="1:4">
      <c r="A3996" s="308" t="s">
        <v>10401</v>
      </c>
      <c r="B3996" s="318" t="s">
        <v>10402</v>
      </c>
      <c r="C3996" s="175" t="s">
        <v>1688</v>
      </c>
      <c r="D3996" s="319">
        <v>17500000000</v>
      </c>
    </row>
    <row r="3997" spans="1:4">
      <c r="A3997" s="308" t="s">
        <v>10403</v>
      </c>
      <c r="B3997" s="318" t="s">
        <v>10404</v>
      </c>
      <c r="C3997" s="175" t="s">
        <v>1688</v>
      </c>
      <c r="D3997" s="319">
        <v>23700000000</v>
      </c>
    </row>
    <row r="3998" spans="1:4">
      <c r="A3998" s="308" t="s">
        <v>10405</v>
      </c>
      <c r="B3998" s="318" t="s">
        <v>10406</v>
      </c>
      <c r="C3998" s="175" t="s">
        <v>1688</v>
      </c>
      <c r="D3998" s="319">
        <v>28250000000</v>
      </c>
    </row>
    <row r="3999" spans="1:4">
      <c r="A3999" s="308" t="s">
        <v>10407</v>
      </c>
      <c r="B3999" s="318" t="s">
        <v>10408</v>
      </c>
      <c r="C3999" s="175" t="s">
        <v>1688</v>
      </c>
      <c r="D3999" s="319">
        <v>38750000000</v>
      </c>
    </row>
    <row r="4000" spans="1:4">
      <c r="A4000" s="308" t="s">
        <v>10409</v>
      </c>
      <c r="B4000" s="318" t="s">
        <v>10410</v>
      </c>
      <c r="C4000" s="175" t="s">
        <v>1688</v>
      </c>
      <c r="D4000" s="319">
        <v>41850000000</v>
      </c>
    </row>
    <row r="4001" spans="1:4">
      <c r="A4001" s="308" t="s">
        <v>10411</v>
      </c>
      <c r="B4001" s="318" t="s">
        <v>10412</v>
      </c>
      <c r="C4001" s="175" t="s">
        <v>1688</v>
      </c>
      <c r="D4001" s="319">
        <v>49600000000</v>
      </c>
    </row>
    <row r="4002" spans="1:4">
      <c r="A4002" s="308" t="s">
        <v>10413</v>
      </c>
      <c r="B4002" s="318" t="s">
        <v>10414</v>
      </c>
      <c r="C4002" s="175" t="s">
        <v>1688</v>
      </c>
      <c r="D4002" s="319">
        <v>1642000000</v>
      </c>
    </row>
    <row r="4003" spans="1:4">
      <c r="A4003" s="308" t="s">
        <v>10415</v>
      </c>
      <c r="B4003" s="318" t="s">
        <v>10416</v>
      </c>
      <c r="C4003" s="175" t="s">
        <v>1688</v>
      </c>
      <c r="D4003" s="319">
        <v>2150000000</v>
      </c>
    </row>
    <row r="4004" spans="1:4" ht="37.5">
      <c r="A4004" s="308" t="s">
        <v>10417</v>
      </c>
      <c r="B4004" s="318" t="s">
        <v>10418</v>
      </c>
      <c r="C4004" s="175" t="s">
        <v>1688</v>
      </c>
      <c r="D4004" s="319">
        <v>2170000000</v>
      </c>
    </row>
    <row r="4005" spans="1:4" ht="37.5">
      <c r="A4005" s="308" t="s">
        <v>10419</v>
      </c>
      <c r="B4005" s="318" t="s">
        <v>10420</v>
      </c>
      <c r="C4005" s="175" t="s">
        <v>1688</v>
      </c>
      <c r="D4005" s="319">
        <v>3400000000</v>
      </c>
    </row>
    <row r="4006" spans="1:4" ht="37.5">
      <c r="A4006" s="308" t="s">
        <v>10421</v>
      </c>
      <c r="B4006" s="318" t="s">
        <v>10422</v>
      </c>
      <c r="C4006" s="175" t="s">
        <v>1688</v>
      </c>
      <c r="D4006" s="319">
        <v>4350000000</v>
      </c>
    </row>
    <row r="4007" spans="1:4" ht="37.5">
      <c r="A4007" s="308" t="s">
        <v>10423</v>
      </c>
      <c r="B4007" s="318" t="s">
        <v>10424</v>
      </c>
      <c r="C4007" s="175" t="s">
        <v>1688</v>
      </c>
      <c r="D4007" s="319">
        <v>4650000000</v>
      </c>
    </row>
    <row r="4008" spans="1:4" ht="37.5">
      <c r="A4008" s="308" t="s">
        <v>10425</v>
      </c>
      <c r="B4008" s="318" t="s">
        <v>10426</v>
      </c>
      <c r="C4008" s="175" t="s">
        <v>1688</v>
      </c>
      <c r="D4008" s="319">
        <v>5300000000</v>
      </c>
    </row>
    <row r="4009" spans="1:4" ht="37.5">
      <c r="A4009" s="308" t="s">
        <v>10427</v>
      </c>
      <c r="B4009" s="318" t="s">
        <v>10428</v>
      </c>
      <c r="C4009" s="175" t="s">
        <v>1688</v>
      </c>
      <c r="D4009" s="319">
        <v>6200000000</v>
      </c>
    </row>
    <row r="4010" spans="1:4" ht="37.5">
      <c r="A4010" s="308" t="s">
        <v>10429</v>
      </c>
      <c r="B4010" s="318" t="s">
        <v>10430</v>
      </c>
      <c r="C4010" s="175" t="s">
        <v>1688</v>
      </c>
      <c r="D4010" s="319">
        <v>7100000000</v>
      </c>
    </row>
    <row r="4011" spans="1:4" ht="37.5">
      <c r="A4011" s="308" t="s">
        <v>10431</v>
      </c>
      <c r="B4011" s="318" t="s">
        <v>10432</v>
      </c>
      <c r="C4011" s="175" t="s">
        <v>1688</v>
      </c>
      <c r="D4011" s="319">
        <v>8200000000</v>
      </c>
    </row>
    <row r="4012" spans="1:4" ht="37.5">
      <c r="A4012" s="308" t="s">
        <v>10433</v>
      </c>
      <c r="B4012" s="318" t="s">
        <v>10434</v>
      </c>
      <c r="C4012" s="175" t="s">
        <v>1688</v>
      </c>
      <c r="D4012" s="319">
        <v>9120000000</v>
      </c>
    </row>
    <row r="4013" spans="1:4" ht="37.5">
      <c r="A4013" s="308" t="s">
        <v>10435</v>
      </c>
      <c r="B4013" s="318" t="s">
        <v>10436</v>
      </c>
      <c r="C4013" s="175" t="s">
        <v>1688</v>
      </c>
      <c r="D4013" s="319">
        <v>10044000000</v>
      </c>
    </row>
    <row r="4014" spans="1:4" ht="37.5">
      <c r="A4014" s="308" t="s">
        <v>10437</v>
      </c>
      <c r="B4014" s="318" t="s">
        <v>10438</v>
      </c>
      <c r="C4014" s="175" t="s">
        <v>1688</v>
      </c>
      <c r="D4014" s="319">
        <v>11470000000</v>
      </c>
    </row>
    <row r="4015" spans="1:4" ht="37.5">
      <c r="A4015" s="308" t="s">
        <v>10439</v>
      </c>
      <c r="B4015" s="318" t="s">
        <v>10440</v>
      </c>
      <c r="C4015" s="175" t="s">
        <v>1688</v>
      </c>
      <c r="D4015" s="319">
        <v>11780000000</v>
      </c>
    </row>
    <row r="4016" spans="1:4" ht="37.5">
      <c r="A4016" s="308" t="s">
        <v>10441</v>
      </c>
      <c r="B4016" s="318" t="s">
        <v>10442</v>
      </c>
      <c r="C4016" s="175" t="s">
        <v>1688</v>
      </c>
      <c r="D4016" s="319">
        <v>12500000000</v>
      </c>
    </row>
    <row r="4017" spans="1:4" ht="37.5">
      <c r="A4017" s="308" t="s">
        <v>10443</v>
      </c>
      <c r="B4017" s="318" t="s">
        <v>10444</v>
      </c>
      <c r="C4017" s="175" t="s">
        <v>1688</v>
      </c>
      <c r="D4017" s="319">
        <v>13300000000</v>
      </c>
    </row>
    <row r="4018" spans="1:4" ht="37.5">
      <c r="A4018" s="308" t="s">
        <v>10445</v>
      </c>
      <c r="B4018" s="318" t="s">
        <v>10446</v>
      </c>
      <c r="C4018" s="175" t="s">
        <v>1688</v>
      </c>
      <c r="D4018" s="319">
        <v>14000000000</v>
      </c>
    </row>
    <row r="4019" spans="1:4" ht="37.5">
      <c r="A4019" s="308" t="s">
        <v>10447</v>
      </c>
      <c r="B4019" s="318" t="s">
        <v>10448</v>
      </c>
      <c r="C4019" s="175" t="s">
        <v>1688</v>
      </c>
      <c r="D4019" s="319">
        <v>15000000000</v>
      </c>
    </row>
    <row r="4020" spans="1:4" ht="37.5">
      <c r="A4020" s="308" t="s">
        <v>10449</v>
      </c>
      <c r="B4020" s="318" t="s">
        <v>10450</v>
      </c>
      <c r="C4020" s="175" t="s">
        <v>1688</v>
      </c>
      <c r="D4020" s="319">
        <v>15500000000</v>
      </c>
    </row>
    <row r="4021" spans="1:4" ht="37.5">
      <c r="A4021" s="308" t="s">
        <v>10451</v>
      </c>
      <c r="B4021" s="318" t="s">
        <v>10452</v>
      </c>
      <c r="C4021" s="175" t="s">
        <v>1688</v>
      </c>
      <c r="D4021" s="319">
        <v>21700000000</v>
      </c>
    </row>
    <row r="4022" spans="1:4" ht="37.5">
      <c r="A4022" s="308" t="s">
        <v>10453</v>
      </c>
      <c r="B4022" s="318" t="s">
        <v>10454</v>
      </c>
      <c r="C4022" s="175" t="s">
        <v>1688</v>
      </c>
      <c r="D4022" s="319">
        <v>27900000000</v>
      </c>
    </row>
    <row r="4023" spans="1:4" ht="37.5">
      <c r="A4023" s="308" t="s">
        <v>10455</v>
      </c>
      <c r="B4023" s="318" t="s">
        <v>10456</v>
      </c>
      <c r="C4023" s="175" t="s">
        <v>1688</v>
      </c>
      <c r="D4023" s="319">
        <v>30700000000</v>
      </c>
    </row>
    <row r="4024" spans="1:4" ht="37.5">
      <c r="A4024" s="308" t="s">
        <v>10457</v>
      </c>
      <c r="B4024" s="318" t="s">
        <v>10458</v>
      </c>
      <c r="C4024" s="175" t="s">
        <v>1688</v>
      </c>
      <c r="D4024" s="319">
        <v>38750000000</v>
      </c>
    </row>
    <row r="4025" spans="1:4" ht="37.5">
      <c r="A4025" s="308" t="s">
        <v>10459</v>
      </c>
      <c r="B4025" s="318" t="s">
        <v>10460</v>
      </c>
      <c r="C4025" s="175" t="s">
        <v>1688</v>
      </c>
      <c r="D4025" s="319">
        <v>775000000</v>
      </c>
    </row>
    <row r="4026" spans="1:4" ht="37.5">
      <c r="A4026" s="308" t="s">
        <v>10461</v>
      </c>
      <c r="B4026" s="318" t="s">
        <v>10462</v>
      </c>
      <c r="C4026" s="175" t="s">
        <v>1688</v>
      </c>
      <c r="D4026" s="319">
        <v>930000000</v>
      </c>
    </row>
    <row r="4027" spans="1:4" ht="37.5">
      <c r="A4027" s="308" t="s">
        <v>10463</v>
      </c>
      <c r="B4027" s="318" t="s">
        <v>10464</v>
      </c>
      <c r="C4027" s="175" t="s">
        <v>533</v>
      </c>
      <c r="D4027" s="319">
        <v>34200000</v>
      </c>
    </row>
    <row r="4028" spans="1:4" ht="37.5">
      <c r="A4028" s="308" t="s">
        <v>10465</v>
      </c>
      <c r="B4028" s="318" t="s">
        <v>10466</v>
      </c>
      <c r="C4028" s="175" t="s">
        <v>533</v>
      </c>
      <c r="D4028" s="319">
        <v>42000000</v>
      </c>
    </row>
    <row r="4029" spans="1:4" ht="37.5">
      <c r="A4029" s="308" t="s">
        <v>10467</v>
      </c>
      <c r="B4029" s="318" t="s">
        <v>10468</v>
      </c>
      <c r="C4029" s="175" t="s">
        <v>533</v>
      </c>
      <c r="D4029" s="319">
        <v>45600000</v>
      </c>
    </row>
    <row r="4030" spans="1:4" ht="37.5">
      <c r="A4030" s="308" t="s">
        <v>10469</v>
      </c>
      <c r="B4030" s="318" t="s">
        <v>10470</v>
      </c>
      <c r="C4030" s="175" t="s">
        <v>533</v>
      </c>
      <c r="D4030" s="319">
        <v>50000000</v>
      </c>
    </row>
    <row r="4031" spans="1:4" ht="37.5">
      <c r="A4031" s="308" t="s">
        <v>10471</v>
      </c>
      <c r="B4031" s="318" t="s">
        <v>10472</v>
      </c>
      <c r="C4031" s="175" t="s">
        <v>533</v>
      </c>
      <c r="D4031" s="319">
        <v>56700000</v>
      </c>
    </row>
    <row r="4032" spans="1:4" ht="37.5">
      <c r="A4032" s="308" t="s">
        <v>10473</v>
      </c>
      <c r="B4032" s="318" t="s">
        <v>10474</v>
      </c>
      <c r="C4032" s="175" t="s">
        <v>533</v>
      </c>
      <c r="D4032" s="319">
        <v>66000000</v>
      </c>
    </row>
    <row r="4033" spans="1:4" ht="37.5">
      <c r="A4033" s="308" t="s">
        <v>10475</v>
      </c>
      <c r="B4033" s="318" t="s">
        <v>10476</v>
      </c>
      <c r="C4033" s="175" t="s">
        <v>533</v>
      </c>
      <c r="D4033" s="319">
        <v>74000000</v>
      </c>
    </row>
    <row r="4034" spans="1:4" ht="37.5">
      <c r="A4034" s="308" t="s">
        <v>10477</v>
      </c>
      <c r="B4034" s="318" t="s">
        <v>10478</v>
      </c>
      <c r="C4034" s="175" t="s">
        <v>1688</v>
      </c>
      <c r="D4034" s="319">
        <v>9929400</v>
      </c>
    </row>
    <row r="4035" spans="1:4" ht="37.5">
      <c r="A4035" s="308" t="s">
        <v>10479</v>
      </c>
      <c r="B4035" s="318" t="s">
        <v>10480</v>
      </c>
      <c r="C4035" s="175" t="s">
        <v>1688</v>
      </c>
      <c r="D4035" s="319">
        <v>11906700</v>
      </c>
    </row>
    <row r="4036" spans="1:4" ht="37.5">
      <c r="A4036" s="308" t="s">
        <v>10481</v>
      </c>
      <c r="B4036" s="318" t="s">
        <v>10482</v>
      </c>
      <c r="C4036" s="175" t="s">
        <v>1688</v>
      </c>
      <c r="D4036" s="319">
        <v>14000000</v>
      </c>
    </row>
    <row r="4037" spans="1:4" ht="56.25">
      <c r="A4037" s="308" t="s">
        <v>10483</v>
      </c>
      <c r="B4037" s="318" t="s">
        <v>10484</v>
      </c>
      <c r="C4037" s="175" t="s">
        <v>1688</v>
      </c>
      <c r="D4037" s="319">
        <v>14765400</v>
      </c>
    </row>
    <row r="4038" spans="1:4" ht="37.5">
      <c r="A4038" s="308" t="s">
        <v>10485</v>
      </c>
      <c r="B4038" s="318" t="s">
        <v>10486</v>
      </c>
      <c r="C4038" s="175" t="s">
        <v>1688</v>
      </c>
      <c r="D4038" s="319">
        <v>16800000</v>
      </c>
    </row>
    <row r="4039" spans="1:4" ht="37.5">
      <c r="A4039" s="308" t="s">
        <v>10487</v>
      </c>
      <c r="B4039" s="318" t="s">
        <v>10488</v>
      </c>
      <c r="C4039" s="175" t="s">
        <v>1688</v>
      </c>
      <c r="D4039" s="319">
        <v>19500000</v>
      </c>
    </row>
    <row r="4040" spans="1:4" ht="37.5">
      <c r="A4040" s="308" t="s">
        <v>10489</v>
      </c>
      <c r="B4040" s="318" t="s">
        <v>10490</v>
      </c>
      <c r="C4040" s="175" t="s">
        <v>1688</v>
      </c>
      <c r="D4040" s="319">
        <v>21500000</v>
      </c>
    </row>
    <row r="4041" spans="1:4" ht="37.5">
      <c r="A4041" s="308" t="s">
        <v>10491</v>
      </c>
      <c r="B4041" s="318" t="s">
        <v>10492</v>
      </c>
      <c r="C4041" s="175" t="s">
        <v>1688</v>
      </c>
      <c r="D4041" s="319">
        <v>26000000</v>
      </c>
    </row>
    <row r="4042" spans="1:4" ht="37.5">
      <c r="A4042" s="308" t="s">
        <v>10493</v>
      </c>
      <c r="B4042" s="318" t="s">
        <v>10494</v>
      </c>
      <c r="C4042" s="175" t="s">
        <v>1688</v>
      </c>
      <c r="D4042" s="319">
        <v>10827960</v>
      </c>
    </row>
    <row r="4043" spans="1:4" ht="56.25">
      <c r="A4043" s="308" t="s">
        <v>10495</v>
      </c>
      <c r="B4043" s="318" t="s">
        <v>10496</v>
      </c>
      <c r="C4043" s="175" t="s">
        <v>1688</v>
      </c>
      <c r="D4043" s="319">
        <v>19450860</v>
      </c>
    </row>
    <row r="4044" spans="1:4" ht="37.5">
      <c r="A4044" s="308" t="s">
        <v>10497</v>
      </c>
      <c r="B4044" s="318" t="s">
        <v>10498</v>
      </c>
      <c r="C4044" s="175" t="s">
        <v>1688</v>
      </c>
      <c r="D4044" s="319">
        <v>24310000</v>
      </c>
    </row>
    <row r="4045" spans="1:4" ht="56.25">
      <c r="A4045" s="308" t="s">
        <v>10499</v>
      </c>
      <c r="B4045" s="318" t="s">
        <v>10500</v>
      </c>
      <c r="C4045" s="175" t="s">
        <v>1688</v>
      </c>
      <c r="D4045" s="319">
        <v>15029000</v>
      </c>
    </row>
    <row r="4046" spans="1:4" ht="56.25">
      <c r="A4046" s="308" t="s">
        <v>10501</v>
      </c>
      <c r="B4046" s="318" t="s">
        <v>10502</v>
      </c>
      <c r="C4046" s="175" t="s">
        <v>1688</v>
      </c>
      <c r="D4046" s="319">
        <v>23674000</v>
      </c>
    </row>
    <row r="4047" spans="1:4" ht="37.5">
      <c r="A4047" s="308" t="s">
        <v>10503</v>
      </c>
      <c r="B4047" s="318" t="s">
        <v>10504</v>
      </c>
      <c r="C4047" s="175" t="s">
        <v>533</v>
      </c>
      <c r="D4047" s="319">
        <v>38100000</v>
      </c>
    </row>
    <row r="4048" spans="1:4" ht="37.5">
      <c r="A4048" s="308" t="s">
        <v>10505</v>
      </c>
      <c r="B4048" s="318" t="s">
        <v>10506</v>
      </c>
      <c r="C4048" s="175" t="s">
        <v>533</v>
      </c>
      <c r="D4048" s="319">
        <v>54400000</v>
      </c>
    </row>
    <row r="4049" spans="1:4" ht="37.5">
      <c r="A4049" s="308" t="s">
        <v>10507</v>
      </c>
      <c r="B4049" s="318" t="s">
        <v>10508</v>
      </c>
      <c r="C4049" s="175" t="s">
        <v>533</v>
      </c>
      <c r="D4049" s="319">
        <v>63000000</v>
      </c>
    </row>
    <row r="4050" spans="1:4" ht="37.5">
      <c r="A4050" s="308" t="s">
        <v>10509</v>
      </c>
      <c r="B4050" s="318" t="s">
        <v>10510</v>
      </c>
      <c r="C4050" s="175" t="s">
        <v>533</v>
      </c>
      <c r="D4050" s="319">
        <v>73000000</v>
      </c>
    </row>
    <row r="4051" spans="1:4" ht="37.5">
      <c r="A4051" s="308" t="s">
        <v>10511</v>
      </c>
      <c r="B4051" s="318" t="s">
        <v>10512</v>
      </c>
      <c r="C4051" s="175" t="s">
        <v>533</v>
      </c>
      <c r="D4051" s="319">
        <v>88000000</v>
      </c>
    </row>
    <row r="4052" spans="1:4" ht="37.5">
      <c r="A4052" s="308" t="s">
        <v>10513</v>
      </c>
      <c r="B4052" s="318" t="s">
        <v>10514</v>
      </c>
      <c r="C4052" s="175" t="s">
        <v>533</v>
      </c>
      <c r="D4052" s="319">
        <v>104500000</v>
      </c>
    </row>
    <row r="4053" spans="1:4" ht="37.5">
      <c r="A4053" s="308" t="s">
        <v>10515</v>
      </c>
      <c r="B4053" s="318" t="s">
        <v>10516</v>
      </c>
      <c r="C4053" s="175" t="s">
        <v>533</v>
      </c>
      <c r="D4053" s="319">
        <v>123000000</v>
      </c>
    </row>
    <row r="4054" spans="1:4" ht="37.5">
      <c r="A4054" s="308" t="s">
        <v>10517</v>
      </c>
      <c r="B4054" s="318" t="s">
        <v>10518</v>
      </c>
      <c r="C4054" s="175" t="s">
        <v>533</v>
      </c>
      <c r="D4054" s="319">
        <v>156500000</v>
      </c>
    </row>
    <row r="4055" spans="1:4" ht="37.5">
      <c r="A4055" s="308" t="s">
        <v>10519</v>
      </c>
      <c r="B4055" s="318" t="s">
        <v>10520</v>
      </c>
      <c r="C4055" s="175" t="s">
        <v>533</v>
      </c>
      <c r="D4055" s="319">
        <v>177650000</v>
      </c>
    </row>
    <row r="4056" spans="1:4" ht="37.5">
      <c r="A4056" s="308" t="s">
        <v>10521</v>
      </c>
      <c r="B4056" s="318" t="s">
        <v>10522</v>
      </c>
      <c r="C4056" s="175" t="s">
        <v>533</v>
      </c>
      <c r="D4056" s="319">
        <v>198968000</v>
      </c>
    </row>
    <row r="4057" spans="1:4" ht="37.5">
      <c r="A4057" s="308" t="s">
        <v>10523</v>
      </c>
      <c r="B4057" s="318" t="s">
        <v>10524</v>
      </c>
      <c r="C4057" s="175" t="s">
        <v>533</v>
      </c>
      <c r="D4057" s="319">
        <v>60000000</v>
      </c>
    </row>
    <row r="4058" spans="1:4" ht="37.5">
      <c r="A4058" s="308" t="s">
        <v>10525</v>
      </c>
      <c r="B4058" s="318" t="s">
        <v>10526</v>
      </c>
      <c r="C4058" s="175" t="s">
        <v>533</v>
      </c>
      <c r="D4058" s="319">
        <v>70100000</v>
      </c>
    </row>
    <row r="4059" spans="1:4" ht="37.5">
      <c r="A4059" s="308" t="s">
        <v>10527</v>
      </c>
      <c r="B4059" s="318" t="s">
        <v>10528</v>
      </c>
      <c r="C4059" s="175" t="s">
        <v>533</v>
      </c>
      <c r="D4059" s="319">
        <v>80500000</v>
      </c>
    </row>
    <row r="4060" spans="1:4" ht="37.5">
      <c r="A4060" s="308" t="s">
        <v>10529</v>
      </c>
      <c r="B4060" s="318" t="s">
        <v>10530</v>
      </c>
      <c r="C4060" s="175" t="s">
        <v>533</v>
      </c>
      <c r="D4060" s="319">
        <v>97600000</v>
      </c>
    </row>
    <row r="4061" spans="1:4" ht="37.5">
      <c r="A4061" s="308" t="s">
        <v>10531</v>
      </c>
      <c r="B4061" s="318" t="s">
        <v>10532</v>
      </c>
      <c r="C4061" s="175" t="s">
        <v>533</v>
      </c>
      <c r="D4061" s="319">
        <v>115300000</v>
      </c>
    </row>
    <row r="4062" spans="1:4" ht="37.5">
      <c r="A4062" s="308" t="s">
        <v>10533</v>
      </c>
      <c r="B4062" s="318" t="s">
        <v>10534</v>
      </c>
      <c r="C4062" s="175" t="s">
        <v>533</v>
      </c>
      <c r="D4062" s="319">
        <v>136000000</v>
      </c>
    </row>
    <row r="4063" spans="1:4" ht="37.5">
      <c r="A4063" s="308" t="s">
        <v>10535</v>
      </c>
      <c r="B4063" s="318" t="s">
        <v>10536</v>
      </c>
      <c r="C4063" s="175" t="s">
        <v>533</v>
      </c>
      <c r="D4063" s="319">
        <v>172000000</v>
      </c>
    </row>
    <row r="4064" spans="1:4" ht="37.5">
      <c r="A4064" s="308" t="s">
        <v>10537</v>
      </c>
      <c r="B4064" s="318" t="s">
        <v>10538</v>
      </c>
      <c r="C4064" s="175" t="s">
        <v>533</v>
      </c>
      <c r="D4064" s="319">
        <v>196000000</v>
      </c>
    </row>
    <row r="4065" spans="1:4" ht="37.5">
      <c r="A4065" s="308" t="s">
        <v>10539</v>
      </c>
      <c r="B4065" s="318" t="s">
        <v>10540</v>
      </c>
      <c r="C4065" s="175" t="s">
        <v>533</v>
      </c>
      <c r="D4065" s="319">
        <v>219000000</v>
      </c>
    </row>
    <row r="4066" spans="1:4" ht="37.5">
      <c r="A4066" s="308" t="s">
        <v>10541</v>
      </c>
      <c r="B4066" s="318" t="s">
        <v>10542</v>
      </c>
      <c r="C4066" s="175" t="s">
        <v>1688</v>
      </c>
      <c r="D4066" s="319">
        <v>470000000000</v>
      </c>
    </row>
    <row r="4067" spans="1:4" ht="37.5">
      <c r="A4067" s="308" t="s">
        <v>10543</v>
      </c>
      <c r="B4067" s="318" t="s">
        <v>10544</v>
      </c>
      <c r="C4067" s="175" t="s">
        <v>1688</v>
      </c>
      <c r="D4067" s="319">
        <v>210000000000</v>
      </c>
    </row>
    <row r="4068" spans="1:4" ht="37.5">
      <c r="A4068" s="308">
        <v>33233503</v>
      </c>
      <c r="B4068" s="318" t="s">
        <v>10545</v>
      </c>
      <c r="C4068" s="175" t="s">
        <v>1688</v>
      </c>
      <c r="D4068" s="319">
        <v>560000000000</v>
      </c>
    </row>
    <row r="4069" spans="1:4" ht="37.5">
      <c r="A4069" s="308" t="s">
        <v>10546</v>
      </c>
      <c r="B4069" s="318" t="s">
        <v>10547</v>
      </c>
      <c r="C4069" s="175" t="s">
        <v>1688</v>
      </c>
      <c r="D4069" s="319">
        <v>386000000000</v>
      </c>
    </row>
    <row r="4070" spans="1:4" ht="37.5">
      <c r="A4070" s="308" t="s">
        <v>10548</v>
      </c>
      <c r="B4070" s="318" t="s">
        <v>10549</v>
      </c>
      <c r="C4070" s="175" t="s">
        <v>1688</v>
      </c>
      <c r="D4070" s="319">
        <v>379000000000</v>
      </c>
    </row>
    <row r="4071" spans="1:4" ht="37.5">
      <c r="A4071" s="308" t="s">
        <v>10550</v>
      </c>
      <c r="B4071" s="318" t="s">
        <v>10551</v>
      </c>
      <c r="C4071" s="175" t="s">
        <v>1688</v>
      </c>
      <c r="D4071" s="319">
        <v>312000000000</v>
      </c>
    </row>
    <row r="4072" spans="1:4" ht="37.5">
      <c r="A4072" s="308" t="s">
        <v>10552</v>
      </c>
      <c r="B4072" s="318" t="s">
        <v>10553</v>
      </c>
      <c r="C4072" s="175" t="s">
        <v>1688</v>
      </c>
      <c r="D4072" s="319">
        <v>393000000000</v>
      </c>
    </row>
    <row r="4073" spans="1:4" ht="37.5">
      <c r="A4073" s="308" t="s">
        <v>10554</v>
      </c>
      <c r="B4073" s="318" t="s">
        <v>10555</v>
      </c>
      <c r="C4073" s="175" t="s">
        <v>1688</v>
      </c>
      <c r="D4073" s="319">
        <v>280000000000</v>
      </c>
    </row>
    <row r="4074" spans="1:4" ht="37.5">
      <c r="A4074" s="308" t="s">
        <v>10556</v>
      </c>
      <c r="B4074" s="318" t="s">
        <v>10557</v>
      </c>
      <c r="C4074" s="175" t="s">
        <v>1688</v>
      </c>
      <c r="D4074" s="319">
        <v>230000000000</v>
      </c>
    </row>
    <row r="4075" spans="1:4" ht="37.5">
      <c r="A4075" s="308" t="s">
        <v>10558</v>
      </c>
      <c r="B4075" s="318" t="s">
        <v>10559</v>
      </c>
      <c r="C4075" s="175" t="s">
        <v>1688</v>
      </c>
      <c r="D4075" s="319">
        <v>450000000000</v>
      </c>
    </row>
    <row r="4076" spans="1:4" ht="37.5">
      <c r="A4076" s="308" t="s">
        <v>10560</v>
      </c>
      <c r="B4076" s="318" t="s">
        <v>10561</v>
      </c>
      <c r="C4076" s="175" t="s">
        <v>1688</v>
      </c>
      <c r="D4076" s="319">
        <v>598000000000</v>
      </c>
    </row>
    <row r="4077" spans="1:4" ht="37.5">
      <c r="A4077" s="308" t="s">
        <v>10562</v>
      </c>
      <c r="B4077" s="318" t="s">
        <v>10563</v>
      </c>
      <c r="C4077" s="175" t="s">
        <v>1688</v>
      </c>
      <c r="D4077" s="319">
        <v>398000000000</v>
      </c>
    </row>
    <row r="4078" spans="1:4" ht="37.5">
      <c r="A4078" s="308" t="s">
        <v>10564</v>
      </c>
      <c r="B4078" s="318" t="s">
        <v>10565</v>
      </c>
      <c r="C4078" s="175" t="s">
        <v>1688</v>
      </c>
      <c r="D4078" s="319">
        <v>392000000000</v>
      </c>
    </row>
    <row r="4079" spans="1:4" ht="37.5">
      <c r="A4079" s="308" t="s">
        <v>10566</v>
      </c>
      <c r="B4079" s="318" t="s">
        <v>10567</v>
      </c>
      <c r="C4079" s="175" t="s">
        <v>1688</v>
      </c>
      <c r="D4079" s="319">
        <v>297000000000</v>
      </c>
    </row>
    <row r="4080" spans="1:4" ht="37.5">
      <c r="A4080" s="308" t="s">
        <v>10568</v>
      </c>
      <c r="B4080" s="318" t="s">
        <v>10569</v>
      </c>
      <c r="C4080" s="175" t="s">
        <v>1688</v>
      </c>
      <c r="D4080" s="319">
        <v>412000000000</v>
      </c>
    </row>
    <row r="4081" spans="1:4" ht="37.5">
      <c r="A4081" s="308" t="s">
        <v>10570</v>
      </c>
      <c r="B4081" s="318" t="s">
        <v>10571</v>
      </c>
      <c r="C4081" s="175" t="s">
        <v>1688</v>
      </c>
      <c r="D4081" s="319">
        <v>434000000000</v>
      </c>
    </row>
    <row r="4082" spans="1:4" ht="37.5">
      <c r="A4082" s="308" t="s">
        <v>10572</v>
      </c>
      <c r="B4082" s="318" t="s">
        <v>10573</v>
      </c>
      <c r="C4082" s="175" t="s">
        <v>1688</v>
      </c>
      <c r="D4082" s="319">
        <v>385000000000</v>
      </c>
    </row>
    <row r="4083" spans="1:4" ht="37.5">
      <c r="A4083" s="308" t="s">
        <v>10574</v>
      </c>
      <c r="B4083" s="318" t="s">
        <v>10575</v>
      </c>
      <c r="C4083" s="175" t="s">
        <v>1688</v>
      </c>
      <c r="D4083" s="319">
        <v>410000000000</v>
      </c>
    </row>
    <row r="4084" spans="1:4" ht="37.5">
      <c r="A4084" s="308" t="s">
        <v>10576</v>
      </c>
      <c r="B4084" s="318" t="s">
        <v>10577</v>
      </c>
      <c r="C4084" s="175" t="s">
        <v>1688</v>
      </c>
      <c r="D4084" s="319">
        <v>150000000000</v>
      </c>
    </row>
    <row r="4085" spans="1:4" ht="37.5">
      <c r="A4085" s="308" t="s">
        <v>10578</v>
      </c>
      <c r="B4085" s="318" t="s">
        <v>10579</v>
      </c>
      <c r="C4085" s="175" t="s">
        <v>1688</v>
      </c>
      <c r="D4085" s="319">
        <v>295000000000</v>
      </c>
    </row>
    <row r="4086" spans="1:4" ht="56.25">
      <c r="A4086" s="308" t="s">
        <v>10580</v>
      </c>
      <c r="B4086" s="318" t="s">
        <v>10581</v>
      </c>
      <c r="C4086" s="175" t="s">
        <v>1688</v>
      </c>
      <c r="D4086" s="319">
        <v>242000000000</v>
      </c>
    </row>
    <row r="4087" spans="1:4" ht="37.5">
      <c r="A4087" s="308" t="s">
        <v>10582</v>
      </c>
      <c r="B4087" s="318" t="s">
        <v>10583</v>
      </c>
      <c r="C4087" s="175" t="s">
        <v>1688</v>
      </c>
      <c r="D4087" s="319">
        <v>330000000000</v>
      </c>
    </row>
    <row r="4088" spans="1:4" ht="37.5">
      <c r="A4088" s="308" t="s">
        <v>10584</v>
      </c>
      <c r="B4088" s="318" t="s">
        <v>10585</v>
      </c>
      <c r="C4088" s="175" t="s">
        <v>1688</v>
      </c>
      <c r="D4088" s="319">
        <v>325000000000</v>
      </c>
    </row>
    <row r="4089" spans="1:4" ht="37.5">
      <c r="A4089" s="308" t="s">
        <v>10586</v>
      </c>
      <c r="B4089" s="318" t="s">
        <v>10587</v>
      </c>
      <c r="C4089" s="175" t="s">
        <v>1688</v>
      </c>
      <c r="D4089" s="319">
        <v>302000000000</v>
      </c>
    </row>
    <row r="4090" spans="1:4" ht="37.5">
      <c r="A4090" s="308" t="s">
        <v>10588</v>
      </c>
      <c r="B4090" s="318" t="s">
        <v>10589</v>
      </c>
      <c r="C4090" s="175" t="s">
        <v>1688</v>
      </c>
      <c r="D4090" s="319">
        <v>260000000000</v>
      </c>
    </row>
    <row r="4091" spans="1:4" ht="37.5">
      <c r="A4091" s="308" t="s">
        <v>10590</v>
      </c>
      <c r="B4091" s="318" t="s">
        <v>10591</v>
      </c>
      <c r="C4091" s="175" t="s">
        <v>1688</v>
      </c>
      <c r="D4091" s="319">
        <v>213000000000</v>
      </c>
    </row>
    <row r="4092" spans="1:4" ht="37.5">
      <c r="A4092" s="308" t="s">
        <v>10592</v>
      </c>
      <c r="B4092" s="318" t="s">
        <v>10593</v>
      </c>
      <c r="C4092" s="175" t="s">
        <v>1688</v>
      </c>
      <c r="D4092" s="319">
        <v>187000000000</v>
      </c>
    </row>
    <row r="4093" spans="1:4" ht="37.5">
      <c r="A4093" s="308" t="s">
        <v>10594</v>
      </c>
      <c r="B4093" s="318" t="s">
        <v>10595</v>
      </c>
      <c r="C4093" s="175" t="s">
        <v>1688</v>
      </c>
      <c r="D4093" s="319">
        <v>370000000000</v>
      </c>
    </row>
    <row r="4094" spans="1:4" ht="37.5">
      <c r="A4094" s="308" t="s">
        <v>10596</v>
      </c>
      <c r="B4094" s="318" t="s">
        <v>10597</v>
      </c>
      <c r="C4094" s="175" t="s">
        <v>1688</v>
      </c>
      <c r="D4094" s="319">
        <v>445000000000</v>
      </c>
    </row>
    <row r="4095" spans="1:4" ht="37.5">
      <c r="A4095" s="308" t="s">
        <v>10598</v>
      </c>
      <c r="B4095" s="318" t="s">
        <v>10599</v>
      </c>
      <c r="C4095" s="175" t="s">
        <v>1688</v>
      </c>
      <c r="D4095" s="319">
        <v>350000000000</v>
      </c>
    </row>
    <row r="4096" spans="1:4" ht="37.5">
      <c r="A4096" s="308" t="s">
        <v>10600</v>
      </c>
      <c r="B4096" s="318" t="s">
        <v>10601</v>
      </c>
      <c r="C4096" s="175" t="s">
        <v>1688</v>
      </c>
      <c r="D4096" s="319">
        <v>145000000000</v>
      </c>
    </row>
    <row r="4097" spans="1:4" ht="37.5">
      <c r="A4097" s="308" t="s">
        <v>10602</v>
      </c>
      <c r="B4097" s="318" t="s">
        <v>10603</v>
      </c>
      <c r="C4097" s="175" t="s">
        <v>1688</v>
      </c>
      <c r="D4097" s="319">
        <v>130000000000</v>
      </c>
    </row>
    <row r="4098" spans="1:4" ht="37.5">
      <c r="A4098" s="308" t="s">
        <v>10604</v>
      </c>
      <c r="B4098" s="318" t="s">
        <v>10605</v>
      </c>
      <c r="C4098" s="175" t="s">
        <v>1688</v>
      </c>
      <c r="D4098" s="319">
        <v>129000000000</v>
      </c>
    </row>
    <row r="4099" spans="1:4" ht="37.5">
      <c r="A4099" s="308" t="s">
        <v>10606</v>
      </c>
      <c r="B4099" s="318" t="s">
        <v>10607</v>
      </c>
      <c r="C4099" s="175" t="s">
        <v>1688</v>
      </c>
      <c r="D4099" s="319">
        <v>106000000000</v>
      </c>
    </row>
    <row r="4100" spans="1:4" ht="37.5">
      <c r="A4100" s="308" t="s">
        <v>10608</v>
      </c>
      <c r="B4100" s="318" t="s">
        <v>10609</v>
      </c>
      <c r="C4100" s="175" t="s">
        <v>1688</v>
      </c>
      <c r="D4100" s="319">
        <v>82000000000</v>
      </c>
    </row>
    <row r="4101" spans="1:4" ht="37.5">
      <c r="A4101" s="308" t="s">
        <v>10610</v>
      </c>
      <c r="B4101" s="318" t="s">
        <v>10611</v>
      </c>
      <c r="C4101" s="175" t="s">
        <v>1688</v>
      </c>
      <c r="D4101" s="319">
        <v>74000000000</v>
      </c>
    </row>
    <row r="4102" spans="1:4" ht="37.5">
      <c r="A4102" s="308" t="s">
        <v>10612</v>
      </c>
      <c r="B4102" s="318" t="s">
        <v>10613</v>
      </c>
      <c r="C4102" s="175" t="s">
        <v>1688</v>
      </c>
      <c r="D4102" s="319">
        <v>7400000000</v>
      </c>
    </row>
    <row r="4103" spans="1:4">
      <c r="A4103" s="308" t="s">
        <v>10614</v>
      </c>
      <c r="B4103" s="318" t="s">
        <v>10615</v>
      </c>
      <c r="C4103" s="175" t="s">
        <v>1688</v>
      </c>
      <c r="D4103" s="319">
        <v>124000000000</v>
      </c>
    </row>
    <row r="4104" spans="1:4">
      <c r="A4104" s="308" t="s">
        <v>10616</v>
      </c>
      <c r="B4104" s="318" t="s">
        <v>10617</v>
      </c>
      <c r="C4104" s="175" t="s">
        <v>1688</v>
      </c>
      <c r="D4104" s="319">
        <v>106000000000</v>
      </c>
    </row>
    <row r="4105" spans="1:4">
      <c r="A4105" s="308" t="s">
        <v>10618</v>
      </c>
      <c r="B4105" s="318" t="s">
        <v>10619</v>
      </c>
      <c r="C4105" s="175" t="s">
        <v>1688</v>
      </c>
      <c r="D4105" s="319">
        <v>81000000000</v>
      </c>
    </row>
    <row r="4106" spans="1:4" ht="37.5">
      <c r="A4106" s="308" t="s">
        <v>10620</v>
      </c>
      <c r="B4106" s="318" t="s">
        <v>10621</v>
      </c>
      <c r="C4106" s="175" t="s">
        <v>1688</v>
      </c>
      <c r="D4106" s="319">
        <v>6700000000</v>
      </c>
    </row>
    <row r="4107" spans="1:4">
      <c r="A4107" s="308" t="s">
        <v>10622</v>
      </c>
      <c r="B4107" s="318" t="s">
        <v>10623</v>
      </c>
      <c r="C4107" s="175" t="s">
        <v>1688</v>
      </c>
      <c r="D4107" s="319">
        <v>6700000000</v>
      </c>
    </row>
    <row r="4108" spans="1:4" ht="56.25">
      <c r="A4108" s="308" t="s">
        <v>10624</v>
      </c>
      <c r="B4108" s="318" t="s">
        <v>10625</v>
      </c>
      <c r="C4108" s="175" t="s">
        <v>1688</v>
      </c>
      <c r="D4108" s="319">
        <v>5500000000</v>
      </c>
    </row>
    <row r="4109" spans="1:4" ht="75">
      <c r="A4109" s="308" t="s">
        <v>10626</v>
      </c>
      <c r="B4109" s="318" t="s">
        <v>10627</v>
      </c>
      <c r="C4109" s="175" t="s">
        <v>1688</v>
      </c>
      <c r="D4109" s="319">
        <v>28100000000</v>
      </c>
    </row>
    <row r="4110" spans="1:4" ht="75">
      <c r="A4110" s="308" t="s">
        <v>10628</v>
      </c>
      <c r="B4110" s="318" t="s">
        <v>10629</v>
      </c>
      <c r="C4110" s="175" t="s">
        <v>1688</v>
      </c>
      <c r="D4110" s="319">
        <v>32000000000</v>
      </c>
    </row>
    <row r="4111" spans="1:4" ht="75">
      <c r="A4111" s="308" t="s">
        <v>10630</v>
      </c>
      <c r="B4111" s="318" t="s">
        <v>10631</v>
      </c>
      <c r="C4111" s="175" t="s">
        <v>1688</v>
      </c>
      <c r="D4111" s="319">
        <v>7810000000</v>
      </c>
    </row>
    <row r="4112" spans="1:4" ht="75">
      <c r="A4112" s="308" t="s">
        <v>10632</v>
      </c>
      <c r="B4112" s="318" t="s">
        <v>10633</v>
      </c>
      <c r="C4112" s="175" t="s">
        <v>1688</v>
      </c>
      <c r="D4112" s="319">
        <v>7100000000</v>
      </c>
    </row>
    <row r="4113" spans="1:4" ht="75">
      <c r="A4113" s="308" t="s">
        <v>10634</v>
      </c>
      <c r="B4113" s="318" t="s">
        <v>10635</v>
      </c>
      <c r="C4113" s="175" t="s">
        <v>1688</v>
      </c>
      <c r="D4113" s="319">
        <v>7850000000</v>
      </c>
    </row>
    <row r="4114" spans="1:4" ht="75">
      <c r="A4114" s="308" t="s">
        <v>10636</v>
      </c>
      <c r="B4114" s="318" t="s">
        <v>10637</v>
      </c>
      <c r="C4114" s="175" t="s">
        <v>1688</v>
      </c>
      <c r="D4114" s="319">
        <v>7650000000</v>
      </c>
    </row>
    <row r="4115" spans="1:4" ht="75">
      <c r="A4115" s="308" t="s">
        <v>10638</v>
      </c>
      <c r="B4115" s="318" t="s">
        <v>10639</v>
      </c>
      <c r="C4115" s="175" t="s">
        <v>1688</v>
      </c>
      <c r="D4115" s="319">
        <v>7000000000</v>
      </c>
    </row>
    <row r="4116" spans="1:4" ht="75">
      <c r="A4116" s="308" t="s">
        <v>10640</v>
      </c>
      <c r="B4116" s="318" t="s">
        <v>10641</v>
      </c>
      <c r="C4116" s="175" t="s">
        <v>1688</v>
      </c>
      <c r="D4116" s="319">
        <v>6000000000</v>
      </c>
    </row>
    <row r="4117" spans="1:4" ht="75">
      <c r="A4117" s="308" t="s">
        <v>10642</v>
      </c>
      <c r="B4117" s="318" t="s">
        <v>10643</v>
      </c>
      <c r="C4117" s="175" t="s">
        <v>1688</v>
      </c>
      <c r="D4117" s="319">
        <v>5200000000</v>
      </c>
    </row>
    <row r="4118" spans="1:4" ht="75">
      <c r="A4118" s="308" t="s">
        <v>10644</v>
      </c>
      <c r="B4118" s="318" t="s">
        <v>10645</v>
      </c>
      <c r="C4118" s="175" t="s">
        <v>1688</v>
      </c>
      <c r="D4118" s="319">
        <v>5910000000</v>
      </c>
    </row>
    <row r="4119" spans="1:4" ht="75">
      <c r="A4119" s="308" t="s">
        <v>10646</v>
      </c>
      <c r="B4119" s="318" t="s">
        <v>10647</v>
      </c>
      <c r="C4119" s="175" t="s">
        <v>1688</v>
      </c>
      <c r="D4119" s="319">
        <v>4960000000</v>
      </c>
    </row>
    <row r="4120" spans="1:4" ht="75">
      <c r="A4120" s="308" t="s">
        <v>10648</v>
      </c>
      <c r="B4120" s="318" t="s">
        <v>10649</v>
      </c>
      <c r="C4120" s="175" t="s">
        <v>1688</v>
      </c>
      <c r="D4120" s="319">
        <v>4430000000</v>
      </c>
    </row>
    <row r="4121" spans="1:4" ht="56.25">
      <c r="A4121" s="308" t="s">
        <v>10650</v>
      </c>
      <c r="B4121" s="318" t="s">
        <v>10651</v>
      </c>
      <c r="C4121" s="175" t="s">
        <v>1688</v>
      </c>
      <c r="D4121" s="319">
        <v>7000000000</v>
      </c>
    </row>
    <row r="4122" spans="1:4" ht="56.25">
      <c r="A4122" s="308" t="s">
        <v>10652</v>
      </c>
      <c r="B4122" s="318" t="s">
        <v>10653</v>
      </c>
      <c r="C4122" s="175" t="s">
        <v>1688</v>
      </c>
      <c r="D4122" s="319">
        <v>6000000000</v>
      </c>
    </row>
    <row r="4123" spans="1:4" ht="56.25">
      <c r="A4123" s="308" t="s">
        <v>10654</v>
      </c>
      <c r="B4123" s="318" t="s">
        <v>10655</v>
      </c>
      <c r="C4123" s="175" t="s">
        <v>1688</v>
      </c>
      <c r="D4123" s="319">
        <v>5000000000</v>
      </c>
    </row>
    <row r="4124" spans="1:4" ht="56.25">
      <c r="A4124" s="308" t="s">
        <v>10656</v>
      </c>
      <c r="B4124" s="318" t="s">
        <v>10657</v>
      </c>
      <c r="C4124" s="175" t="s">
        <v>1688</v>
      </c>
      <c r="D4124" s="319">
        <v>4700000000</v>
      </c>
    </row>
    <row r="4125" spans="1:4" ht="37.5">
      <c r="A4125" s="308" t="s">
        <v>10658</v>
      </c>
      <c r="B4125" s="318" t="s">
        <v>10659</v>
      </c>
      <c r="C4125" s="175" t="s">
        <v>533</v>
      </c>
      <c r="D4125" s="319">
        <v>9522686.8000000007</v>
      </c>
    </row>
    <row r="4126" spans="1:4" ht="37.5">
      <c r="A4126" s="308" t="s">
        <v>10660</v>
      </c>
      <c r="B4126" s="318" t="s">
        <v>10661</v>
      </c>
      <c r="C4126" s="175" t="s">
        <v>533</v>
      </c>
      <c r="D4126" s="319">
        <v>14964225.5</v>
      </c>
    </row>
    <row r="4127" spans="1:4" ht="37.5">
      <c r="A4127" s="308" t="s">
        <v>10662</v>
      </c>
      <c r="B4127" s="318" t="s">
        <v>10663</v>
      </c>
      <c r="C4127" s="175" t="s">
        <v>533</v>
      </c>
      <c r="D4127" s="319">
        <v>16977594.800000001</v>
      </c>
    </row>
    <row r="4128" spans="1:4" ht="37.5">
      <c r="A4128" s="308" t="s">
        <v>10664</v>
      </c>
      <c r="B4128" s="318" t="s">
        <v>10665</v>
      </c>
      <c r="C4128" s="175" t="s">
        <v>533</v>
      </c>
      <c r="D4128" s="319">
        <v>20405764.199999999</v>
      </c>
    </row>
    <row r="4129" spans="1:4" ht="37.5">
      <c r="A4129" s="308" t="s">
        <v>10666</v>
      </c>
      <c r="B4129" s="318" t="s">
        <v>10667</v>
      </c>
      <c r="C4129" s="175" t="s">
        <v>533</v>
      </c>
      <c r="D4129" s="319">
        <v>20145666.600000001</v>
      </c>
    </row>
    <row r="4130" spans="1:4" ht="37.5">
      <c r="A4130" s="308" t="s">
        <v>10668</v>
      </c>
      <c r="B4130" s="318" t="s">
        <v>10669</v>
      </c>
      <c r="C4130" s="175" t="s">
        <v>533</v>
      </c>
      <c r="D4130" s="319">
        <v>25289666.600000001</v>
      </c>
    </row>
    <row r="4131" spans="1:4" ht="37.5">
      <c r="A4131" s="308" t="s">
        <v>10670</v>
      </c>
      <c r="B4131" s="318" t="s">
        <v>10671</v>
      </c>
      <c r="C4131" s="175" t="s">
        <v>533</v>
      </c>
      <c r="D4131" s="319">
        <v>30434000</v>
      </c>
    </row>
    <row r="4132" spans="1:4" ht="37.5">
      <c r="A4132" s="308" t="s">
        <v>10672</v>
      </c>
      <c r="B4132" s="318" t="s">
        <v>10673</v>
      </c>
      <c r="C4132" s="175" t="s">
        <v>533</v>
      </c>
      <c r="D4132" s="319">
        <v>32616000</v>
      </c>
    </row>
    <row r="4133" spans="1:4" ht="37.5">
      <c r="A4133" s="308" t="s">
        <v>10674</v>
      </c>
      <c r="B4133" s="318" t="s">
        <v>10675</v>
      </c>
      <c r="C4133" s="175" t="s">
        <v>533</v>
      </c>
      <c r="D4133" s="319">
        <v>22687476.899999999</v>
      </c>
    </row>
    <row r="4134" spans="1:4" ht="37.5">
      <c r="A4134" s="308" t="s">
        <v>10676</v>
      </c>
      <c r="B4134" s="318" t="s">
        <v>10677</v>
      </c>
      <c r="C4134" s="175" t="s">
        <v>533</v>
      </c>
      <c r="D4134" s="319">
        <v>25421799</v>
      </c>
    </row>
    <row r="4135" spans="1:4" ht="37.5">
      <c r="A4135" s="308" t="s">
        <v>10678</v>
      </c>
      <c r="B4135" s="318" t="s">
        <v>10679</v>
      </c>
      <c r="C4135" s="175" t="s">
        <v>533</v>
      </c>
      <c r="D4135" s="319">
        <v>33343942.899999999</v>
      </c>
    </row>
    <row r="4136" spans="1:4" ht="37.5">
      <c r="A4136" s="308" t="s">
        <v>10680</v>
      </c>
      <c r="B4136" s="318" t="s">
        <v>10681</v>
      </c>
      <c r="C4136" s="175" t="s">
        <v>533</v>
      </c>
      <c r="D4136" s="319">
        <v>33621809.200000003</v>
      </c>
    </row>
    <row r="4137" spans="1:4" ht="37.5">
      <c r="A4137" s="308" t="s">
        <v>10682</v>
      </c>
      <c r="B4137" s="318" t="s">
        <v>10683</v>
      </c>
      <c r="C4137" s="175" t="s">
        <v>533</v>
      </c>
      <c r="D4137" s="319">
        <v>31812000</v>
      </c>
    </row>
    <row r="4138" spans="1:4" ht="37.5">
      <c r="A4138" s="308" t="s">
        <v>10684</v>
      </c>
      <c r="B4138" s="318" t="s">
        <v>10685</v>
      </c>
      <c r="C4138" s="175" t="s">
        <v>533</v>
      </c>
      <c r="D4138" s="319">
        <v>37094666.600000001</v>
      </c>
    </row>
    <row r="4139" spans="1:4" ht="37.5">
      <c r="A4139" s="308" t="s">
        <v>10686</v>
      </c>
      <c r="B4139" s="318" t="s">
        <v>10687</v>
      </c>
      <c r="C4139" s="175" t="s">
        <v>533</v>
      </c>
      <c r="D4139" s="319">
        <v>46487666.600000001</v>
      </c>
    </row>
    <row r="4140" spans="1:4" ht="37.5">
      <c r="A4140" s="308" t="s">
        <v>10688</v>
      </c>
      <c r="B4140" s="318" t="s">
        <v>10689</v>
      </c>
      <c r="C4140" s="175" t="s">
        <v>533</v>
      </c>
      <c r="D4140" s="319">
        <v>51698666.600000001</v>
      </c>
    </row>
    <row r="4141" spans="1:4" ht="37.5">
      <c r="A4141" s="308" t="s">
        <v>10690</v>
      </c>
      <c r="B4141" s="318" t="s">
        <v>10691</v>
      </c>
      <c r="C4141" s="175" t="s">
        <v>533</v>
      </c>
      <c r="D4141" s="319">
        <v>55860000</v>
      </c>
    </row>
    <row r="4142" spans="1:4" ht="37.5">
      <c r="A4142" s="308" t="s">
        <v>10692</v>
      </c>
      <c r="B4142" s="318" t="s">
        <v>10693</v>
      </c>
      <c r="C4142" s="175" t="s">
        <v>533</v>
      </c>
      <c r="D4142" s="319">
        <v>68917000</v>
      </c>
    </row>
    <row r="4143" spans="1:4" ht="37.5">
      <c r="A4143" s="308" t="s">
        <v>10694</v>
      </c>
      <c r="B4143" s="318" t="s">
        <v>10695</v>
      </c>
      <c r="C4143" s="175" t="s">
        <v>533</v>
      </c>
      <c r="D4143" s="319">
        <v>58166000</v>
      </c>
    </row>
    <row r="4144" spans="1:4" ht="37.5">
      <c r="A4144" s="308" t="s">
        <v>10696</v>
      </c>
      <c r="B4144" s="318" t="s">
        <v>10697</v>
      </c>
      <c r="C4144" s="175" t="s">
        <v>533</v>
      </c>
      <c r="D4144" s="319">
        <v>67583000</v>
      </c>
    </row>
    <row r="4145" spans="1:4" ht="37.5">
      <c r="A4145" s="308" t="s">
        <v>10698</v>
      </c>
      <c r="B4145" s="318" t="s">
        <v>10699</v>
      </c>
      <c r="C4145" s="175" t="s">
        <v>533</v>
      </c>
      <c r="D4145" s="319">
        <v>74375000</v>
      </c>
    </row>
    <row r="4146" spans="1:4" ht="37.5">
      <c r="A4146" s="308" t="s">
        <v>10700</v>
      </c>
      <c r="B4146" s="318" t="s">
        <v>10701</v>
      </c>
      <c r="C4146" s="175" t="s">
        <v>533</v>
      </c>
      <c r="D4146" s="319">
        <v>78137460</v>
      </c>
    </row>
    <row r="4147" spans="1:4" ht="37.5">
      <c r="A4147" s="308" t="s">
        <v>10702</v>
      </c>
      <c r="B4147" s="318" t="s">
        <v>10703</v>
      </c>
      <c r="C4147" s="175" t="s">
        <v>533</v>
      </c>
      <c r="D4147" s="319">
        <v>84895000</v>
      </c>
    </row>
    <row r="4148" spans="1:4" ht="37.5">
      <c r="A4148" s="308" t="s">
        <v>10704</v>
      </c>
      <c r="B4148" s="318" t="s">
        <v>10705</v>
      </c>
      <c r="C4148" s="175" t="s">
        <v>533</v>
      </c>
      <c r="D4148" s="319">
        <v>89191019.099999994</v>
      </c>
    </row>
    <row r="4149" spans="1:4" ht="47.25">
      <c r="A4149" s="308" t="s">
        <v>10706</v>
      </c>
      <c r="B4149" s="325" t="s">
        <v>10707</v>
      </c>
      <c r="C4149" s="175" t="s">
        <v>547</v>
      </c>
      <c r="D4149" s="319">
        <v>350000</v>
      </c>
    </row>
    <row r="4150" spans="1:4" ht="63">
      <c r="A4150" s="308" t="s">
        <v>10708</v>
      </c>
      <c r="B4150" s="325" t="s">
        <v>10709</v>
      </c>
      <c r="C4150" s="175" t="s">
        <v>547</v>
      </c>
      <c r="D4150" s="319">
        <v>250000</v>
      </c>
    </row>
    <row r="4151" spans="1:4">
      <c r="A4151" s="308" t="s">
        <v>10710</v>
      </c>
      <c r="B4151" s="318" t="s">
        <v>10711</v>
      </c>
      <c r="C4151" s="175" t="s">
        <v>547</v>
      </c>
      <c r="D4151" s="319">
        <v>2111731</v>
      </c>
    </row>
    <row r="4152" spans="1:4">
      <c r="A4152" s="308" t="s">
        <v>10712</v>
      </c>
      <c r="B4152" s="318" t="s">
        <v>10713</v>
      </c>
      <c r="C4152" s="175" t="s">
        <v>547</v>
      </c>
      <c r="D4152" s="319">
        <v>2111731</v>
      </c>
    </row>
    <row r="4153" spans="1:4">
      <c r="A4153" s="308" t="s">
        <v>10714</v>
      </c>
      <c r="B4153" s="318" t="s">
        <v>10715</v>
      </c>
      <c r="C4153" s="175" t="s">
        <v>547</v>
      </c>
      <c r="D4153" s="319">
        <v>2111731</v>
      </c>
    </row>
    <row r="4154" spans="1:4">
      <c r="A4154" s="308" t="s">
        <v>10716</v>
      </c>
      <c r="B4154" s="318" t="s">
        <v>10717</v>
      </c>
      <c r="C4154" s="175" t="s">
        <v>547</v>
      </c>
      <c r="D4154" s="319">
        <v>2122731</v>
      </c>
    </row>
    <row r="4155" spans="1:4" ht="56.25">
      <c r="A4155" s="308" t="s">
        <v>10718</v>
      </c>
      <c r="B4155" s="318" t="s">
        <v>10719</v>
      </c>
      <c r="C4155" s="175" t="s">
        <v>533</v>
      </c>
      <c r="D4155" s="319">
        <v>820000</v>
      </c>
    </row>
    <row r="4156" spans="1:4" ht="56.25">
      <c r="A4156" s="308" t="s">
        <v>10720</v>
      </c>
      <c r="B4156" s="318" t="s">
        <v>10721</v>
      </c>
      <c r="C4156" s="175" t="s">
        <v>533</v>
      </c>
      <c r="D4156" s="319">
        <v>860000</v>
      </c>
    </row>
    <row r="4157" spans="1:4" ht="56.25">
      <c r="A4157" s="308" t="s">
        <v>10722</v>
      </c>
      <c r="B4157" s="318" t="s">
        <v>10723</v>
      </c>
      <c r="C4157" s="175" t="s">
        <v>533</v>
      </c>
      <c r="D4157" s="319">
        <v>355000</v>
      </c>
    </row>
    <row r="4158" spans="1:4" ht="56.25">
      <c r="A4158" s="308" t="s">
        <v>10724</v>
      </c>
      <c r="B4158" s="318" t="s">
        <v>10725</v>
      </c>
      <c r="C4158" s="175" t="s">
        <v>533</v>
      </c>
      <c r="D4158" s="319">
        <v>810000</v>
      </c>
    </row>
    <row r="4159" spans="1:4" ht="56.25">
      <c r="A4159" s="308" t="s">
        <v>10726</v>
      </c>
      <c r="B4159" s="318" t="s">
        <v>10727</v>
      </c>
      <c r="C4159" s="175" t="s">
        <v>533</v>
      </c>
      <c r="D4159" s="319">
        <v>820000</v>
      </c>
    </row>
    <row r="4160" spans="1:4" ht="56.25">
      <c r="A4160" s="308" t="s">
        <v>10728</v>
      </c>
      <c r="B4160" s="318" t="s">
        <v>10729</v>
      </c>
      <c r="C4160" s="175" t="s">
        <v>533</v>
      </c>
      <c r="D4160" s="319">
        <v>1100000</v>
      </c>
    </row>
    <row r="4161" spans="1:4" ht="93.75">
      <c r="A4161" s="308" t="s">
        <v>10730</v>
      </c>
      <c r="B4161" s="318" t="s">
        <v>10731</v>
      </c>
      <c r="C4161" s="175" t="s">
        <v>533</v>
      </c>
      <c r="D4161" s="319">
        <v>205000</v>
      </c>
    </row>
    <row r="4162" spans="1:4" ht="93.75">
      <c r="A4162" s="308" t="s">
        <v>10732</v>
      </c>
      <c r="B4162" s="318" t="s">
        <v>10733</v>
      </c>
      <c r="C4162" s="175" t="s">
        <v>533</v>
      </c>
      <c r="D4162" s="319">
        <v>489000</v>
      </c>
    </row>
    <row r="4163" spans="1:4" ht="93.75">
      <c r="A4163" s="308" t="s">
        <v>10734</v>
      </c>
      <c r="B4163" s="318" t="s">
        <v>10735</v>
      </c>
      <c r="C4163" s="175" t="s">
        <v>533</v>
      </c>
      <c r="D4163" s="319">
        <v>740000</v>
      </c>
    </row>
    <row r="4164" spans="1:4" ht="75">
      <c r="A4164" s="308" t="s">
        <v>10736</v>
      </c>
      <c r="B4164" s="318" t="s">
        <v>10737</v>
      </c>
      <c r="C4164" s="175" t="s">
        <v>533</v>
      </c>
      <c r="D4164" s="319">
        <v>444000</v>
      </c>
    </row>
    <row r="4165" spans="1:4" ht="93.75">
      <c r="A4165" s="308" t="s">
        <v>10738</v>
      </c>
      <c r="B4165" s="318" t="s">
        <v>10739</v>
      </c>
      <c r="C4165" s="175" t="s">
        <v>533</v>
      </c>
      <c r="D4165" s="319">
        <v>583000</v>
      </c>
    </row>
    <row r="4166" spans="1:4" ht="93.75">
      <c r="A4166" s="308" t="s">
        <v>10740</v>
      </c>
      <c r="B4166" s="318" t="s">
        <v>10741</v>
      </c>
      <c r="C4166" s="175" t="s">
        <v>533</v>
      </c>
      <c r="D4166" s="319">
        <v>778000</v>
      </c>
    </row>
    <row r="4167" spans="1:4" ht="56.25">
      <c r="A4167" s="308" t="s">
        <v>10742</v>
      </c>
      <c r="B4167" s="318" t="s">
        <v>10743</v>
      </c>
      <c r="C4167" s="175" t="s">
        <v>533</v>
      </c>
      <c r="D4167" s="319">
        <v>1027000</v>
      </c>
    </row>
    <row r="4168" spans="1:4" ht="93.75">
      <c r="A4168" s="308" t="s">
        <v>10744</v>
      </c>
      <c r="B4168" s="318" t="s">
        <v>10745</v>
      </c>
      <c r="C4168" s="175" t="s">
        <v>533</v>
      </c>
      <c r="D4168" s="319">
        <v>2919000</v>
      </c>
    </row>
    <row r="4169" spans="1:4" ht="93.75">
      <c r="A4169" s="308" t="s">
        <v>10746</v>
      </c>
      <c r="B4169" s="318" t="s">
        <v>10747</v>
      </c>
      <c r="C4169" s="175" t="s">
        <v>533</v>
      </c>
      <c r="D4169" s="319">
        <v>3800000</v>
      </c>
    </row>
    <row r="4170" spans="1:4">
      <c r="A4170" s="308" t="s">
        <v>10748</v>
      </c>
      <c r="B4170" s="318" t="s">
        <v>10749</v>
      </c>
      <c r="C4170" s="175" t="s">
        <v>547</v>
      </c>
      <c r="D4170" s="319">
        <v>215500</v>
      </c>
    </row>
    <row r="4171" spans="1:4">
      <c r="A4171" s="308" t="s">
        <v>10750</v>
      </c>
      <c r="B4171" s="318" t="s">
        <v>10751</v>
      </c>
      <c r="C4171" s="175" t="s">
        <v>547</v>
      </c>
      <c r="D4171" s="319">
        <v>315500</v>
      </c>
    </row>
    <row r="4172" spans="1:4">
      <c r="A4172" s="308" t="s">
        <v>10752</v>
      </c>
      <c r="B4172" s="318" t="s">
        <v>10753</v>
      </c>
      <c r="C4172" s="175" t="s">
        <v>547</v>
      </c>
      <c r="D4172" s="319">
        <v>302200</v>
      </c>
    </row>
    <row r="4173" spans="1:4" ht="75">
      <c r="A4173" s="308" t="s">
        <v>10754</v>
      </c>
      <c r="B4173" s="318" t="s">
        <v>10755</v>
      </c>
      <c r="C4173" s="175" t="s">
        <v>3061</v>
      </c>
      <c r="D4173" s="319">
        <v>640000</v>
      </c>
    </row>
    <row r="4174" spans="1:4" ht="56.25">
      <c r="A4174" s="308" t="s">
        <v>10756</v>
      </c>
      <c r="B4174" s="318" t="s">
        <v>10757</v>
      </c>
      <c r="C4174" s="175" t="s">
        <v>3061</v>
      </c>
      <c r="D4174" s="319">
        <v>550000</v>
      </c>
    </row>
    <row r="4175" spans="1:4" ht="75">
      <c r="A4175" s="308" t="s">
        <v>10758</v>
      </c>
      <c r="B4175" s="318" t="s">
        <v>10759</v>
      </c>
      <c r="C4175" s="175" t="s">
        <v>868</v>
      </c>
      <c r="D4175" s="319">
        <v>739000</v>
      </c>
    </row>
    <row r="4176" spans="1:4" ht="75">
      <c r="A4176" s="308" t="s">
        <v>10760</v>
      </c>
      <c r="B4176" s="318" t="s">
        <v>10761</v>
      </c>
      <c r="C4176" s="175" t="s">
        <v>868</v>
      </c>
      <c r="D4176" s="319">
        <v>659000</v>
      </c>
    </row>
    <row r="4177" spans="1:4" ht="56.25">
      <c r="A4177" s="308" t="s">
        <v>10762</v>
      </c>
      <c r="B4177" s="318" t="s">
        <v>10763</v>
      </c>
      <c r="C4177" s="175" t="s">
        <v>533</v>
      </c>
      <c r="D4177" s="319">
        <v>2070000</v>
      </c>
    </row>
    <row r="4178" spans="1:4" ht="75">
      <c r="A4178" s="308" t="s">
        <v>10764</v>
      </c>
      <c r="B4178" s="318" t="s">
        <v>10765</v>
      </c>
      <c r="C4178" s="175" t="s">
        <v>533</v>
      </c>
      <c r="D4178" s="319">
        <v>2640000</v>
      </c>
    </row>
    <row r="4179" spans="1:4" ht="75">
      <c r="A4179" s="308" t="s">
        <v>10766</v>
      </c>
      <c r="B4179" s="318" t="s">
        <v>10767</v>
      </c>
      <c r="C4179" s="175" t="s">
        <v>533</v>
      </c>
      <c r="D4179" s="319">
        <v>4190000</v>
      </c>
    </row>
    <row r="4180" spans="1:4" ht="75">
      <c r="A4180" s="308" t="s">
        <v>10768</v>
      </c>
      <c r="B4180" s="318" t="s">
        <v>10769</v>
      </c>
      <c r="C4180" s="175" t="s">
        <v>533</v>
      </c>
      <c r="D4180" s="319">
        <v>1328000</v>
      </c>
    </row>
    <row r="4181" spans="1:4" ht="93.75">
      <c r="A4181" s="308" t="s">
        <v>10770</v>
      </c>
      <c r="B4181" s="318" t="s">
        <v>10771</v>
      </c>
      <c r="C4181" s="175" t="s">
        <v>533</v>
      </c>
      <c r="D4181" s="319">
        <v>2860000</v>
      </c>
    </row>
    <row r="4182" spans="1:4" ht="93.75">
      <c r="A4182" s="308" t="s">
        <v>10772</v>
      </c>
      <c r="B4182" s="318" t="s">
        <v>10773</v>
      </c>
      <c r="C4182" s="175" t="s">
        <v>533</v>
      </c>
      <c r="D4182" s="319">
        <v>3000000</v>
      </c>
    </row>
    <row r="4183" spans="1:4" ht="75">
      <c r="A4183" s="308" t="s">
        <v>10774</v>
      </c>
      <c r="B4183" s="318" t="s">
        <v>10775</v>
      </c>
      <c r="C4183" s="175" t="s">
        <v>533</v>
      </c>
      <c r="D4183" s="319">
        <v>4700000</v>
      </c>
    </row>
    <row r="4184" spans="1:4" ht="75">
      <c r="A4184" s="308" t="s">
        <v>10776</v>
      </c>
      <c r="B4184" s="318" t="s">
        <v>10777</v>
      </c>
      <c r="C4184" s="175" t="s">
        <v>533</v>
      </c>
      <c r="D4184" s="319">
        <v>3600000</v>
      </c>
    </row>
    <row r="4185" spans="1:4" ht="75">
      <c r="A4185" s="308" t="s">
        <v>10778</v>
      </c>
      <c r="B4185" s="318" t="s">
        <v>10779</v>
      </c>
      <c r="C4185" s="175" t="s">
        <v>533</v>
      </c>
      <c r="D4185" s="319">
        <v>3720000</v>
      </c>
    </row>
    <row r="4186" spans="1:4" ht="56.25">
      <c r="A4186" s="308" t="s">
        <v>10780</v>
      </c>
      <c r="B4186" s="318" t="s">
        <v>10781</v>
      </c>
      <c r="C4186" s="175" t="s">
        <v>533</v>
      </c>
      <c r="D4186" s="319">
        <v>2570000</v>
      </c>
    </row>
    <row r="4187" spans="1:4" ht="56.25">
      <c r="A4187" s="308" t="s">
        <v>10782</v>
      </c>
      <c r="B4187" s="318" t="s">
        <v>10783</v>
      </c>
      <c r="C4187" s="175" t="s">
        <v>533</v>
      </c>
      <c r="D4187" s="319">
        <v>3400000</v>
      </c>
    </row>
    <row r="4188" spans="1:4" ht="56.25">
      <c r="A4188" s="308" t="s">
        <v>10784</v>
      </c>
      <c r="B4188" s="318" t="s">
        <v>10785</v>
      </c>
      <c r="C4188" s="175" t="s">
        <v>533</v>
      </c>
      <c r="D4188" s="319">
        <v>4560000</v>
      </c>
    </row>
    <row r="4189" spans="1:4" ht="75">
      <c r="A4189" s="308" t="s">
        <v>10786</v>
      </c>
      <c r="B4189" s="318" t="s">
        <v>10787</v>
      </c>
      <c r="C4189" s="175" t="s">
        <v>533</v>
      </c>
      <c r="D4189" s="319">
        <v>1960000</v>
      </c>
    </row>
    <row r="4190" spans="1:4" ht="75">
      <c r="A4190" s="308" t="s">
        <v>10788</v>
      </c>
      <c r="B4190" s="318" t="s">
        <v>10789</v>
      </c>
      <c r="C4190" s="175" t="s">
        <v>533</v>
      </c>
      <c r="D4190" s="319">
        <v>2240000</v>
      </c>
    </row>
    <row r="4191" spans="1:4" ht="56.25">
      <c r="A4191" s="308" t="s">
        <v>10790</v>
      </c>
      <c r="B4191" s="318" t="s">
        <v>10791</v>
      </c>
      <c r="C4191" s="175" t="s">
        <v>533</v>
      </c>
      <c r="D4191" s="319">
        <v>700000</v>
      </c>
    </row>
    <row r="4192" spans="1:4" ht="56.25">
      <c r="A4192" s="308" t="s">
        <v>10792</v>
      </c>
      <c r="B4192" s="318" t="s">
        <v>10793</v>
      </c>
      <c r="C4192" s="175" t="s">
        <v>533</v>
      </c>
      <c r="D4192" s="319">
        <v>2170000</v>
      </c>
    </row>
    <row r="4193" spans="1:4" ht="75">
      <c r="A4193" s="308" t="s">
        <v>10794</v>
      </c>
      <c r="B4193" s="318" t="s">
        <v>10795</v>
      </c>
      <c r="C4193" s="175" t="s">
        <v>533</v>
      </c>
      <c r="D4193" s="319">
        <v>4500000</v>
      </c>
    </row>
    <row r="4194" spans="1:4" ht="75">
      <c r="A4194" s="308" t="s">
        <v>10796</v>
      </c>
      <c r="B4194" s="318" t="s">
        <v>10797</v>
      </c>
      <c r="C4194" s="175" t="s">
        <v>533</v>
      </c>
      <c r="D4194" s="319">
        <v>3300000</v>
      </c>
    </row>
    <row r="4195" spans="1:4" ht="75">
      <c r="A4195" s="308" t="s">
        <v>10798</v>
      </c>
      <c r="B4195" s="318" t="s">
        <v>10799</v>
      </c>
      <c r="C4195" s="175" t="s">
        <v>533</v>
      </c>
      <c r="D4195" s="319">
        <v>3900000</v>
      </c>
    </row>
    <row r="4196" spans="1:4" ht="75">
      <c r="A4196" s="308" t="s">
        <v>10800</v>
      </c>
      <c r="B4196" s="318" t="s">
        <v>10801</v>
      </c>
      <c r="C4196" s="175" t="s">
        <v>533</v>
      </c>
      <c r="D4196" s="319">
        <v>4630000</v>
      </c>
    </row>
    <row r="4197" spans="1:4" ht="75">
      <c r="A4197" s="308" t="s">
        <v>10802</v>
      </c>
      <c r="B4197" s="318" t="s">
        <v>10803</v>
      </c>
      <c r="C4197" s="175" t="s">
        <v>533</v>
      </c>
      <c r="D4197" s="319">
        <v>5350000</v>
      </c>
    </row>
    <row r="4198" spans="1:4" ht="75">
      <c r="A4198" s="308" t="s">
        <v>10804</v>
      </c>
      <c r="B4198" s="318" t="s">
        <v>10805</v>
      </c>
      <c r="C4198" s="175" t="s">
        <v>533</v>
      </c>
      <c r="D4198" s="319">
        <v>8340000</v>
      </c>
    </row>
    <row r="4199" spans="1:4" ht="75">
      <c r="A4199" s="308" t="s">
        <v>10806</v>
      </c>
      <c r="B4199" s="318" t="s">
        <v>10807</v>
      </c>
      <c r="C4199" s="175" t="s">
        <v>533</v>
      </c>
      <c r="D4199" s="319">
        <v>5980000</v>
      </c>
    </row>
    <row r="4200" spans="1:4" ht="75">
      <c r="A4200" s="308" t="s">
        <v>10808</v>
      </c>
      <c r="B4200" s="318" t="s">
        <v>10809</v>
      </c>
      <c r="C4200" s="175" t="s">
        <v>533</v>
      </c>
      <c r="D4200" s="319">
        <v>8020000</v>
      </c>
    </row>
    <row r="4201" spans="1:4" ht="75">
      <c r="A4201" s="308" t="s">
        <v>10810</v>
      </c>
      <c r="B4201" s="318" t="s">
        <v>10811</v>
      </c>
      <c r="C4201" s="175" t="s">
        <v>533</v>
      </c>
      <c r="D4201" s="319">
        <v>8050000</v>
      </c>
    </row>
    <row r="4202" spans="1:4" ht="75">
      <c r="A4202" s="308" t="s">
        <v>10812</v>
      </c>
      <c r="B4202" s="318" t="s">
        <v>10813</v>
      </c>
      <c r="C4202" s="175" t="s">
        <v>533</v>
      </c>
      <c r="D4202" s="319">
        <v>9000000</v>
      </c>
    </row>
    <row r="4203" spans="1:4" ht="75">
      <c r="A4203" s="308" t="s">
        <v>10814</v>
      </c>
      <c r="B4203" s="318" t="s">
        <v>10815</v>
      </c>
      <c r="C4203" s="175" t="s">
        <v>533</v>
      </c>
      <c r="D4203" s="319">
        <v>16950000</v>
      </c>
    </row>
    <row r="4204" spans="1:4" ht="75">
      <c r="A4204" s="308" t="s">
        <v>10816</v>
      </c>
      <c r="B4204" s="318" t="s">
        <v>10817</v>
      </c>
      <c r="C4204" s="175" t="s">
        <v>533</v>
      </c>
      <c r="D4204" s="319">
        <v>16000000</v>
      </c>
    </row>
    <row r="4205" spans="1:4" ht="75">
      <c r="A4205" s="308" t="s">
        <v>10818</v>
      </c>
      <c r="B4205" s="318" t="s">
        <v>10819</v>
      </c>
      <c r="C4205" s="175" t="s">
        <v>533</v>
      </c>
      <c r="D4205" s="319">
        <v>16950000</v>
      </c>
    </row>
    <row r="4206" spans="1:4" ht="75">
      <c r="A4206" s="308" t="s">
        <v>10820</v>
      </c>
      <c r="B4206" s="318" t="s">
        <v>10821</v>
      </c>
      <c r="C4206" s="175" t="s">
        <v>533</v>
      </c>
      <c r="D4206" s="319">
        <v>1960000</v>
      </c>
    </row>
    <row r="4207" spans="1:4" ht="75">
      <c r="A4207" s="308" t="s">
        <v>10822</v>
      </c>
      <c r="B4207" s="318" t="s">
        <v>10823</v>
      </c>
      <c r="C4207" s="175" t="s">
        <v>533</v>
      </c>
      <c r="D4207" s="319">
        <v>2670000</v>
      </c>
    </row>
    <row r="4208" spans="1:4" ht="75">
      <c r="A4208" s="308" t="s">
        <v>10824</v>
      </c>
      <c r="B4208" s="318" t="s">
        <v>10825</v>
      </c>
      <c r="C4208" s="175" t="s">
        <v>533</v>
      </c>
      <c r="D4208" s="319">
        <v>3540000</v>
      </c>
    </row>
    <row r="4209" spans="1:4" ht="75">
      <c r="A4209" s="308" t="s">
        <v>10826</v>
      </c>
      <c r="B4209" s="318" t="s">
        <v>10827</v>
      </c>
      <c r="C4209" s="175" t="s">
        <v>533</v>
      </c>
      <c r="D4209" s="319">
        <v>4340000</v>
      </c>
    </row>
    <row r="4210" spans="1:4" ht="56.25">
      <c r="A4210" s="308" t="s">
        <v>10828</v>
      </c>
      <c r="B4210" s="318" t="s">
        <v>10829</v>
      </c>
      <c r="C4210" s="175" t="s">
        <v>533</v>
      </c>
      <c r="D4210" s="319">
        <v>4750000</v>
      </c>
    </row>
    <row r="4211" spans="1:4" ht="75">
      <c r="A4211" s="308" t="s">
        <v>10830</v>
      </c>
      <c r="B4211" s="318" t="s">
        <v>10831</v>
      </c>
      <c r="C4211" s="175" t="s">
        <v>533</v>
      </c>
      <c r="D4211" s="319">
        <v>7050000</v>
      </c>
    </row>
    <row r="4212" spans="1:4" ht="93.75">
      <c r="A4212" s="308" t="s">
        <v>10832</v>
      </c>
      <c r="B4212" s="318" t="s">
        <v>10833</v>
      </c>
      <c r="C4212" s="175" t="s">
        <v>533</v>
      </c>
      <c r="D4212" s="319">
        <v>1520000</v>
      </c>
    </row>
    <row r="4213" spans="1:4" ht="75">
      <c r="A4213" s="308" t="s">
        <v>10834</v>
      </c>
      <c r="B4213" s="318" t="s">
        <v>10835</v>
      </c>
      <c r="C4213" s="175" t="s">
        <v>533</v>
      </c>
      <c r="D4213" s="319">
        <v>2560000</v>
      </c>
    </row>
    <row r="4214" spans="1:4" ht="93.75">
      <c r="A4214" s="308" t="s">
        <v>10836</v>
      </c>
      <c r="B4214" s="318" t="s">
        <v>10837</v>
      </c>
      <c r="C4214" s="175" t="s">
        <v>533</v>
      </c>
      <c r="D4214" s="319">
        <v>3210000</v>
      </c>
    </row>
    <row r="4215" spans="1:4" ht="93.75">
      <c r="A4215" s="308" t="s">
        <v>10838</v>
      </c>
      <c r="B4215" s="318" t="s">
        <v>10833</v>
      </c>
      <c r="C4215" s="175" t="s">
        <v>533</v>
      </c>
      <c r="D4215" s="319">
        <v>830000</v>
      </c>
    </row>
    <row r="4216" spans="1:4" ht="75">
      <c r="A4216" s="308" t="s">
        <v>10839</v>
      </c>
      <c r="B4216" s="318" t="s">
        <v>10840</v>
      </c>
      <c r="C4216" s="175" t="s">
        <v>533</v>
      </c>
      <c r="D4216" s="319">
        <v>1470000</v>
      </c>
    </row>
    <row r="4217" spans="1:4" ht="93.75">
      <c r="A4217" s="308" t="s">
        <v>10841</v>
      </c>
      <c r="B4217" s="318" t="s">
        <v>10842</v>
      </c>
      <c r="C4217" s="175" t="s">
        <v>533</v>
      </c>
      <c r="D4217" s="319">
        <v>1740000</v>
      </c>
    </row>
    <row r="4218" spans="1:4" ht="75">
      <c r="A4218" s="308" t="s">
        <v>10843</v>
      </c>
      <c r="B4218" s="318" t="s">
        <v>10844</v>
      </c>
      <c r="C4218" s="175" t="s">
        <v>533</v>
      </c>
      <c r="D4218" s="319">
        <v>5160000</v>
      </c>
    </row>
    <row r="4219" spans="1:4" ht="75">
      <c r="A4219" s="308" t="s">
        <v>10845</v>
      </c>
      <c r="B4219" s="318" t="s">
        <v>10846</v>
      </c>
      <c r="C4219" s="175" t="s">
        <v>533</v>
      </c>
      <c r="D4219" s="319">
        <v>5500000</v>
      </c>
    </row>
    <row r="4220" spans="1:4" ht="75">
      <c r="A4220" s="308" t="s">
        <v>10847</v>
      </c>
      <c r="B4220" s="318" t="s">
        <v>10848</v>
      </c>
      <c r="C4220" s="175" t="s">
        <v>533</v>
      </c>
      <c r="D4220" s="319">
        <v>9300000</v>
      </c>
    </row>
    <row r="4221" spans="1:4" ht="75">
      <c r="A4221" s="308" t="s">
        <v>10849</v>
      </c>
      <c r="B4221" s="318" t="s">
        <v>10850</v>
      </c>
      <c r="C4221" s="175" t="s">
        <v>533</v>
      </c>
      <c r="D4221" s="319">
        <v>8550000</v>
      </c>
    </row>
    <row r="4222" spans="1:4" ht="75">
      <c r="A4222" s="308" t="s">
        <v>10851</v>
      </c>
      <c r="B4222" s="318" t="s">
        <v>10852</v>
      </c>
      <c r="C4222" s="175" t="s">
        <v>533</v>
      </c>
      <c r="D4222" s="319">
        <v>9510000</v>
      </c>
    </row>
    <row r="4223" spans="1:4" ht="75">
      <c r="A4223" s="308" t="s">
        <v>10853</v>
      </c>
      <c r="B4223" s="318" t="s">
        <v>10854</v>
      </c>
      <c r="C4223" s="175" t="s">
        <v>533</v>
      </c>
      <c r="D4223" s="319">
        <v>19620000</v>
      </c>
    </row>
    <row r="4224" spans="1:4" ht="56.25">
      <c r="A4224" s="308" t="s">
        <v>10855</v>
      </c>
      <c r="B4224" s="318" t="s">
        <v>10856</v>
      </c>
      <c r="C4224" s="175" t="s">
        <v>533</v>
      </c>
      <c r="D4224" s="319">
        <v>980000</v>
      </c>
    </row>
    <row r="4225" spans="1:4" ht="56.25">
      <c r="A4225" s="308" t="s">
        <v>10857</v>
      </c>
      <c r="B4225" s="318" t="s">
        <v>10858</v>
      </c>
      <c r="C4225" s="175" t="s">
        <v>533</v>
      </c>
      <c r="D4225" s="319">
        <v>1860000</v>
      </c>
    </row>
    <row r="4226" spans="1:4" ht="112.5">
      <c r="A4226" s="308" t="s">
        <v>10859</v>
      </c>
      <c r="B4226" s="318" t="s">
        <v>10860</v>
      </c>
      <c r="C4226" s="175" t="s">
        <v>533</v>
      </c>
      <c r="D4226" s="319">
        <v>1420000</v>
      </c>
    </row>
    <row r="4227" spans="1:4" ht="112.5">
      <c r="A4227" s="308" t="s">
        <v>10861</v>
      </c>
      <c r="B4227" s="318" t="s">
        <v>10862</v>
      </c>
      <c r="C4227" s="175" t="s">
        <v>533</v>
      </c>
      <c r="D4227" s="319">
        <v>2320000</v>
      </c>
    </row>
    <row r="4228" spans="1:4" ht="112.5">
      <c r="A4228" s="308" t="s">
        <v>10863</v>
      </c>
      <c r="B4228" s="318" t="s">
        <v>10864</v>
      </c>
      <c r="C4228" s="175" t="s">
        <v>533</v>
      </c>
      <c r="D4228" s="319">
        <v>2580000</v>
      </c>
    </row>
    <row r="4229" spans="1:4" ht="150">
      <c r="A4229" s="308" t="s">
        <v>10865</v>
      </c>
      <c r="B4229" s="318" t="s">
        <v>10866</v>
      </c>
      <c r="C4229" s="175" t="s">
        <v>533</v>
      </c>
      <c r="D4229" s="319">
        <v>820000</v>
      </c>
    </row>
    <row r="4230" spans="1:4" ht="187.5">
      <c r="A4230" s="308" t="s">
        <v>10867</v>
      </c>
      <c r="B4230" s="318" t="s">
        <v>10868</v>
      </c>
      <c r="C4230" s="175" t="s">
        <v>533</v>
      </c>
      <c r="D4230" s="319">
        <v>1220000</v>
      </c>
    </row>
    <row r="4231" spans="1:4" ht="93.75">
      <c r="A4231" s="308" t="s">
        <v>10869</v>
      </c>
      <c r="B4231" s="318" t="s">
        <v>10870</v>
      </c>
      <c r="C4231" s="175" t="s">
        <v>533</v>
      </c>
      <c r="D4231" s="319">
        <v>2220000</v>
      </c>
    </row>
    <row r="4232" spans="1:4" ht="56.25">
      <c r="A4232" s="308" t="s">
        <v>10871</v>
      </c>
      <c r="B4232" s="318" t="s">
        <v>10872</v>
      </c>
      <c r="C4232" s="175" t="s">
        <v>1688</v>
      </c>
      <c r="D4232" s="319">
        <v>27986577.600000001</v>
      </c>
    </row>
    <row r="4233" spans="1:4" ht="56.25">
      <c r="A4233" s="308" t="s">
        <v>10873</v>
      </c>
      <c r="B4233" s="318" t="s">
        <v>10874</v>
      </c>
      <c r="C4233" s="175" t="s">
        <v>1688</v>
      </c>
      <c r="D4233" s="319">
        <v>29440000</v>
      </c>
    </row>
    <row r="4234" spans="1:4" ht="56.25">
      <c r="A4234" s="308" t="s">
        <v>10875</v>
      </c>
      <c r="B4234" s="318" t="s">
        <v>10876</v>
      </c>
      <c r="C4234" s="175" t="s">
        <v>1688</v>
      </c>
      <c r="D4234" s="319">
        <v>32000000</v>
      </c>
    </row>
    <row r="4235" spans="1:4" ht="37.5">
      <c r="A4235" s="308" t="s">
        <v>10877</v>
      </c>
      <c r="B4235" s="318" t="s">
        <v>10878</v>
      </c>
      <c r="C4235" s="175" t="s">
        <v>1688</v>
      </c>
      <c r="D4235" s="319">
        <v>1075000</v>
      </c>
    </row>
    <row r="4236" spans="1:4" ht="56.25">
      <c r="A4236" s="308" t="s">
        <v>10879</v>
      </c>
      <c r="B4236" s="318" t="s">
        <v>10880</v>
      </c>
      <c r="C4236" s="175" t="s">
        <v>1852</v>
      </c>
      <c r="D4236" s="319">
        <v>23241</v>
      </c>
    </row>
    <row r="4237" spans="1:4" ht="56.25">
      <c r="A4237" s="308" t="s">
        <v>10881</v>
      </c>
      <c r="B4237" s="318" t="s">
        <v>10882</v>
      </c>
      <c r="C4237" s="175" t="s">
        <v>1852</v>
      </c>
      <c r="D4237" s="319">
        <v>38001</v>
      </c>
    </row>
    <row r="4238" spans="1:4" ht="56.25">
      <c r="A4238" s="308" t="s">
        <v>10883</v>
      </c>
      <c r="B4238" s="318" t="s">
        <v>10884</v>
      </c>
      <c r="C4238" s="175" t="s">
        <v>1852</v>
      </c>
      <c r="D4238" s="319">
        <v>65988</v>
      </c>
    </row>
    <row r="4239" spans="1:4" ht="56.25">
      <c r="A4239" s="308" t="s">
        <v>10885</v>
      </c>
      <c r="B4239" s="318" t="s">
        <v>10886</v>
      </c>
      <c r="C4239" s="175" t="s">
        <v>1852</v>
      </c>
      <c r="D4239" s="319">
        <v>81818</v>
      </c>
    </row>
    <row r="4240" spans="1:4" ht="56.25">
      <c r="A4240" s="308" t="s">
        <v>10887</v>
      </c>
      <c r="B4240" s="318" t="s">
        <v>10888</v>
      </c>
      <c r="C4240" s="175" t="s">
        <v>1852</v>
      </c>
      <c r="D4240" s="319">
        <v>95839</v>
      </c>
    </row>
    <row r="4241" spans="1:4" ht="56.25">
      <c r="A4241" s="308" t="s">
        <v>10889</v>
      </c>
      <c r="B4241" s="318" t="s">
        <v>10890</v>
      </c>
      <c r="C4241" s="175" t="s">
        <v>1852</v>
      </c>
      <c r="D4241" s="319">
        <v>151730</v>
      </c>
    </row>
    <row r="4242" spans="1:4" ht="56.25">
      <c r="A4242" s="308" t="s">
        <v>10891</v>
      </c>
      <c r="B4242" s="318" t="s">
        <v>10892</v>
      </c>
      <c r="C4242" s="175" t="s">
        <v>1852</v>
      </c>
      <c r="D4242" s="319">
        <v>230500</v>
      </c>
    </row>
    <row r="4243" spans="1:4" ht="56.25">
      <c r="A4243" s="308" t="s">
        <v>10893</v>
      </c>
      <c r="B4243" s="318" t="s">
        <v>10894</v>
      </c>
      <c r="C4243" s="175" t="s">
        <v>1852</v>
      </c>
      <c r="D4243" s="319">
        <v>303798</v>
      </c>
    </row>
    <row r="4244" spans="1:4" ht="56.25">
      <c r="A4244" s="308" t="s">
        <v>10895</v>
      </c>
      <c r="B4244" s="318" t="s">
        <v>10896</v>
      </c>
      <c r="C4244" s="175" t="s">
        <v>1852</v>
      </c>
      <c r="D4244" s="319">
        <v>372227</v>
      </c>
    </row>
    <row r="4245" spans="1:4" ht="56.25">
      <c r="A4245" s="308" t="s">
        <v>10897</v>
      </c>
      <c r="B4245" s="318" t="s">
        <v>10898</v>
      </c>
      <c r="C4245" s="175" t="s">
        <v>1852</v>
      </c>
      <c r="D4245" s="319">
        <v>438347</v>
      </c>
    </row>
    <row r="4246" spans="1:4" ht="56.25">
      <c r="A4246" s="308" t="s">
        <v>10899</v>
      </c>
      <c r="B4246" s="318" t="s">
        <v>10900</v>
      </c>
      <c r="C4246" s="175" t="s">
        <v>1852</v>
      </c>
      <c r="D4246" s="319">
        <v>582018</v>
      </c>
    </row>
    <row r="4247" spans="1:4" ht="56.25">
      <c r="A4247" s="308" t="s">
        <v>10901</v>
      </c>
      <c r="B4247" s="318" t="s">
        <v>10902</v>
      </c>
      <c r="C4247" s="175" t="s">
        <v>1852</v>
      </c>
      <c r="D4247" s="319">
        <v>733637</v>
      </c>
    </row>
    <row r="4248" spans="1:4" ht="56.25">
      <c r="A4248" s="308" t="s">
        <v>10903</v>
      </c>
      <c r="B4248" s="318" t="s">
        <v>10904</v>
      </c>
      <c r="C4248" s="175" t="s">
        <v>1852</v>
      </c>
      <c r="D4248" s="319">
        <v>868697</v>
      </c>
    </row>
    <row r="4249" spans="1:4" ht="56.25">
      <c r="A4249" s="308" t="s">
        <v>10905</v>
      </c>
      <c r="B4249" s="318" t="s">
        <v>10906</v>
      </c>
      <c r="C4249" s="175" t="s">
        <v>1852</v>
      </c>
      <c r="D4249" s="319">
        <v>1017837</v>
      </c>
    </row>
    <row r="4250" spans="1:4" ht="56.25">
      <c r="A4250" s="308" t="s">
        <v>10907</v>
      </c>
      <c r="B4250" s="318" t="s">
        <v>10908</v>
      </c>
      <c r="C4250" s="175" t="s">
        <v>1852</v>
      </c>
      <c r="D4250" s="319">
        <v>1452409</v>
      </c>
    </row>
    <row r="4251" spans="1:4" ht="56.25">
      <c r="A4251" s="308" t="s">
        <v>10909</v>
      </c>
      <c r="B4251" s="318" t="s">
        <v>10910</v>
      </c>
      <c r="C4251" s="175" t="s">
        <v>1852</v>
      </c>
      <c r="D4251" s="319">
        <v>2083219</v>
      </c>
    </row>
    <row r="4252" spans="1:4" ht="56.25">
      <c r="A4252" s="308" t="s">
        <v>10911</v>
      </c>
      <c r="B4252" s="318" t="s">
        <v>10912</v>
      </c>
      <c r="C4252" s="175" t="s">
        <v>1852</v>
      </c>
      <c r="D4252" s="319">
        <v>2739042</v>
      </c>
    </row>
    <row r="4253" spans="1:4" ht="56.25">
      <c r="A4253" s="308" t="s">
        <v>10913</v>
      </c>
      <c r="B4253" s="318" t="s">
        <v>10914</v>
      </c>
      <c r="C4253" s="175" t="s">
        <v>1852</v>
      </c>
      <c r="D4253" s="319">
        <v>4103267</v>
      </c>
    </row>
    <row r="4254" spans="1:4" ht="56.25">
      <c r="A4254" s="308" t="s">
        <v>10915</v>
      </c>
      <c r="B4254" s="318" t="s">
        <v>10916</v>
      </c>
      <c r="C4254" s="175" t="s">
        <v>1852</v>
      </c>
      <c r="D4254" s="319">
        <v>6761320</v>
      </c>
    </row>
    <row r="4255" spans="1:4" ht="56.25">
      <c r="A4255" s="308" t="s">
        <v>10917</v>
      </c>
      <c r="B4255" s="318" t="s">
        <v>10918</v>
      </c>
      <c r="C4255" s="175" t="s">
        <v>1852</v>
      </c>
      <c r="D4255" s="319">
        <v>37454</v>
      </c>
    </row>
    <row r="4256" spans="1:4" ht="56.25">
      <c r="A4256" s="308" t="s">
        <v>10919</v>
      </c>
      <c r="B4256" s="318" t="s">
        <v>10920</v>
      </c>
      <c r="C4256" s="175" t="s">
        <v>1852</v>
      </c>
      <c r="D4256" s="319">
        <v>66368</v>
      </c>
    </row>
    <row r="4257" spans="1:4" ht="56.25">
      <c r="A4257" s="308" t="s">
        <v>10921</v>
      </c>
      <c r="B4257" s="318" t="s">
        <v>10922</v>
      </c>
      <c r="C4257" s="175" t="s">
        <v>1852</v>
      </c>
      <c r="D4257" s="319">
        <v>81082</v>
      </c>
    </row>
    <row r="4258" spans="1:4" ht="56.25">
      <c r="A4258" s="308" t="s">
        <v>10923</v>
      </c>
      <c r="B4258" s="318" t="s">
        <v>10924</v>
      </c>
      <c r="C4258" s="175" t="s">
        <v>1852</v>
      </c>
      <c r="D4258" s="319">
        <v>95528</v>
      </c>
    </row>
    <row r="4259" spans="1:4" ht="56.25">
      <c r="A4259" s="308" t="s">
        <v>10925</v>
      </c>
      <c r="B4259" s="318" t="s">
        <v>10926</v>
      </c>
      <c r="C4259" s="175" t="s">
        <v>1852</v>
      </c>
      <c r="D4259" s="319">
        <v>154660</v>
      </c>
    </row>
    <row r="4260" spans="1:4" ht="56.25">
      <c r="A4260" s="308" t="s">
        <v>10927</v>
      </c>
      <c r="B4260" s="318" t="s">
        <v>10928</v>
      </c>
      <c r="C4260" s="175" t="s">
        <v>1852</v>
      </c>
      <c r="D4260" s="319">
        <v>238623</v>
      </c>
    </row>
    <row r="4261" spans="1:4" ht="56.25">
      <c r="A4261" s="308" t="s">
        <v>10929</v>
      </c>
      <c r="B4261" s="318" t="s">
        <v>10930</v>
      </c>
      <c r="C4261" s="175" t="s">
        <v>1852</v>
      </c>
      <c r="D4261" s="319">
        <v>315984</v>
      </c>
    </row>
    <row r="4262" spans="1:4" ht="56.25">
      <c r="A4262" s="308" t="s">
        <v>10931</v>
      </c>
      <c r="B4262" s="318" t="s">
        <v>10932</v>
      </c>
      <c r="C4262" s="175" t="s">
        <v>1852</v>
      </c>
      <c r="D4262" s="319">
        <v>390507</v>
      </c>
    </row>
    <row r="4263" spans="1:4" ht="56.25">
      <c r="A4263" s="308" t="s">
        <v>10933</v>
      </c>
      <c r="B4263" s="318" t="s">
        <v>10934</v>
      </c>
      <c r="C4263" s="175" t="s">
        <v>1852</v>
      </c>
      <c r="D4263" s="319">
        <v>456934</v>
      </c>
    </row>
    <row r="4264" spans="1:4" ht="56.25">
      <c r="A4264" s="308" t="s">
        <v>10935</v>
      </c>
      <c r="B4264" s="318" t="s">
        <v>10936</v>
      </c>
      <c r="C4264" s="175" t="s">
        <v>1852</v>
      </c>
      <c r="D4264" s="319">
        <v>596682</v>
      </c>
    </row>
    <row r="4265" spans="1:4" ht="56.25">
      <c r="A4265" s="308" t="s">
        <v>10937</v>
      </c>
      <c r="B4265" s="318" t="s">
        <v>10938</v>
      </c>
      <c r="C4265" s="175" t="s">
        <v>1852</v>
      </c>
      <c r="D4265" s="319">
        <v>759903</v>
      </c>
    </row>
    <row r="4266" spans="1:4" ht="56.25">
      <c r="A4266" s="308" t="s">
        <v>10939</v>
      </c>
      <c r="B4266" s="318" t="s">
        <v>10940</v>
      </c>
      <c r="C4266" s="175" t="s">
        <v>1852</v>
      </c>
      <c r="D4266" s="319">
        <v>900735</v>
      </c>
    </row>
    <row r="4267" spans="1:4" ht="56.25">
      <c r="A4267" s="308" t="s">
        <v>10941</v>
      </c>
      <c r="B4267" s="318" t="s">
        <v>10942</v>
      </c>
      <c r="C4267" s="175" t="s">
        <v>1852</v>
      </c>
      <c r="D4267" s="319">
        <v>1482258</v>
      </c>
    </row>
    <row r="4268" spans="1:4" ht="56.25">
      <c r="A4268" s="308" t="s">
        <v>10943</v>
      </c>
      <c r="B4268" s="318" t="s">
        <v>10944</v>
      </c>
      <c r="C4268" s="175" t="s">
        <v>1852</v>
      </c>
      <c r="D4268" s="319">
        <v>2739550</v>
      </c>
    </row>
    <row r="4269" spans="1:4" ht="93.75">
      <c r="A4269" s="308" t="s">
        <v>10945</v>
      </c>
      <c r="B4269" s="318" t="s">
        <v>10946</v>
      </c>
      <c r="C4269" s="175" t="s">
        <v>1852</v>
      </c>
      <c r="D4269" s="319">
        <v>279748.2</v>
      </c>
    </row>
    <row r="4270" spans="1:4" ht="56.25">
      <c r="A4270" s="308" t="s">
        <v>10947</v>
      </c>
      <c r="B4270" s="318" t="s">
        <v>10948</v>
      </c>
      <c r="C4270" s="175" t="s">
        <v>1852</v>
      </c>
      <c r="D4270" s="319">
        <v>417680.7</v>
      </c>
    </row>
    <row r="4271" spans="1:4" ht="56.25">
      <c r="A4271" s="308" t="s">
        <v>10949</v>
      </c>
      <c r="B4271" s="318" t="s">
        <v>10950</v>
      </c>
      <c r="C4271" s="175" t="s">
        <v>1852</v>
      </c>
      <c r="D4271" s="319">
        <v>558439.69999999995</v>
      </c>
    </row>
    <row r="4272" spans="1:4" ht="56.25">
      <c r="A4272" s="308" t="s">
        <v>10951</v>
      </c>
      <c r="B4272" s="318" t="s">
        <v>10952</v>
      </c>
      <c r="C4272" s="175" t="s">
        <v>1852</v>
      </c>
      <c r="D4272" s="319">
        <v>693211.4</v>
      </c>
    </row>
    <row r="4273" spans="1:4" ht="56.25">
      <c r="A4273" s="308" t="s">
        <v>10953</v>
      </c>
      <c r="B4273" s="318" t="s">
        <v>10954</v>
      </c>
      <c r="C4273" s="175" t="s">
        <v>1852</v>
      </c>
      <c r="D4273" s="319">
        <v>825554.8</v>
      </c>
    </row>
    <row r="4274" spans="1:4" ht="56.25">
      <c r="A4274" s="308" t="s">
        <v>10955</v>
      </c>
      <c r="B4274" s="318" t="s">
        <v>10956</v>
      </c>
      <c r="C4274" s="175" t="s">
        <v>1852</v>
      </c>
      <c r="D4274" s="319">
        <v>1092198.1000000001</v>
      </c>
    </row>
    <row r="4275" spans="1:4" ht="56.25">
      <c r="A4275" s="308" t="s">
        <v>10957</v>
      </c>
      <c r="B4275" s="318" t="s">
        <v>10958</v>
      </c>
      <c r="C4275" s="175" t="s">
        <v>1852</v>
      </c>
      <c r="D4275" s="319">
        <v>1505036.9</v>
      </c>
    </row>
    <row r="4276" spans="1:4" ht="56.25">
      <c r="A4276" s="308" t="s">
        <v>10959</v>
      </c>
      <c r="B4276" s="318" t="s">
        <v>10960</v>
      </c>
      <c r="C4276" s="175" t="s">
        <v>1852</v>
      </c>
      <c r="D4276" s="319">
        <v>1961477.4</v>
      </c>
    </row>
    <row r="4277" spans="1:4" ht="56.25">
      <c r="A4277" s="308" t="s">
        <v>10961</v>
      </c>
      <c r="B4277" s="318" t="s">
        <v>10962</v>
      </c>
      <c r="C4277" s="175" t="s">
        <v>1852</v>
      </c>
      <c r="D4277" s="319">
        <v>2835426.7</v>
      </c>
    </row>
    <row r="4278" spans="1:4" ht="56.25">
      <c r="A4278" s="308" t="s">
        <v>10963</v>
      </c>
      <c r="B4278" s="318" t="s">
        <v>10964</v>
      </c>
      <c r="C4278" s="175" t="s">
        <v>1852</v>
      </c>
      <c r="D4278" s="319">
        <v>4023223.9</v>
      </c>
    </row>
    <row r="4279" spans="1:4" ht="56.25">
      <c r="A4279" s="308" t="s">
        <v>10965</v>
      </c>
      <c r="B4279" s="318" t="s">
        <v>10966</v>
      </c>
      <c r="C4279" s="175" t="s">
        <v>1852</v>
      </c>
      <c r="D4279" s="319">
        <v>5373335.0999999996</v>
      </c>
    </row>
    <row r="4280" spans="1:4" ht="56.25">
      <c r="A4280" s="308" t="s">
        <v>10967</v>
      </c>
      <c r="B4280" s="318" t="s">
        <v>10968</v>
      </c>
      <c r="C4280" s="175" t="s">
        <v>1852</v>
      </c>
      <c r="D4280" s="319">
        <v>6597739</v>
      </c>
    </row>
    <row r="4281" spans="1:4" ht="56.25">
      <c r="A4281" s="308" t="s">
        <v>10969</v>
      </c>
      <c r="B4281" s="318" t="s">
        <v>10970</v>
      </c>
      <c r="C4281" s="175" t="s">
        <v>1852</v>
      </c>
      <c r="D4281" s="319">
        <v>7887766.5</v>
      </c>
    </row>
    <row r="4282" spans="1:4" ht="37.5">
      <c r="A4282" s="308" t="s">
        <v>10971</v>
      </c>
      <c r="B4282" s="318" t="s">
        <v>10972</v>
      </c>
      <c r="C4282" s="175" t="s">
        <v>1852</v>
      </c>
      <c r="D4282" s="319">
        <v>205163.4</v>
      </c>
    </row>
    <row r="4283" spans="1:4" ht="37.5">
      <c r="A4283" s="308" t="s">
        <v>10973</v>
      </c>
      <c r="B4283" s="318" t="s">
        <v>10974</v>
      </c>
      <c r="C4283" s="175" t="s">
        <v>1852</v>
      </c>
      <c r="D4283" s="319">
        <v>329219.09999999998</v>
      </c>
    </row>
    <row r="4284" spans="1:4" ht="75">
      <c r="A4284" s="308" t="s">
        <v>10975</v>
      </c>
      <c r="B4284" s="318" t="s">
        <v>10976</v>
      </c>
      <c r="C4284" s="175" t="s">
        <v>1852</v>
      </c>
      <c r="D4284" s="319">
        <v>461665.8</v>
      </c>
    </row>
    <row r="4285" spans="1:4" ht="75">
      <c r="A4285" s="308" t="s">
        <v>10977</v>
      </c>
      <c r="B4285" s="318" t="s">
        <v>10978</v>
      </c>
      <c r="C4285" s="175" t="s">
        <v>1852</v>
      </c>
      <c r="D4285" s="319">
        <v>586429.30000000005</v>
      </c>
    </row>
    <row r="4286" spans="1:4" ht="75">
      <c r="A4286" s="308" t="s">
        <v>10979</v>
      </c>
      <c r="B4286" s="318" t="s">
        <v>10980</v>
      </c>
      <c r="C4286" s="175" t="s">
        <v>1852</v>
      </c>
      <c r="D4286" s="319">
        <v>708572.7</v>
      </c>
    </row>
    <row r="4287" spans="1:4" ht="37.5">
      <c r="A4287" s="308" t="s">
        <v>10981</v>
      </c>
      <c r="B4287" s="318" t="s">
        <v>10982</v>
      </c>
      <c r="C4287" s="175" t="s">
        <v>1852</v>
      </c>
      <c r="D4287" s="319">
        <v>955091.4</v>
      </c>
    </row>
    <row r="4288" spans="1:4" ht="75">
      <c r="A4288" s="308" t="s">
        <v>10983</v>
      </c>
      <c r="B4288" s="318" t="s">
        <v>10984</v>
      </c>
      <c r="C4288" s="175" t="s">
        <v>1852</v>
      </c>
      <c r="D4288" s="319">
        <v>1344502.4</v>
      </c>
    </row>
    <row r="4289" spans="1:4" ht="93.75">
      <c r="A4289" s="308" t="s">
        <v>10985</v>
      </c>
      <c r="B4289" s="318" t="s">
        <v>10986</v>
      </c>
      <c r="C4289" s="175" t="s">
        <v>1852</v>
      </c>
      <c r="D4289" s="319">
        <v>1957967.7</v>
      </c>
    </row>
    <row r="4290" spans="1:4" ht="75">
      <c r="A4290" s="308" t="s">
        <v>10987</v>
      </c>
      <c r="B4290" s="318" t="s">
        <v>10988</v>
      </c>
      <c r="C4290" s="175" t="s">
        <v>1852</v>
      </c>
      <c r="D4290" s="319">
        <v>2607503.7999999998</v>
      </c>
    </row>
    <row r="4291" spans="1:4" ht="75">
      <c r="A4291" s="308" t="s">
        <v>10989</v>
      </c>
      <c r="B4291" s="318" t="s">
        <v>10990</v>
      </c>
      <c r="C4291" s="175" t="s">
        <v>1852</v>
      </c>
      <c r="D4291" s="319">
        <v>3794416.2</v>
      </c>
    </row>
    <row r="4292" spans="1:4" ht="75">
      <c r="A4292" s="308" t="s">
        <v>10991</v>
      </c>
      <c r="B4292" s="318" t="s">
        <v>10992</v>
      </c>
      <c r="C4292" s="175" t="s">
        <v>1852</v>
      </c>
      <c r="D4292" s="319">
        <v>5736594.9000000004</v>
      </c>
    </row>
    <row r="4293" spans="1:4" ht="75">
      <c r="A4293" s="308" t="s">
        <v>10993</v>
      </c>
      <c r="B4293" s="318" t="s">
        <v>10994</v>
      </c>
      <c r="C4293" s="175" t="s">
        <v>1852</v>
      </c>
      <c r="D4293" s="319">
        <v>6861722.7999999998</v>
      </c>
    </row>
    <row r="4294" spans="1:4" ht="75">
      <c r="A4294" s="308" t="s">
        <v>10995</v>
      </c>
      <c r="B4294" s="318" t="s">
        <v>10996</v>
      </c>
      <c r="C4294" s="175" t="s">
        <v>1852</v>
      </c>
      <c r="D4294" s="319">
        <v>8292465.0999999996</v>
      </c>
    </row>
    <row r="4295" spans="1:4">
      <c r="A4295" s="308" t="s">
        <v>10997</v>
      </c>
      <c r="B4295" s="318" t="s">
        <v>10998</v>
      </c>
      <c r="C4295" s="175" t="s">
        <v>1852</v>
      </c>
      <c r="D4295" s="319">
        <v>10386.6</v>
      </c>
    </row>
    <row r="4296" spans="1:4">
      <c r="A4296" s="308" t="s">
        <v>10999</v>
      </c>
      <c r="B4296" s="318" t="s">
        <v>11000</v>
      </c>
      <c r="C4296" s="175" t="s">
        <v>1852</v>
      </c>
      <c r="D4296" s="319">
        <v>15583</v>
      </c>
    </row>
    <row r="4297" spans="1:4" ht="37.5">
      <c r="A4297" s="308" t="s">
        <v>11001</v>
      </c>
      <c r="B4297" s="318" t="s">
        <v>11002</v>
      </c>
      <c r="C4297" s="175" t="s">
        <v>1852</v>
      </c>
      <c r="D4297" s="319">
        <v>221596.9</v>
      </c>
    </row>
    <row r="4298" spans="1:4" ht="37.5">
      <c r="A4298" s="308" t="s">
        <v>11003</v>
      </c>
      <c r="B4298" s="318" t="s">
        <v>11004</v>
      </c>
      <c r="C4298" s="175" t="s">
        <v>1852</v>
      </c>
      <c r="D4298" s="319">
        <v>190424.3</v>
      </c>
    </row>
    <row r="4299" spans="1:4" ht="37.5">
      <c r="A4299" s="308" t="s">
        <v>11005</v>
      </c>
      <c r="B4299" s="318" t="s">
        <v>11006</v>
      </c>
      <c r="C4299" s="175" t="s">
        <v>1852</v>
      </c>
      <c r="D4299" s="319">
        <v>364423.4</v>
      </c>
    </row>
    <row r="4300" spans="1:4" ht="37.5">
      <c r="A4300" s="308" t="s">
        <v>11007</v>
      </c>
      <c r="B4300" s="318" t="s">
        <v>11008</v>
      </c>
      <c r="C4300" s="175" t="s">
        <v>1852</v>
      </c>
      <c r="D4300" s="319">
        <v>312555.5</v>
      </c>
    </row>
    <row r="4301" spans="1:4" ht="37.5">
      <c r="A4301" s="308" t="s">
        <v>11009</v>
      </c>
      <c r="B4301" s="318" t="s">
        <v>11010</v>
      </c>
      <c r="C4301" s="175" t="s">
        <v>1852</v>
      </c>
      <c r="D4301" s="319">
        <v>523919.7</v>
      </c>
    </row>
    <row r="4302" spans="1:4" ht="37.5">
      <c r="A4302" s="308" t="s">
        <v>11011</v>
      </c>
      <c r="B4302" s="318" t="s">
        <v>11012</v>
      </c>
      <c r="C4302" s="175" t="s">
        <v>1852</v>
      </c>
      <c r="D4302" s="319">
        <v>738749.8</v>
      </c>
    </row>
    <row r="4303" spans="1:4" ht="75">
      <c r="A4303" s="308" t="s">
        <v>11013</v>
      </c>
      <c r="B4303" s="318" t="s">
        <v>11014</v>
      </c>
      <c r="C4303" s="175" t="s">
        <v>1852</v>
      </c>
      <c r="D4303" s="319">
        <v>814005.6</v>
      </c>
    </row>
    <row r="4304" spans="1:4" ht="37.5">
      <c r="A4304" s="308" t="s">
        <v>11015</v>
      </c>
      <c r="B4304" s="318" t="s">
        <v>11016</v>
      </c>
      <c r="C4304" s="175" t="s">
        <v>1852</v>
      </c>
      <c r="D4304" s="319">
        <v>939941.1</v>
      </c>
    </row>
    <row r="4305" spans="1:4" ht="37.5">
      <c r="A4305" s="308" t="s">
        <v>11017</v>
      </c>
      <c r="B4305" s="318" t="s">
        <v>11018</v>
      </c>
      <c r="C4305" s="175" t="s">
        <v>1852</v>
      </c>
      <c r="D4305" s="319">
        <v>1224330.1000000001</v>
      </c>
    </row>
    <row r="4306" spans="1:4" ht="37.5">
      <c r="A4306" s="308" t="s">
        <v>11019</v>
      </c>
      <c r="B4306" s="318" t="s">
        <v>11020</v>
      </c>
      <c r="C4306" s="175" t="s">
        <v>1852</v>
      </c>
      <c r="D4306" s="319">
        <v>953644.1</v>
      </c>
    </row>
    <row r="4307" spans="1:4" ht="75">
      <c r="A4307" s="308" t="s">
        <v>11021</v>
      </c>
      <c r="B4307" s="318" t="s">
        <v>11022</v>
      </c>
      <c r="C4307" s="175" t="s">
        <v>1852</v>
      </c>
      <c r="D4307" s="319">
        <v>1560839.1</v>
      </c>
    </row>
    <row r="4308" spans="1:4" ht="37.5">
      <c r="A4308" s="308" t="s">
        <v>11023</v>
      </c>
      <c r="B4308" s="318" t="s">
        <v>11024</v>
      </c>
      <c r="C4308" s="175" t="s">
        <v>1852</v>
      </c>
      <c r="D4308" s="319">
        <v>917702.5</v>
      </c>
    </row>
    <row r="4309" spans="1:4" ht="37.5">
      <c r="A4309" s="308" t="s">
        <v>11025</v>
      </c>
      <c r="B4309" s="318" t="s">
        <v>11026</v>
      </c>
      <c r="C4309" s="175" t="s">
        <v>1852</v>
      </c>
      <c r="D4309" s="319">
        <v>583992.5</v>
      </c>
    </row>
    <row r="4310" spans="1:4" ht="37.5">
      <c r="A4310" s="308" t="s">
        <v>11027</v>
      </c>
      <c r="B4310" s="318" t="s">
        <v>11028</v>
      </c>
      <c r="C4310" s="175" t="s">
        <v>1852</v>
      </c>
      <c r="D4310" s="319">
        <v>367081</v>
      </c>
    </row>
    <row r="4311" spans="1:4" ht="37.5">
      <c r="A4311" s="308" t="s">
        <v>11029</v>
      </c>
      <c r="B4311" s="318" t="s">
        <v>11030</v>
      </c>
      <c r="C4311" s="175" t="s">
        <v>1852</v>
      </c>
      <c r="D4311" s="319">
        <v>250282.5</v>
      </c>
    </row>
    <row r="4312" spans="1:4" ht="37.5">
      <c r="A4312" s="308" t="s">
        <v>11031</v>
      </c>
      <c r="B4312" s="318" t="s">
        <v>11032</v>
      </c>
      <c r="C4312" s="175" t="s">
        <v>1852</v>
      </c>
      <c r="D4312" s="319">
        <v>183540.5</v>
      </c>
    </row>
    <row r="4313" spans="1:4" ht="37.5">
      <c r="A4313" s="308" t="s">
        <v>11033</v>
      </c>
      <c r="B4313" s="318" t="s">
        <v>11034</v>
      </c>
      <c r="C4313" s="175" t="s">
        <v>1852</v>
      </c>
      <c r="D4313" s="319">
        <v>166855</v>
      </c>
    </row>
    <row r="4314" spans="1:4" ht="37.5">
      <c r="A4314" s="308" t="s">
        <v>11035</v>
      </c>
      <c r="B4314" s="318" t="s">
        <v>11036</v>
      </c>
      <c r="C4314" s="175" t="s">
        <v>1852</v>
      </c>
      <c r="D4314" s="319">
        <v>140158.20000000001</v>
      </c>
    </row>
    <row r="4315" spans="1:4" ht="37.5">
      <c r="A4315" s="308" t="s">
        <v>11037</v>
      </c>
      <c r="B4315" s="318" t="s">
        <v>11038</v>
      </c>
      <c r="C4315" s="175" t="s">
        <v>1852</v>
      </c>
      <c r="D4315" s="319">
        <v>136821.1</v>
      </c>
    </row>
    <row r="4316" spans="1:4" ht="37.5">
      <c r="A4316" s="308" t="s">
        <v>11039</v>
      </c>
      <c r="B4316" s="318" t="s">
        <v>11040</v>
      </c>
      <c r="C4316" s="175" t="s">
        <v>1852</v>
      </c>
      <c r="D4316" s="319">
        <v>901017</v>
      </c>
    </row>
    <row r="4317" spans="1:4" ht="37.5">
      <c r="A4317" s="308" t="s">
        <v>11041</v>
      </c>
      <c r="B4317" s="318" t="s">
        <v>11042</v>
      </c>
      <c r="C4317" s="175" t="s">
        <v>1852</v>
      </c>
      <c r="D4317" s="319">
        <v>583992.5</v>
      </c>
    </row>
    <row r="4318" spans="1:4" ht="37.5">
      <c r="A4318" s="308" t="s">
        <v>11043</v>
      </c>
      <c r="B4318" s="318" t="s">
        <v>11044</v>
      </c>
      <c r="C4318" s="175" t="s">
        <v>1852</v>
      </c>
      <c r="D4318" s="319">
        <v>333710</v>
      </c>
    </row>
    <row r="4319" spans="1:4" ht="37.5">
      <c r="A4319" s="308" t="s">
        <v>11045</v>
      </c>
      <c r="B4319" s="318" t="s">
        <v>11046</v>
      </c>
      <c r="C4319" s="175" t="s">
        <v>1852</v>
      </c>
      <c r="D4319" s="319">
        <v>216911.5</v>
      </c>
    </row>
    <row r="4320" spans="1:4" ht="37.5">
      <c r="A4320" s="308" t="s">
        <v>11047</v>
      </c>
      <c r="B4320" s="318" t="s">
        <v>11048</v>
      </c>
      <c r="C4320" s="175" t="s">
        <v>1852</v>
      </c>
      <c r="D4320" s="319">
        <v>166855</v>
      </c>
    </row>
    <row r="4321" spans="1:4" ht="37.5">
      <c r="A4321" s="308" t="s">
        <v>11049</v>
      </c>
      <c r="B4321" s="318" t="s">
        <v>11050</v>
      </c>
      <c r="C4321" s="175" t="s">
        <v>1852</v>
      </c>
      <c r="D4321" s="319">
        <v>163517.9</v>
      </c>
    </row>
    <row r="4322" spans="1:4" ht="37.5">
      <c r="A4322" s="308" t="s">
        <v>11051</v>
      </c>
      <c r="B4322" s="318" t="s">
        <v>11052</v>
      </c>
      <c r="C4322" s="175" t="s">
        <v>1852</v>
      </c>
      <c r="D4322" s="319">
        <v>417137.5</v>
      </c>
    </row>
    <row r="4323" spans="1:4" ht="37.5">
      <c r="A4323" s="308" t="s">
        <v>11053</v>
      </c>
      <c r="B4323" s="318" t="s">
        <v>11054</v>
      </c>
      <c r="C4323" s="175" t="s">
        <v>1852</v>
      </c>
      <c r="D4323" s="319">
        <v>283653.5</v>
      </c>
    </row>
    <row r="4324" spans="1:4" ht="37.5">
      <c r="A4324" s="308" t="s">
        <v>11055</v>
      </c>
      <c r="B4324" s="318" t="s">
        <v>11056</v>
      </c>
      <c r="C4324" s="175" t="s">
        <v>1852</v>
      </c>
      <c r="D4324" s="319">
        <v>216911.5</v>
      </c>
    </row>
    <row r="4325" spans="1:4" ht="37.5">
      <c r="A4325" s="308" t="s">
        <v>11057</v>
      </c>
      <c r="B4325" s="318" t="s">
        <v>11058</v>
      </c>
      <c r="C4325" s="175" t="s">
        <v>1852</v>
      </c>
      <c r="D4325" s="319">
        <v>206900.2</v>
      </c>
    </row>
    <row r="4326" spans="1:4" ht="37.5">
      <c r="A4326" s="308" t="s">
        <v>11059</v>
      </c>
      <c r="B4326" s="318" t="s">
        <v>11060</v>
      </c>
      <c r="C4326" s="175" t="s">
        <v>1852</v>
      </c>
      <c r="D4326" s="319">
        <v>150169.5</v>
      </c>
    </row>
    <row r="4327" spans="1:4" ht="37.5">
      <c r="A4327" s="308" t="s">
        <v>11061</v>
      </c>
      <c r="B4327" s="318" t="s">
        <v>11062</v>
      </c>
      <c r="C4327" s="175" t="s">
        <v>1852</v>
      </c>
      <c r="D4327" s="319">
        <v>156843.70000000001</v>
      </c>
    </row>
    <row r="4328" spans="1:4" ht="37.5">
      <c r="A4328" s="308" t="s">
        <v>11063</v>
      </c>
      <c r="B4328" s="318" t="s">
        <v>11064</v>
      </c>
      <c r="C4328" s="175" t="s">
        <v>1852</v>
      </c>
      <c r="D4328" s="319">
        <v>650734.5</v>
      </c>
    </row>
    <row r="4329" spans="1:4" ht="37.5">
      <c r="A4329" s="308" t="s">
        <v>11065</v>
      </c>
      <c r="B4329" s="318" t="s">
        <v>11066</v>
      </c>
      <c r="C4329" s="175" t="s">
        <v>1852</v>
      </c>
      <c r="D4329" s="319">
        <v>367081</v>
      </c>
    </row>
    <row r="4330" spans="1:4" ht="37.5">
      <c r="A4330" s="308" t="s">
        <v>11067</v>
      </c>
      <c r="B4330" s="318" t="s">
        <v>11068</v>
      </c>
      <c r="C4330" s="175" t="s">
        <v>1852</v>
      </c>
      <c r="D4330" s="319">
        <v>250282.5</v>
      </c>
    </row>
    <row r="4331" spans="1:4" ht="37.5">
      <c r="A4331" s="308" t="s">
        <v>11069</v>
      </c>
      <c r="B4331" s="318" t="s">
        <v>11070</v>
      </c>
      <c r="C4331" s="175" t="s">
        <v>1852</v>
      </c>
      <c r="D4331" s="319">
        <v>266968</v>
      </c>
    </row>
    <row r="4332" spans="1:4" ht="37.5">
      <c r="A4332" s="308" t="s">
        <v>11071</v>
      </c>
      <c r="B4332" s="318" t="s">
        <v>11072</v>
      </c>
      <c r="C4332" s="175" t="s">
        <v>1852</v>
      </c>
      <c r="D4332" s="319">
        <v>246945.4</v>
      </c>
    </row>
    <row r="4333" spans="1:4" ht="37.5">
      <c r="A4333" s="308" t="s">
        <v>11073</v>
      </c>
      <c r="B4333" s="318" t="s">
        <v>11074</v>
      </c>
      <c r="C4333" s="175" t="s">
        <v>1852</v>
      </c>
      <c r="D4333" s="319">
        <v>200226</v>
      </c>
    </row>
    <row r="4334" spans="1:4" ht="37.5">
      <c r="A4334" s="308" t="s">
        <v>11075</v>
      </c>
      <c r="B4334" s="318" t="s">
        <v>11076</v>
      </c>
      <c r="C4334" s="175" t="s">
        <v>1852</v>
      </c>
      <c r="D4334" s="319">
        <v>216911.5</v>
      </c>
    </row>
    <row r="4335" spans="1:4" ht="37.5">
      <c r="A4335" s="308" t="s">
        <v>11077</v>
      </c>
      <c r="B4335" s="318" t="s">
        <v>11078</v>
      </c>
      <c r="C4335" s="175" t="s">
        <v>1852</v>
      </c>
      <c r="D4335" s="319">
        <v>183540.5</v>
      </c>
    </row>
    <row r="4336" spans="1:4">
      <c r="A4336" s="308" t="s">
        <v>11079</v>
      </c>
      <c r="B4336" s="318" t="s">
        <v>11080</v>
      </c>
      <c r="C4336" s="175" t="s">
        <v>1852</v>
      </c>
      <c r="D4336" s="319">
        <v>250282.5</v>
      </c>
    </row>
    <row r="4337" spans="1:4">
      <c r="A4337" s="308" t="s">
        <v>11081</v>
      </c>
      <c r="B4337" s="318" t="s">
        <v>11082</v>
      </c>
      <c r="C4337" s="175" t="s">
        <v>1852</v>
      </c>
      <c r="D4337" s="319">
        <v>283653.5</v>
      </c>
    </row>
    <row r="4338" spans="1:4" ht="37.5">
      <c r="A4338" s="308" t="s">
        <v>11083</v>
      </c>
      <c r="B4338" s="318" t="s">
        <v>11084</v>
      </c>
      <c r="C4338" s="175" t="s">
        <v>1852</v>
      </c>
      <c r="D4338" s="319">
        <v>333710</v>
      </c>
    </row>
    <row r="4339" spans="1:4" ht="37.5">
      <c r="A4339" s="308" t="s">
        <v>11085</v>
      </c>
      <c r="B4339" s="318" t="s">
        <v>11086</v>
      </c>
      <c r="C4339" s="175" t="s">
        <v>1852</v>
      </c>
      <c r="D4339" s="319">
        <v>283653.5</v>
      </c>
    </row>
    <row r="4340" spans="1:4" ht="37.5">
      <c r="A4340" s="308" t="s">
        <v>11087</v>
      </c>
      <c r="B4340" s="318" t="s">
        <v>11088</v>
      </c>
      <c r="C4340" s="175" t="s">
        <v>1852</v>
      </c>
      <c r="D4340" s="319">
        <v>266968</v>
      </c>
    </row>
    <row r="4341" spans="1:4">
      <c r="A4341" s="308" t="s">
        <v>11089</v>
      </c>
      <c r="B4341" s="318" t="s">
        <v>11090</v>
      </c>
      <c r="C4341" s="175" t="s">
        <v>1852</v>
      </c>
      <c r="D4341" s="319">
        <v>450508.5</v>
      </c>
    </row>
    <row r="4342" spans="1:4" ht="37.5">
      <c r="A4342" s="308" t="s">
        <v>11091</v>
      </c>
      <c r="B4342" s="318" t="s">
        <v>11092</v>
      </c>
      <c r="C4342" s="175" t="s">
        <v>1852</v>
      </c>
      <c r="D4342" s="319">
        <v>1084557.5</v>
      </c>
    </row>
    <row r="4343" spans="1:4" ht="37.5">
      <c r="A4343" s="308" t="s">
        <v>11093</v>
      </c>
      <c r="B4343" s="318" t="s">
        <v>11094</v>
      </c>
      <c r="C4343" s="175" t="s">
        <v>1852</v>
      </c>
      <c r="D4343" s="319">
        <v>583992.5</v>
      </c>
    </row>
    <row r="4344" spans="1:4">
      <c r="A4344" s="308" t="s">
        <v>11095</v>
      </c>
      <c r="B4344" s="318" t="s">
        <v>11096</v>
      </c>
      <c r="C4344" s="175" t="s">
        <v>1852</v>
      </c>
      <c r="D4344" s="319">
        <v>417137.5</v>
      </c>
    </row>
    <row r="4345" spans="1:4">
      <c r="A4345" s="308" t="s">
        <v>11097</v>
      </c>
      <c r="B4345" s="318" t="s">
        <v>11098</v>
      </c>
      <c r="C4345" s="175" t="s">
        <v>1852</v>
      </c>
      <c r="D4345" s="319">
        <v>266968</v>
      </c>
    </row>
    <row r="4346" spans="1:4">
      <c r="A4346" s="308" t="s">
        <v>11099</v>
      </c>
      <c r="B4346" s="318" t="s">
        <v>11100</v>
      </c>
      <c r="C4346" s="175" t="s">
        <v>1852</v>
      </c>
      <c r="D4346" s="319">
        <v>216911.5</v>
      </c>
    </row>
    <row r="4347" spans="1:4">
      <c r="A4347" s="308" t="s">
        <v>11101</v>
      </c>
      <c r="B4347" s="318" t="s">
        <v>11102</v>
      </c>
      <c r="C4347" s="175" t="s">
        <v>1852</v>
      </c>
      <c r="D4347" s="319">
        <v>166855</v>
      </c>
    </row>
    <row r="4348" spans="1:4" ht="37.5">
      <c r="A4348" s="308" t="s">
        <v>11103</v>
      </c>
      <c r="B4348" s="318" t="s">
        <v>11104</v>
      </c>
      <c r="C4348" s="175" t="s">
        <v>1852</v>
      </c>
      <c r="D4348" s="319">
        <v>2002260</v>
      </c>
    </row>
    <row r="4349" spans="1:4" ht="37.5">
      <c r="A4349" s="308" t="s">
        <v>11105</v>
      </c>
      <c r="B4349" s="318" t="s">
        <v>11106</v>
      </c>
      <c r="C4349" s="175" t="s">
        <v>1852</v>
      </c>
      <c r="D4349" s="319">
        <v>901017</v>
      </c>
    </row>
    <row r="4350" spans="1:4">
      <c r="A4350" s="308" t="s">
        <v>11107</v>
      </c>
      <c r="B4350" s="318" t="s">
        <v>11108</v>
      </c>
      <c r="C4350" s="175" t="s">
        <v>1852</v>
      </c>
      <c r="D4350" s="319">
        <v>634049</v>
      </c>
    </row>
    <row r="4351" spans="1:4">
      <c r="A4351" s="308" t="s">
        <v>11109</v>
      </c>
      <c r="B4351" s="318" t="s">
        <v>11110</v>
      </c>
      <c r="C4351" s="175" t="s">
        <v>1852</v>
      </c>
      <c r="D4351" s="319">
        <v>367081</v>
      </c>
    </row>
    <row r="4352" spans="1:4">
      <c r="A4352" s="308" t="s">
        <v>11111</v>
      </c>
      <c r="B4352" s="318" t="s">
        <v>11112</v>
      </c>
      <c r="C4352" s="175" t="s">
        <v>1852</v>
      </c>
      <c r="D4352" s="319">
        <v>266968</v>
      </c>
    </row>
    <row r="4353" spans="1:4">
      <c r="A4353" s="308" t="s">
        <v>11113</v>
      </c>
      <c r="B4353" s="318" t="s">
        <v>11114</v>
      </c>
      <c r="C4353" s="175" t="s">
        <v>1852</v>
      </c>
      <c r="D4353" s="319">
        <v>241939.7</v>
      </c>
    </row>
    <row r="4354" spans="1:4" ht="37.5">
      <c r="A4354" s="308" t="s">
        <v>11115</v>
      </c>
      <c r="B4354" s="318" t="s">
        <v>11116</v>
      </c>
      <c r="C4354" s="175" t="s">
        <v>1852</v>
      </c>
      <c r="D4354" s="319">
        <v>1067872</v>
      </c>
    </row>
    <row r="4355" spans="1:4" ht="37.5">
      <c r="A4355" s="308" t="s">
        <v>11117</v>
      </c>
      <c r="B4355" s="318" t="s">
        <v>11118</v>
      </c>
      <c r="C4355" s="175" t="s">
        <v>1852</v>
      </c>
      <c r="D4355" s="319">
        <v>583992.5</v>
      </c>
    </row>
    <row r="4356" spans="1:4" ht="37.5">
      <c r="A4356" s="308" t="s">
        <v>11119</v>
      </c>
      <c r="B4356" s="318" t="s">
        <v>11120</v>
      </c>
      <c r="C4356" s="175" t="s">
        <v>1852</v>
      </c>
      <c r="D4356" s="319">
        <v>417137.5</v>
      </c>
    </row>
    <row r="4357" spans="1:4" ht="37.5">
      <c r="A4357" s="308" t="s">
        <v>11121</v>
      </c>
      <c r="B4357" s="318" t="s">
        <v>11122</v>
      </c>
      <c r="C4357" s="175" t="s">
        <v>1852</v>
      </c>
      <c r="D4357" s="319">
        <v>283653.5</v>
      </c>
    </row>
    <row r="4358" spans="1:4" ht="37.5">
      <c r="A4358" s="308" t="s">
        <v>11123</v>
      </c>
      <c r="B4358" s="318" t="s">
        <v>11124</v>
      </c>
      <c r="C4358" s="175" t="s">
        <v>1852</v>
      </c>
      <c r="D4358" s="319">
        <v>216911.5</v>
      </c>
    </row>
    <row r="4359" spans="1:4" ht="37.5">
      <c r="A4359" s="308" t="s">
        <v>11125</v>
      </c>
      <c r="B4359" s="318" t="s">
        <v>11126</v>
      </c>
      <c r="C4359" s="175" t="s">
        <v>1852</v>
      </c>
      <c r="D4359" s="319">
        <v>183540.5</v>
      </c>
    </row>
    <row r="4360" spans="1:4" ht="37.5">
      <c r="A4360" s="308" t="s">
        <v>11127</v>
      </c>
      <c r="B4360" s="318" t="s">
        <v>11128</v>
      </c>
      <c r="C4360" s="175" t="s">
        <v>1852</v>
      </c>
      <c r="D4360" s="319">
        <v>150169.5</v>
      </c>
    </row>
    <row r="4361" spans="1:4" ht="37.5">
      <c r="A4361" s="308" t="s">
        <v>11129</v>
      </c>
      <c r="B4361" s="318" t="s">
        <v>11130</v>
      </c>
      <c r="C4361" s="175" t="s">
        <v>1852</v>
      </c>
      <c r="D4361" s="319">
        <v>166855</v>
      </c>
    </row>
    <row r="4362" spans="1:4" ht="37.5">
      <c r="A4362" s="308" t="s">
        <v>11131</v>
      </c>
      <c r="B4362" s="318" t="s">
        <v>11132</v>
      </c>
      <c r="C4362" s="175" t="s">
        <v>1852</v>
      </c>
      <c r="D4362" s="319">
        <v>200226</v>
      </c>
    </row>
    <row r="4363" spans="1:4" ht="37.5">
      <c r="A4363" s="308" t="s">
        <v>11133</v>
      </c>
      <c r="B4363" s="318" t="s">
        <v>11134</v>
      </c>
      <c r="C4363" s="175" t="s">
        <v>1852</v>
      </c>
      <c r="D4363" s="319">
        <v>917702.5</v>
      </c>
    </row>
    <row r="4364" spans="1:4" ht="37.5">
      <c r="A4364" s="308" t="s">
        <v>11135</v>
      </c>
      <c r="B4364" s="318" t="s">
        <v>11136</v>
      </c>
      <c r="C4364" s="175" t="s">
        <v>1852</v>
      </c>
      <c r="D4364" s="319">
        <v>650734.5</v>
      </c>
    </row>
    <row r="4365" spans="1:4" ht="37.5">
      <c r="A4365" s="308" t="s">
        <v>11137</v>
      </c>
      <c r="B4365" s="318" t="s">
        <v>11138</v>
      </c>
      <c r="C4365" s="175" t="s">
        <v>1852</v>
      </c>
      <c r="D4365" s="319">
        <v>367081</v>
      </c>
    </row>
    <row r="4366" spans="1:4" ht="37.5">
      <c r="A4366" s="308" t="s">
        <v>11139</v>
      </c>
      <c r="B4366" s="318" t="s">
        <v>11140</v>
      </c>
      <c r="C4366" s="175" t="s">
        <v>1852</v>
      </c>
      <c r="D4366" s="319">
        <v>266968</v>
      </c>
    </row>
    <row r="4367" spans="1:4" ht="37.5">
      <c r="A4367" s="308" t="s">
        <v>11141</v>
      </c>
      <c r="B4367" s="318" t="s">
        <v>11142</v>
      </c>
      <c r="C4367" s="175" t="s">
        <v>1852</v>
      </c>
      <c r="D4367" s="319">
        <v>233597</v>
      </c>
    </row>
    <row r="4368" spans="1:4" ht="37.5">
      <c r="A4368" s="308" t="s">
        <v>11143</v>
      </c>
      <c r="B4368" s="318" t="s">
        <v>11144</v>
      </c>
      <c r="C4368" s="175" t="s">
        <v>1852</v>
      </c>
      <c r="D4368" s="319">
        <v>216911.5</v>
      </c>
    </row>
    <row r="4369" spans="1:4" ht="37.5">
      <c r="A4369" s="308" t="s">
        <v>11145</v>
      </c>
      <c r="B4369" s="318" t="s">
        <v>11146</v>
      </c>
      <c r="C4369" s="175" t="s">
        <v>1852</v>
      </c>
      <c r="D4369" s="319">
        <v>250282.5</v>
      </c>
    </row>
    <row r="4370" spans="1:4">
      <c r="A4370" s="308" t="s">
        <v>11147</v>
      </c>
      <c r="B4370" s="318" t="s">
        <v>11148</v>
      </c>
      <c r="C4370" s="175" t="s">
        <v>533</v>
      </c>
      <c r="D4370" s="319">
        <v>54054</v>
      </c>
    </row>
    <row r="4371" spans="1:4" ht="37.5">
      <c r="A4371" s="308" t="s">
        <v>11149</v>
      </c>
      <c r="B4371" s="318" t="s">
        <v>11150</v>
      </c>
      <c r="C4371" s="175" t="s">
        <v>533</v>
      </c>
      <c r="D4371" s="319">
        <v>758835</v>
      </c>
    </row>
    <row r="4372" spans="1:4" ht="37.5">
      <c r="A4372" s="308" t="s">
        <v>11151</v>
      </c>
      <c r="B4372" s="318" t="s">
        <v>11152</v>
      </c>
      <c r="C4372" s="175" t="s">
        <v>533</v>
      </c>
      <c r="D4372" s="319">
        <v>1091475</v>
      </c>
    </row>
    <row r="4373" spans="1:4">
      <c r="A4373" s="308" t="s">
        <v>11153</v>
      </c>
      <c r="B4373" s="318" t="s">
        <v>11154</v>
      </c>
      <c r="C4373" s="175" t="s">
        <v>533</v>
      </c>
      <c r="D4373" s="319">
        <v>251559</v>
      </c>
    </row>
    <row r="4374" spans="1:4">
      <c r="A4374" s="308" t="s">
        <v>11155</v>
      </c>
      <c r="B4374" s="318" t="s">
        <v>11156</v>
      </c>
      <c r="C4374" s="175" t="s">
        <v>533</v>
      </c>
      <c r="D4374" s="319">
        <v>277546.5</v>
      </c>
    </row>
    <row r="4375" spans="1:4" ht="37.5">
      <c r="A4375" s="308" t="s">
        <v>11157</v>
      </c>
      <c r="B4375" s="318" t="s">
        <v>11158</v>
      </c>
      <c r="C4375" s="175" t="s">
        <v>533</v>
      </c>
      <c r="D4375" s="319">
        <v>10450000</v>
      </c>
    </row>
    <row r="4376" spans="1:4" ht="56.25">
      <c r="A4376" s="308" t="s">
        <v>11159</v>
      </c>
      <c r="B4376" s="318" t="s">
        <v>11160</v>
      </c>
      <c r="C4376" s="175" t="s">
        <v>533</v>
      </c>
      <c r="D4376" s="319">
        <v>8527522.9000000004</v>
      </c>
    </row>
    <row r="4377" spans="1:4" ht="56.25">
      <c r="A4377" s="308" t="s">
        <v>11161</v>
      </c>
      <c r="B4377" s="318" t="s">
        <v>11162</v>
      </c>
      <c r="C4377" s="175" t="s">
        <v>533</v>
      </c>
      <c r="D4377" s="319">
        <v>9233944.9000000004</v>
      </c>
    </row>
    <row r="4378" spans="1:4" ht="56.25">
      <c r="A4378" s="308" t="s">
        <v>11163</v>
      </c>
      <c r="B4378" s="318" t="s">
        <v>11164</v>
      </c>
      <c r="C4378" s="175" t="s">
        <v>533</v>
      </c>
      <c r="D4378" s="319">
        <v>10848623.800000001</v>
      </c>
    </row>
    <row r="4379" spans="1:4" ht="56.25">
      <c r="A4379" s="308" t="s">
        <v>11165</v>
      </c>
      <c r="B4379" s="318" t="s">
        <v>11166</v>
      </c>
      <c r="C4379" s="175" t="s">
        <v>533</v>
      </c>
      <c r="D4379" s="319">
        <v>18165137.600000001</v>
      </c>
    </row>
    <row r="4380" spans="1:4">
      <c r="A4380" s="308" t="s">
        <v>11167</v>
      </c>
      <c r="B4380" s="318" t="s">
        <v>11168</v>
      </c>
      <c r="C4380" s="175" t="s">
        <v>533</v>
      </c>
      <c r="D4380" s="319">
        <v>8527522.9000000004</v>
      </c>
    </row>
    <row r="4381" spans="1:4" ht="37.5">
      <c r="A4381" s="308" t="s">
        <v>11169</v>
      </c>
      <c r="B4381" s="318" t="s">
        <v>11170</v>
      </c>
      <c r="C4381" s="175" t="s">
        <v>533</v>
      </c>
      <c r="D4381" s="319">
        <v>12760000</v>
      </c>
    </row>
    <row r="4382" spans="1:4" ht="37.5">
      <c r="A4382" s="308" t="s">
        <v>11171</v>
      </c>
      <c r="B4382" s="318" t="s">
        <v>11172</v>
      </c>
      <c r="C4382" s="175" t="s">
        <v>533</v>
      </c>
      <c r="D4382" s="319">
        <v>19250000</v>
      </c>
    </row>
    <row r="4383" spans="1:4" ht="37.5">
      <c r="A4383" s="308" t="s">
        <v>11173</v>
      </c>
      <c r="B4383" s="318" t="s">
        <v>11174</v>
      </c>
      <c r="C4383" s="175" t="s">
        <v>533</v>
      </c>
      <c r="D4383" s="319">
        <v>1866972.4</v>
      </c>
    </row>
    <row r="4384" spans="1:4">
      <c r="A4384" s="308" t="s">
        <v>11175</v>
      </c>
      <c r="B4384" s="318" t="s">
        <v>11176</v>
      </c>
      <c r="C4384" s="175" t="s">
        <v>533</v>
      </c>
      <c r="D4384" s="319">
        <v>1595000</v>
      </c>
    </row>
    <row r="4385" spans="1:4">
      <c r="A4385" s="308" t="s">
        <v>11177</v>
      </c>
      <c r="B4385" s="318" t="s">
        <v>11178</v>
      </c>
      <c r="C4385" s="175" t="s">
        <v>533</v>
      </c>
      <c r="D4385" s="319">
        <v>2880000</v>
      </c>
    </row>
    <row r="4386" spans="1:4">
      <c r="A4386" s="308" t="s">
        <v>11179</v>
      </c>
      <c r="B4386" s="318" t="s">
        <v>11180</v>
      </c>
      <c r="C4386" s="175" t="s">
        <v>533</v>
      </c>
      <c r="D4386" s="319">
        <v>945000</v>
      </c>
    </row>
    <row r="4387" spans="1:4">
      <c r="A4387" s="308" t="s">
        <v>11181</v>
      </c>
      <c r="B4387" s="318" t="s">
        <v>11182</v>
      </c>
      <c r="C4387" s="175" t="s">
        <v>533</v>
      </c>
      <c r="D4387" s="319">
        <v>4788000</v>
      </c>
    </row>
    <row r="4388" spans="1:4" ht="56.25">
      <c r="A4388" s="308" t="s">
        <v>11183</v>
      </c>
      <c r="B4388" s="318" t="s">
        <v>11184</v>
      </c>
      <c r="C4388" s="175" t="s">
        <v>1688</v>
      </c>
      <c r="D4388" s="319">
        <v>41000000</v>
      </c>
    </row>
    <row r="4389" spans="1:4" ht="110.25">
      <c r="A4389" s="308" t="s">
        <v>11185</v>
      </c>
      <c r="B4389" s="325" t="s">
        <v>11186</v>
      </c>
      <c r="C4389" s="175" t="s">
        <v>1688</v>
      </c>
      <c r="D4389" s="319">
        <v>59000000</v>
      </c>
    </row>
    <row r="4390" spans="1:4" ht="126">
      <c r="A4390" s="308" t="s">
        <v>11187</v>
      </c>
      <c r="B4390" s="325" t="s">
        <v>11188</v>
      </c>
      <c r="C4390" s="175" t="s">
        <v>1688</v>
      </c>
      <c r="D4390" s="319">
        <v>59000000</v>
      </c>
    </row>
    <row r="4391" spans="1:4" ht="126">
      <c r="A4391" s="308" t="s">
        <v>11189</v>
      </c>
      <c r="B4391" s="325" t="s">
        <v>11190</v>
      </c>
      <c r="C4391" s="175" t="s">
        <v>1688</v>
      </c>
      <c r="D4391" s="319">
        <v>59000000</v>
      </c>
    </row>
    <row r="4392" spans="1:4" ht="37.5">
      <c r="A4392" s="308" t="s">
        <v>11191</v>
      </c>
      <c r="B4392" s="318" t="s">
        <v>11192</v>
      </c>
      <c r="C4392" s="175" t="s">
        <v>1688</v>
      </c>
      <c r="D4392" s="319">
        <v>12000000</v>
      </c>
    </row>
    <row r="4393" spans="1:4" ht="75">
      <c r="A4393" s="308" t="s">
        <v>11193</v>
      </c>
      <c r="B4393" s="318" t="s">
        <v>11194</v>
      </c>
      <c r="C4393" s="175" t="s">
        <v>1688</v>
      </c>
      <c r="D4393" s="319">
        <v>16000000</v>
      </c>
    </row>
    <row r="4394" spans="1:4" ht="56.25">
      <c r="A4394" s="308" t="s">
        <v>11195</v>
      </c>
      <c r="B4394" s="318" t="s">
        <v>11196</v>
      </c>
      <c r="C4394" s="175" t="s">
        <v>1688</v>
      </c>
      <c r="D4394" s="319">
        <v>32000000</v>
      </c>
    </row>
    <row r="4395" spans="1:4">
      <c r="A4395" s="308" t="s">
        <v>11197</v>
      </c>
      <c r="B4395" s="318" t="s">
        <v>11198</v>
      </c>
      <c r="C4395" s="175" t="s">
        <v>1688</v>
      </c>
      <c r="D4395" s="319">
        <v>3500000</v>
      </c>
    </row>
    <row r="4396" spans="1:4" ht="56.25">
      <c r="A4396" s="308" t="s">
        <v>11199</v>
      </c>
      <c r="B4396" s="318" t="s">
        <v>11200</v>
      </c>
      <c r="C4396" s="175" t="s">
        <v>533</v>
      </c>
      <c r="D4396" s="319">
        <v>28000000</v>
      </c>
    </row>
    <row r="4397" spans="1:4" ht="56.25">
      <c r="A4397" s="308" t="s">
        <v>11201</v>
      </c>
      <c r="B4397" s="318" t="s">
        <v>11202</v>
      </c>
      <c r="C4397" s="175" t="s">
        <v>533</v>
      </c>
      <c r="D4397" s="319">
        <v>28000000</v>
      </c>
    </row>
    <row r="4398" spans="1:4" ht="37.5">
      <c r="A4398" s="308" t="s">
        <v>11203</v>
      </c>
      <c r="B4398" s="318" t="s">
        <v>11204</v>
      </c>
      <c r="C4398" s="175" t="s">
        <v>1688</v>
      </c>
      <c r="D4398" s="319">
        <v>1593750</v>
      </c>
    </row>
    <row r="4399" spans="1:4" ht="56.25">
      <c r="A4399" s="308" t="s">
        <v>11205</v>
      </c>
      <c r="B4399" s="318" t="s">
        <v>11206</v>
      </c>
      <c r="C4399" s="175" t="s">
        <v>1688</v>
      </c>
      <c r="D4399" s="319">
        <v>4045298.1</v>
      </c>
    </row>
    <row r="4400" spans="1:4" ht="56.25">
      <c r="A4400" s="308" t="s">
        <v>11207</v>
      </c>
      <c r="B4400" s="318" t="s">
        <v>11208</v>
      </c>
      <c r="C4400" s="175" t="s">
        <v>1688</v>
      </c>
      <c r="D4400" s="319">
        <v>4386467.8</v>
      </c>
    </row>
    <row r="4401" spans="1:4" ht="56.25">
      <c r="A4401" s="308" t="s">
        <v>11209</v>
      </c>
      <c r="B4401" s="318" t="s">
        <v>11210</v>
      </c>
      <c r="C4401" s="175" t="s">
        <v>1688</v>
      </c>
      <c r="D4401" s="319">
        <v>4776376.0999999996</v>
      </c>
    </row>
    <row r="4402" spans="1:4" ht="56.25">
      <c r="A4402" s="308" t="s">
        <v>11211</v>
      </c>
      <c r="B4402" s="318" t="s">
        <v>11212</v>
      </c>
      <c r="C4402" s="175" t="s">
        <v>1688</v>
      </c>
      <c r="D4402" s="319">
        <v>5604931.0999999996</v>
      </c>
    </row>
    <row r="4403" spans="1:4" ht="37.5">
      <c r="A4403" s="308" t="s">
        <v>11213</v>
      </c>
      <c r="B4403" s="318" t="s">
        <v>11214</v>
      </c>
      <c r="C4403" s="175" t="s">
        <v>1688</v>
      </c>
      <c r="D4403" s="319">
        <v>2583142.2000000002</v>
      </c>
    </row>
    <row r="4404" spans="1:4" ht="37.5">
      <c r="A4404" s="308" t="s">
        <v>11215</v>
      </c>
      <c r="B4404" s="318" t="s">
        <v>11216</v>
      </c>
      <c r="C4404" s="175" t="s">
        <v>1688</v>
      </c>
      <c r="D4404" s="319">
        <v>3899082.5</v>
      </c>
    </row>
    <row r="4405" spans="1:4" ht="56.25">
      <c r="A4405" s="308" t="s">
        <v>11217</v>
      </c>
      <c r="B4405" s="318" t="s">
        <v>11218</v>
      </c>
      <c r="C4405" s="175" t="s">
        <v>1688</v>
      </c>
      <c r="D4405" s="319">
        <v>492259.1</v>
      </c>
    </row>
    <row r="4406" spans="1:4" ht="56.25">
      <c r="A4406" s="308" t="s">
        <v>11219</v>
      </c>
      <c r="B4406" s="318" t="s">
        <v>11220</v>
      </c>
      <c r="C4406" s="175" t="s">
        <v>1688</v>
      </c>
      <c r="D4406" s="319">
        <v>594610</v>
      </c>
    </row>
    <row r="4407" spans="1:4" ht="56.25">
      <c r="A4407" s="308" t="s">
        <v>11221</v>
      </c>
      <c r="B4407" s="318" t="s">
        <v>11222</v>
      </c>
      <c r="C4407" s="175" t="s">
        <v>1688</v>
      </c>
      <c r="D4407" s="319">
        <v>852924.3</v>
      </c>
    </row>
    <row r="4408" spans="1:4" ht="56.25">
      <c r="A4408" s="308" t="s">
        <v>11223</v>
      </c>
      <c r="B4408" s="318" t="s">
        <v>11224</v>
      </c>
      <c r="C4408" s="175" t="s">
        <v>1688</v>
      </c>
      <c r="D4408" s="319">
        <v>1072247.7</v>
      </c>
    </row>
    <row r="4409" spans="1:4" ht="56.25">
      <c r="A4409" s="308" t="s">
        <v>11225</v>
      </c>
      <c r="B4409" s="318" t="s">
        <v>11226</v>
      </c>
      <c r="C4409" s="175" t="s">
        <v>1688</v>
      </c>
      <c r="D4409" s="319">
        <v>1389048.1</v>
      </c>
    </row>
    <row r="4410" spans="1:4" ht="37.5">
      <c r="A4410" s="308" t="s">
        <v>11227</v>
      </c>
      <c r="B4410" s="318" t="s">
        <v>11228</v>
      </c>
      <c r="C4410" s="175" t="s">
        <v>1688</v>
      </c>
      <c r="D4410" s="319">
        <v>584862.30000000005</v>
      </c>
    </row>
    <row r="4411" spans="1:4" ht="37.5">
      <c r="A4411" s="308" t="s">
        <v>11229</v>
      </c>
      <c r="B4411" s="318" t="s">
        <v>11230</v>
      </c>
      <c r="C4411" s="175" t="s">
        <v>1688</v>
      </c>
      <c r="D4411" s="319">
        <v>682339.4</v>
      </c>
    </row>
    <row r="4412" spans="1:4" ht="37.5">
      <c r="A4412" s="308" t="s">
        <v>11231</v>
      </c>
      <c r="B4412" s="318" t="s">
        <v>11232</v>
      </c>
      <c r="C4412" s="175" t="s">
        <v>1688</v>
      </c>
      <c r="D4412" s="319">
        <v>779816.5</v>
      </c>
    </row>
    <row r="4413" spans="1:4" ht="37.5">
      <c r="A4413" s="308" t="s">
        <v>11233</v>
      </c>
      <c r="B4413" s="318" t="s">
        <v>11234</v>
      </c>
      <c r="C4413" s="175" t="s">
        <v>1688</v>
      </c>
      <c r="D4413" s="319">
        <v>1233084.8</v>
      </c>
    </row>
    <row r="4414" spans="1:4" ht="37.5">
      <c r="A4414" s="308" t="s">
        <v>11235</v>
      </c>
      <c r="B4414" s="318" t="s">
        <v>11236</v>
      </c>
      <c r="C4414" s="175" t="s">
        <v>1852</v>
      </c>
      <c r="D4414" s="319">
        <v>64915.7</v>
      </c>
    </row>
    <row r="4415" spans="1:4" ht="37.5">
      <c r="A4415" s="308" t="s">
        <v>11237</v>
      </c>
      <c r="B4415" s="318" t="s">
        <v>11238</v>
      </c>
      <c r="C4415" s="175" t="s">
        <v>1852</v>
      </c>
      <c r="D4415" s="319">
        <v>96758.399999999994</v>
      </c>
    </row>
    <row r="4416" spans="1:4" ht="37.5">
      <c r="A4416" s="308" t="s">
        <v>11239</v>
      </c>
      <c r="B4416" s="318" t="s">
        <v>11240</v>
      </c>
      <c r="C4416" s="175" t="s">
        <v>1852</v>
      </c>
      <c r="D4416" s="319">
        <v>238377.1</v>
      </c>
    </row>
    <row r="4417" spans="1:4" ht="37.5">
      <c r="A4417" s="308" t="s">
        <v>11241</v>
      </c>
      <c r="B4417" s="318" t="s">
        <v>11242</v>
      </c>
      <c r="C4417" s="175" t="s">
        <v>1852</v>
      </c>
      <c r="D4417" s="319">
        <v>124654.2</v>
      </c>
    </row>
    <row r="4418" spans="1:4" ht="37.5">
      <c r="A4418" s="308" t="s">
        <v>11243</v>
      </c>
      <c r="B4418" s="318" t="s">
        <v>11244</v>
      </c>
      <c r="C4418" s="175" t="s">
        <v>1688</v>
      </c>
      <c r="D4418" s="319">
        <v>1538075</v>
      </c>
    </row>
    <row r="4419" spans="1:4" ht="110.25">
      <c r="A4419" s="308" t="s">
        <v>11245</v>
      </c>
      <c r="B4419" s="325" t="s">
        <v>11246</v>
      </c>
      <c r="C4419" s="175" t="s">
        <v>1688</v>
      </c>
      <c r="D4419" s="319">
        <v>119460000</v>
      </c>
    </row>
    <row r="4420" spans="1:4">
      <c r="A4420" s="308" t="s">
        <v>11247</v>
      </c>
      <c r="B4420" s="318" t="s">
        <v>11248</v>
      </c>
      <c r="C4420" s="175" t="s">
        <v>1688</v>
      </c>
      <c r="D4420" s="319">
        <v>145200000</v>
      </c>
    </row>
    <row r="4421" spans="1:4">
      <c r="A4421" s="308" t="s">
        <v>11249</v>
      </c>
      <c r="B4421" s="318" t="s">
        <v>11250</v>
      </c>
      <c r="C4421" s="175" t="s">
        <v>1688</v>
      </c>
      <c r="D4421" s="319">
        <v>158400000</v>
      </c>
    </row>
    <row r="4422" spans="1:4">
      <c r="A4422" s="308" t="s">
        <v>11251</v>
      </c>
      <c r="B4422" s="318" t="s">
        <v>11252</v>
      </c>
      <c r="C4422" s="175" t="s">
        <v>1688</v>
      </c>
      <c r="D4422" s="319">
        <v>225500000</v>
      </c>
    </row>
    <row r="4423" spans="1:4">
      <c r="A4423" s="308" t="s">
        <v>11253</v>
      </c>
      <c r="B4423" s="318" t="s">
        <v>11254</v>
      </c>
      <c r="C4423" s="175" t="s">
        <v>1688</v>
      </c>
      <c r="D4423" s="319">
        <v>297000000</v>
      </c>
    </row>
    <row r="4424" spans="1:4">
      <c r="A4424" s="308" t="s">
        <v>11255</v>
      </c>
      <c r="B4424" s="318" t="s">
        <v>11256</v>
      </c>
      <c r="C4424" s="175" t="s">
        <v>1688</v>
      </c>
      <c r="D4424" s="319">
        <v>431200000</v>
      </c>
    </row>
    <row r="4425" spans="1:4">
      <c r="A4425" s="308" t="s">
        <v>11257</v>
      </c>
      <c r="B4425" s="318" t="s">
        <v>11258</v>
      </c>
      <c r="C4425" s="175" t="s">
        <v>1688</v>
      </c>
      <c r="D4425" s="319">
        <v>418000000</v>
      </c>
    </row>
    <row r="4426" spans="1:4">
      <c r="A4426" s="308" t="s">
        <v>11259</v>
      </c>
      <c r="B4426" s="318" t="s">
        <v>11260</v>
      </c>
      <c r="C4426" s="175" t="s">
        <v>1688</v>
      </c>
      <c r="D4426" s="319">
        <v>451000000</v>
      </c>
    </row>
    <row r="4427" spans="1:4" ht="110.25">
      <c r="A4427" s="308" t="s">
        <v>11261</v>
      </c>
      <c r="B4427" s="325" t="s">
        <v>11262</v>
      </c>
      <c r="C4427" s="175" t="s">
        <v>1688</v>
      </c>
      <c r="D4427" s="319">
        <v>341000000</v>
      </c>
    </row>
    <row r="4428" spans="1:4" ht="110.25">
      <c r="A4428" s="308" t="s">
        <v>11263</v>
      </c>
      <c r="B4428" s="325" t="s">
        <v>11264</v>
      </c>
      <c r="C4428" s="175" t="s">
        <v>1688</v>
      </c>
      <c r="D4428" s="319">
        <v>429000000</v>
      </c>
    </row>
    <row r="4429" spans="1:4" ht="110.25">
      <c r="A4429" s="308" t="s">
        <v>11265</v>
      </c>
      <c r="B4429" s="325" t="s">
        <v>11266</v>
      </c>
      <c r="C4429" s="175" t="s">
        <v>1688</v>
      </c>
      <c r="D4429" s="319">
        <v>627000000</v>
      </c>
    </row>
    <row r="4430" spans="1:4" ht="110.25">
      <c r="A4430" s="308" t="s">
        <v>11267</v>
      </c>
      <c r="B4430" s="325" t="s">
        <v>11268</v>
      </c>
      <c r="C4430" s="175" t="s">
        <v>1688</v>
      </c>
      <c r="D4430" s="319">
        <v>385000000</v>
      </c>
    </row>
    <row r="4431" spans="1:4" ht="110.25">
      <c r="A4431" s="308" t="s">
        <v>11269</v>
      </c>
      <c r="B4431" s="325" t="s">
        <v>11270</v>
      </c>
      <c r="C4431" s="175" t="s">
        <v>1688</v>
      </c>
      <c r="D4431" s="319">
        <v>440000000</v>
      </c>
    </row>
    <row r="4432" spans="1:4" ht="110.25">
      <c r="A4432" s="308" t="s">
        <v>11271</v>
      </c>
      <c r="B4432" s="325" t="s">
        <v>11272</v>
      </c>
      <c r="C4432" s="175" t="s">
        <v>1688</v>
      </c>
      <c r="D4432" s="319">
        <v>550000000</v>
      </c>
    </row>
    <row r="4433" spans="1:4" ht="78.75">
      <c r="A4433" s="308" t="s">
        <v>11273</v>
      </c>
      <c r="B4433" s="325" t="s">
        <v>11274</v>
      </c>
      <c r="C4433" s="175" t="s">
        <v>1688</v>
      </c>
      <c r="D4433" s="319">
        <v>165000000</v>
      </c>
    </row>
    <row r="4434" spans="1:4" ht="78.75">
      <c r="A4434" s="308" t="s">
        <v>11275</v>
      </c>
      <c r="B4434" s="325" t="s">
        <v>11276</v>
      </c>
      <c r="C4434" s="175" t="s">
        <v>1688</v>
      </c>
      <c r="D4434" s="319">
        <v>363000000</v>
      </c>
    </row>
    <row r="4435" spans="1:4" ht="78.75">
      <c r="A4435" s="308" t="s">
        <v>11277</v>
      </c>
      <c r="B4435" s="325" t="s">
        <v>11278</v>
      </c>
      <c r="C4435" s="175" t="s">
        <v>1688</v>
      </c>
      <c r="D4435" s="319">
        <v>473000000</v>
      </c>
    </row>
    <row r="4436" spans="1:4" ht="78.75">
      <c r="A4436" s="308" t="s">
        <v>11279</v>
      </c>
      <c r="B4436" s="325" t="s">
        <v>11280</v>
      </c>
      <c r="C4436" s="175" t="s">
        <v>1688</v>
      </c>
      <c r="D4436" s="319">
        <v>572000000</v>
      </c>
    </row>
    <row r="4437" spans="1:4" ht="56.25">
      <c r="A4437" s="308" t="s">
        <v>11281</v>
      </c>
      <c r="B4437" s="318" t="s">
        <v>11282</v>
      </c>
      <c r="C4437" s="175" t="s">
        <v>1688</v>
      </c>
      <c r="D4437" s="319">
        <v>49500000</v>
      </c>
    </row>
    <row r="4438" spans="1:4" ht="56.25">
      <c r="A4438" s="308" t="s">
        <v>11283</v>
      </c>
      <c r="B4438" s="318" t="s">
        <v>11284</v>
      </c>
      <c r="C4438" s="175" t="s">
        <v>1688</v>
      </c>
      <c r="D4438" s="319">
        <v>71500000</v>
      </c>
    </row>
    <row r="4439" spans="1:4" ht="56.25">
      <c r="A4439" s="308" t="s">
        <v>11285</v>
      </c>
      <c r="B4439" s="318" t="s">
        <v>11286</v>
      </c>
      <c r="C4439" s="175" t="s">
        <v>1688</v>
      </c>
      <c r="D4439" s="319">
        <v>91300000</v>
      </c>
    </row>
    <row r="4440" spans="1:4" ht="56.25">
      <c r="A4440" s="308" t="s">
        <v>11287</v>
      </c>
      <c r="B4440" s="318" t="s">
        <v>11288</v>
      </c>
      <c r="C4440" s="175" t="s">
        <v>1688</v>
      </c>
      <c r="D4440" s="319">
        <v>121000000</v>
      </c>
    </row>
    <row r="4441" spans="1:4" ht="56.25">
      <c r="A4441" s="308" t="s">
        <v>11289</v>
      </c>
      <c r="B4441" s="318" t="s">
        <v>11290</v>
      </c>
      <c r="C4441" s="175" t="s">
        <v>1688</v>
      </c>
      <c r="D4441" s="319">
        <v>156200000</v>
      </c>
    </row>
    <row r="4442" spans="1:4" ht="56.25">
      <c r="A4442" s="308" t="s">
        <v>11291</v>
      </c>
      <c r="B4442" s="318" t="s">
        <v>11292</v>
      </c>
      <c r="C4442" s="175" t="s">
        <v>1688</v>
      </c>
      <c r="D4442" s="319">
        <v>176000000</v>
      </c>
    </row>
    <row r="4443" spans="1:4">
      <c r="A4443" s="308" t="s">
        <v>11293</v>
      </c>
      <c r="B4443" s="318" t="s">
        <v>11294</v>
      </c>
      <c r="C4443" s="175" t="s">
        <v>1688</v>
      </c>
      <c r="D4443" s="319">
        <v>192500000</v>
      </c>
    </row>
    <row r="4444" spans="1:4">
      <c r="A4444" s="308" t="s">
        <v>11295</v>
      </c>
      <c r="B4444" s="318" t="s">
        <v>11296</v>
      </c>
      <c r="C4444" s="175" t="s">
        <v>1688</v>
      </c>
      <c r="D4444" s="319">
        <v>192500000</v>
      </c>
    </row>
    <row r="4445" spans="1:4">
      <c r="A4445" s="308" t="s">
        <v>11297</v>
      </c>
      <c r="B4445" s="318" t="s">
        <v>11298</v>
      </c>
      <c r="C4445" s="175" t="s">
        <v>1688</v>
      </c>
      <c r="D4445" s="319">
        <v>192500000</v>
      </c>
    </row>
    <row r="4446" spans="1:4" ht="78.75">
      <c r="A4446" s="308" t="s">
        <v>11299</v>
      </c>
      <c r="B4446" s="325" t="s">
        <v>11300</v>
      </c>
      <c r="C4446" s="175" t="s">
        <v>1688</v>
      </c>
      <c r="D4446" s="319">
        <v>1815000</v>
      </c>
    </row>
    <row r="4447" spans="1:4" ht="37.5">
      <c r="A4447" s="308" t="s">
        <v>11301</v>
      </c>
      <c r="B4447" s="318" t="s">
        <v>11302</v>
      </c>
      <c r="C4447" s="175" t="s">
        <v>1688</v>
      </c>
      <c r="D4447" s="319">
        <v>2255000</v>
      </c>
    </row>
    <row r="4448" spans="1:4" ht="56.25">
      <c r="A4448" s="308" t="s">
        <v>11303</v>
      </c>
      <c r="B4448" s="318" t="s">
        <v>11304</v>
      </c>
      <c r="C4448" s="175" t="s">
        <v>1688</v>
      </c>
      <c r="D4448" s="319">
        <v>3135000</v>
      </c>
    </row>
    <row r="4449" spans="1:4" ht="75">
      <c r="A4449" s="308" t="s">
        <v>11305</v>
      </c>
      <c r="B4449" s="318" t="s">
        <v>11306</v>
      </c>
      <c r="C4449" s="175" t="s">
        <v>1688</v>
      </c>
      <c r="D4449" s="319">
        <v>5280000</v>
      </c>
    </row>
    <row r="4450" spans="1:4" ht="75">
      <c r="A4450" s="308" t="s">
        <v>11307</v>
      </c>
      <c r="B4450" s="318" t="s">
        <v>11308</v>
      </c>
      <c r="C4450" s="175" t="s">
        <v>1688</v>
      </c>
      <c r="D4450" s="319">
        <v>167200000</v>
      </c>
    </row>
    <row r="4451" spans="1:4" ht="75">
      <c r="A4451" s="308" t="s">
        <v>11309</v>
      </c>
      <c r="B4451" s="318" t="s">
        <v>11310</v>
      </c>
      <c r="C4451" s="175" t="s">
        <v>1688</v>
      </c>
      <c r="D4451" s="319">
        <v>242000000</v>
      </c>
    </row>
    <row r="4452" spans="1:4" ht="75">
      <c r="A4452" s="308" t="s">
        <v>11311</v>
      </c>
      <c r="B4452" s="318" t="s">
        <v>11312</v>
      </c>
      <c r="C4452" s="175" t="s">
        <v>1688</v>
      </c>
      <c r="D4452" s="319">
        <v>528000000</v>
      </c>
    </row>
    <row r="4453" spans="1:4" ht="63">
      <c r="A4453" s="308" t="s">
        <v>11313</v>
      </c>
      <c r="B4453" s="325" t="s">
        <v>11314</v>
      </c>
      <c r="C4453" s="175" t="s">
        <v>1688</v>
      </c>
      <c r="D4453" s="319">
        <v>3135000</v>
      </c>
    </row>
    <row r="4454" spans="1:4" ht="63">
      <c r="A4454" s="308" t="s">
        <v>11315</v>
      </c>
      <c r="B4454" s="325" t="s">
        <v>11316</v>
      </c>
      <c r="C4454" s="175" t="s">
        <v>1688</v>
      </c>
      <c r="D4454" s="319">
        <v>3135000</v>
      </c>
    </row>
    <row r="4455" spans="1:4" ht="37.5">
      <c r="A4455" s="308" t="s">
        <v>11317</v>
      </c>
      <c r="B4455" s="318" t="s">
        <v>11318</v>
      </c>
      <c r="C4455" s="175" t="s">
        <v>1688</v>
      </c>
      <c r="D4455" s="319">
        <v>1650000</v>
      </c>
    </row>
    <row r="4456" spans="1:4" ht="37.5">
      <c r="A4456" s="308" t="s">
        <v>11319</v>
      </c>
      <c r="B4456" s="318" t="s">
        <v>11320</v>
      </c>
      <c r="C4456" s="175" t="s">
        <v>1688</v>
      </c>
      <c r="D4456" s="319">
        <v>3960000</v>
      </c>
    </row>
    <row r="4457" spans="1:4" ht="75">
      <c r="A4457" s="308" t="s">
        <v>11321</v>
      </c>
      <c r="B4457" s="318" t="s">
        <v>11322</v>
      </c>
      <c r="C4457" s="175" t="s">
        <v>1688</v>
      </c>
      <c r="D4457" s="319">
        <v>7700000</v>
      </c>
    </row>
    <row r="4458" spans="1:4" ht="75">
      <c r="A4458" s="308" t="s">
        <v>11323</v>
      </c>
      <c r="B4458" s="318" t="s">
        <v>11324</v>
      </c>
      <c r="C4458" s="175" t="s">
        <v>1688</v>
      </c>
      <c r="D4458" s="319">
        <v>14300000</v>
      </c>
    </row>
    <row r="4459" spans="1:4">
      <c r="A4459" s="308" t="s">
        <v>11325</v>
      </c>
      <c r="B4459" s="318" t="s">
        <v>11326</v>
      </c>
      <c r="C4459" s="175" t="s">
        <v>1688</v>
      </c>
      <c r="D4459" s="319">
        <v>9350000</v>
      </c>
    </row>
    <row r="4460" spans="1:4" ht="56.25">
      <c r="A4460" s="308" t="s">
        <v>11327</v>
      </c>
      <c r="B4460" s="318" t="s">
        <v>11328</v>
      </c>
      <c r="C4460" s="175" t="s">
        <v>1688</v>
      </c>
      <c r="D4460" s="319">
        <v>110400000</v>
      </c>
    </row>
    <row r="4461" spans="1:4" ht="37.5">
      <c r="A4461" s="308" t="s">
        <v>11329</v>
      </c>
      <c r="B4461" s="318" t="s">
        <v>11330</v>
      </c>
      <c r="C4461" s="175" t="s">
        <v>1688</v>
      </c>
      <c r="D4461" s="319">
        <v>10560000</v>
      </c>
    </row>
    <row r="4462" spans="1:4" ht="37.5">
      <c r="A4462" s="308" t="s">
        <v>11331</v>
      </c>
      <c r="B4462" s="318" t="s">
        <v>11332</v>
      </c>
      <c r="C4462" s="175" t="s">
        <v>1688</v>
      </c>
      <c r="D4462" s="319">
        <v>12000000</v>
      </c>
    </row>
    <row r="4463" spans="1:4" ht="37.5">
      <c r="A4463" s="308" t="s">
        <v>11333</v>
      </c>
      <c r="B4463" s="318" t="s">
        <v>11334</v>
      </c>
      <c r="C4463" s="175" t="s">
        <v>1688</v>
      </c>
      <c r="D4463" s="319">
        <v>12000000</v>
      </c>
    </row>
    <row r="4464" spans="1:4" ht="37.5">
      <c r="A4464" s="308" t="s">
        <v>11335</v>
      </c>
      <c r="B4464" s="318" t="s">
        <v>11336</v>
      </c>
      <c r="C4464" s="175" t="s">
        <v>1688</v>
      </c>
      <c r="D4464" s="319">
        <v>3360000</v>
      </c>
    </row>
    <row r="4465" spans="1:4" ht="37.5">
      <c r="A4465" s="308" t="s">
        <v>11337</v>
      </c>
      <c r="B4465" s="318" t="s">
        <v>11338</v>
      </c>
      <c r="C4465" s="175" t="s">
        <v>1688</v>
      </c>
      <c r="D4465" s="319">
        <v>3840000</v>
      </c>
    </row>
    <row r="4466" spans="1:4" ht="63">
      <c r="A4466" s="308" t="s">
        <v>11339</v>
      </c>
      <c r="B4466" s="325" t="s">
        <v>11340</v>
      </c>
      <c r="C4466" s="175" t="s">
        <v>1688</v>
      </c>
      <c r="D4466" s="319">
        <v>11160000</v>
      </c>
    </row>
    <row r="4467" spans="1:4" ht="56.25">
      <c r="A4467" s="308" t="s">
        <v>11341</v>
      </c>
      <c r="B4467" s="318" t="s">
        <v>11342</v>
      </c>
      <c r="C4467" s="175" t="s">
        <v>1688</v>
      </c>
      <c r="D4467" s="319">
        <v>5880000</v>
      </c>
    </row>
    <row r="4468" spans="1:4" ht="37.5">
      <c r="A4468" s="308" t="s">
        <v>11343</v>
      </c>
      <c r="B4468" s="318" t="s">
        <v>11344</v>
      </c>
      <c r="C4468" s="175" t="s">
        <v>1688</v>
      </c>
      <c r="D4468" s="319">
        <v>13200000</v>
      </c>
    </row>
    <row r="4469" spans="1:4" ht="37.5">
      <c r="A4469" s="308" t="s">
        <v>11345</v>
      </c>
      <c r="B4469" s="318" t="s">
        <v>11346</v>
      </c>
      <c r="C4469" s="175" t="s">
        <v>1688</v>
      </c>
      <c r="D4469" s="319">
        <v>15000000</v>
      </c>
    </row>
    <row r="4470" spans="1:4" ht="37.5">
      <c r="A4470" s="308" t="s">
        <v>11347</v>
      </c>
      <c r="B4470" s="318" t="s">
        <v>11348</v>
      </c>
      <c r="C4470" s="175" t="s">
        <v>1688</v>
      </c>
      <c r="D4470" s="319">
        <v>7149600</v>
      </c>
    </row>
    <row r="4471" spans="1:4" ht="78.75">
      <c r="A4471" s="308" t="s">
        <v>11349</v>
      </c>
      <c r="B4471" s="325" t="s">
        <v>11350</v>
      </c>
      <c r="C4471" s="175" t="s">
        <v>1688</v>
      </c>
      <c r="D4471" s="319">
        <v>48000000</v>
      </c>
    </row>
    <row r="4472" spans="1:4" ht="78.75">
      <c r="A4472" s="308" t="s">
        <v>11351</v>
      </c>
      <c r="B4472" s="325" t="s">
        <v>11352</v>
      </c>
      <c r="C4472" s="175" t="s">
        <v>1688</v>
      </c>
      <c r="D4472" s="319">
        <v>48000000</v>
      </c>
    </row>
    <row r="4473" spans="1:4" ht="78.75">
      <c r="A4473" s="308" t="s">
        <v>11353</v>
      </c>
      <c r="B4473" s="325" t="s">
        <v>11354</v>
      </c>
      <c r="C4473" s="175" t="s">
        <v>1688</v>
      </c>
      <c r="D4473" s="319">
        <v>48000000</v>
      </c>
    </row>
    <row r="4474" spans="1:4" ht="56.25">
      <c r="A4474" s="308" t="s">
        <v>11355</v>
      </c>
      <c r="B4474" s="318" t="s">
        <v>11356</v>
      </c>
      <c r="C4474" s="175" t="s">
        <v>1688</v>
      </c>
      <c r="D4474" s="319">
        <v>12100000</v>
      </c>
    </row>
    <row r="4475" spans="1:4" ht="63">
      <c r="A4475" s="308" t="s">
        <v>11357</v>
      </c>
      <c r="B4475" s="325" t="s">
        <v>11358</v>
      </c>
      <c r="C4475" s="175" t="s">
        <v>1688</v>
      </c>
      <c r="D4475" s="319">
        <v>43000000</v>
      </c>
    </row>
    <row r="4476" spans="1:4" ht="78.75">
      <c r="A4476" s="308" t="s">
        <v>11359</v>
      </c>
      <c r="B4476" s="325" t="s">
        <v>11360</v>
      </c>
      <c r="C4476" s="175" t="s">
        <v>1688</v>
      </c>
      <c r="D4476" s="319">
        <v>52000000</v>
      </c>
    </row>
    <row r="4477" spans="1:4" ht="110.25">
      <c r="A4477" s="308" t="s">
        <v>11361</v>
      </c>
      <c r="B4477" s="325" t="s">
        <v>11362</v>
      </c>
      <c r="C4477" s="175" t="s">
        <v>1688</v>
      </c>
      <c r="D4477" s="319">
        <v>72600000</v>
      </c>
    </row>
    <row r="4478" spans="1:4" ht="110.25">
      <c r="A4478" s="308" t="s">
        <v>11363</v>
      </c>
      <c r="B4478" s="325" t="s">
        <v>11364</v>
      </c>
      <c r="C4478" s="175" t="s">
        <v>1688</v>
      </c>
      <c r="D4478" s="319">
        <v>97000000</v>
      </c>
    </row>
    <row r="4479" spans="1:4" ht="63">
      <c r="A4479" s="308" t="s">
        <v>11365</v>
      </c>
      <c r="B4479" s="325" t="s">
        <v>11366</v>
      </c>
      <c r="C4479" s="175" t="s">
        <v>1688</v>
      </c>
      <c r="D4479" s="319">
        <v>228000000</v>
      </c>
    </row>
    <row r="4480" spans="1:4" ht="110.25">
      <c r="A4480" s="308" t="s">
        <v>11367</v>
      </c>
      <c r="B4480" s="325" t="s">
        <v>11368</v>
      </c>
      <c r="C4480" s="175" t="s">
        <v>1688</v>
      </c>
      <c r="D4480" s="319">
        <v>68000000</v>
      </c>
    </row>
    <row r="4481" spans="1:4" ht="94.5">
      <c r="A4481" s="308" t="s">
        <v>11369</v>
      </c>
      <c r="B4481" s="325" t="s">
        <v>11370</v>
      </c>
      <c r="C4481" s="175" t="s">
        <v>1688</v>
      </c>
      <c r="D4481" s="319">
        <v>103400000</v>
      </c>
    </row>
    <row r="4482" spans="1:4" ht="56.25">
      <c r="A4482" s="308" t="s">
        <v>11371</v>
      </c>
      <c r="B4482" s="318" t="s">
        <v>11372</v>
      </c>
      <c r="C4482" s="175" t="s">
        <v>1688</v>
      </c>
      <c r="D4482" s="319">
        <v>2640000</v>
      </c>
    </row>
    <row r="4483" spans="1:4" ht="56.25">
      <c r="A4483" s="308" t="s">
        <v>11373</v>
      </c>
      <c r="B4483" s="318" t="s">
        <v>11374</v>
      </c>
      <c r="C4483" s="175" t="s">
        <v>1688</v>
      </c>
      <c r="D4483" s="319">
        <v>2860000</v>
      </c>
    </row>
    <row r="4484" spans="1:4" ht="75">
      <c r="A4484" s="308" t="s">
        <v>11375</v>
      </c>
      <c r="B4484" s="318" t="s">
        <v>11376</v>
      </c>
      <c r="C4484" s="175" t="s">
        <v>1688</v>
      </c>
      <c r="D4484" s="319">
        <v>4620000</v>
      </c>
    </row>
    <row r="4485" spans="1:4" ht="56.25">
      <c r="A4485" s="308" t="s">
        <v>11377</v>
      </c>
      <c r="B4485" s="318" t="s">
        <v>11378</v>
      </c>
      <c r="C4485" s="175" t="s">
        <v>1688</v>
      </c>
      <c r="D4485" s="319">
        <v>9240000</v>
      </c>
    </row>
    <row r="4486" spans="1:4" ht="56.25">
      <c r="A4486" s="308" t="s">
        <v>11379</v>
      </c>
      <c r="B4486" s="318" t="s">
        <v>11380</v>
      </c>
      <c r="C4486" s="175" t="s">
        <v>1688</v>
      </c>
      <c r="D4486" s="319">
        <v>9900000</v>
      </c>
    </row>
    <row r="4487" spans="1:4" ht="56.25">
      <c r="A4487" s="308" t="s">
        <v>11381</v>
      </c>
      <c r="B4487" s="318" t="s">
        <v>11382</v>
      </c>
      <c r="C4487" s="175" t="s">
        <v>1688</v>
      </c>
      <c r="D4487" s="319">
        <v>11440000</v>
      </c>
    </row>
    <row r="4488" spans="1:4" ht="56.25">
      <c r="A4488" s="308" t="s">
        <v>11383</v>
      </c>
      <c r="B4488" s="318" t="s">
        <v>11384</v>
      </c>
      <c r="C4488" s="175" t="s">
        <v>1688</v>
      </c>
      <c r="D4488" s="319">
        <v>13640000</v>
      </c>
    </row>
    <row r="4489" spans="1:4" ht="56.25">
      <c r="A4489" s="308" t="s">
        <v>11385</v>
      </c>
      <c r="B4489" s="318" t="s">
        <v>11386</v>
      </c>
      <c r="C4489" s="175" t="s">
        <v>1688</v>
      </c>
      <c r="D4489" s="319">
        <v>14300000</v>
      </c>
    </row>
    <row r="4490" spans="1:4" ht="56.25">
      <c r="A4490" s="308" t="s">
        <v>11387</v>
      </c>
      <c r="B4490" s="318" t="s">
        <v>11388</v>
      </c>
      <c r="C4490" s="175" t="s">
        <v>1688</v>
      </c>
      <c r="D4490" s="319">
        <v>11660000</v>
      </c>
    </row>
    <row r="4491" spans="1:4" ht="56.25">
      <c r="A4491" s="308" t="s">
        <v>11389</v>
      </c>
      <c r="B4491" s="318" t="s">
        <v>11390</v>
      </c>
      <c r="C4491" s="175" t="s">
        <v>1688</v>
      </c>
      <c r="D4491" s="319">
        <v>12100000</v>
      </c>
    </row>
    <row r="4492" spans="1:4" ht="37.5">
      <c r="A4492" s="308" t="s">
        <v>11391</v>
      </c>
      <c r="B4492" s="318" t="s">
        <v>11392</v>
      </c>
      <c r="C4492" s="175" t="s">
        <v>1688</v>
      </c>
      <c r="D4492" s="319">
        <v>3960000</v>
      </c>
    </row>
    <row r="4493" spans="1:4" ht="37.5">
      <c r="A4493" s="308" t="s">
        <v>11393</v>
      </c>
      <c r="B4493" s="318" t="s">
        <v>11394</v>
      </c>
      <c r="C4493" s="175" t="s">
        <v>1688</v>
      </c>
      <c r="D4493" s="319">
        <v>4840000</v>
      </c>
    </row>
    <row r="4494" spans="1:4" ht="37.5">
      <c r="A4494" s="308" t="s">
        <v>11395</v>
      </c>
      <c r="B4494" s="318" t="s">
        <v>11396</v>
      </c>
      <c r="C4494" s="175" t="s">
        <v>1688</v>
      </c>
      <c r="D4494" s="319">
        <v>29260000</v>
      </c>
    </row>
    <row r="4495" spans="1:4" ht="78.75">
      <c r="A4495" s="308" t="s">
        <v>11397</v>
      </c>
      <c r="B4495" s="325" t="s">
        <v>11398</v>
      </c>
      <c r="C4495" s="175" t="s">
        <v>1688</v>
      </c>
      <c r="D4495" s="319">
        <v>5400000</v>
      </c>
    </row>
    <row r="4496" spans="1:4" ht="78.75">
      <c r="A4496" s="308" t="s">
        <v>11399</v>
      </c>
      <c r="B4496" s="325" t="s">
        <v>11400</v>
      </c>
      <c r="C4496" s="175" t="s">
        <v>1688</v>
      </c>
      <c r="D4496" s="319">
        <v>5800000</v>
      </c>
    </row>
    <row r="4497" spans="1:4" ht="37.5">
      <c r="A4497" s="308" t="s">
        <v>11401</v>
      </c>
      <c r="B4497" s="318" t="s">
        <v>11402</v>
      </c>
      <c r="C4497" s="175" t="s">
        <v>1688</v>
      </c>
      <c r="D4497" s="319">
        <v>4180000</v>
      </c>
    </row>
    <row r="4498" spans="1:4" ht="37.5">
      <c r="A4498" s="308" t="s">
        <v>11403</v>
      </c>
      <c r="B4498" s="318" t="s">
        <v>11404</v>
      </c>
      <c r="C4498" s="175" t="s">
        <v>1688</v>
      </c>
      <c r="D4498" s="319">
        <v>5060000</v>
      </c>
    </row>
    <row r="4499" spans="1:4" ht="37.5">
      <c r="A4499" s="308" t="s">
        <v>11405</v>
      </c>
      <c r="B4499" s="318" t="s">
        <v>11406</v>
      </c>
      <c r="C4499" s="175" t="s">
        <v>1688</v>
      </c>
      <c r="D4499" s="319">
        <v>6160000</v>
      </c>
    </row>
    <row r="4500" spans="1:4" ht="37.5">
      <c r="A4500" s="308" t="s">
        <v>11407</v>
      </c>
      <c r="B4500" s="318" t="s">
        <v>11408</v>
      </c>
      <c r="C4500" s="175" t="s">
        <v>1688</v>
      </c>
      <c r="D4500" s="319">
        <v>7040000</v>
      </c>
    </row>
    <row r="4501" spans="1:4" ht="37.5">
      <c r="A4501" s="308" t="s">
        <v>11409</v>
      </c>
      <c r="B4501" s="318" t="s">
        <v>11410</v>
      </c>
      <c r="C4501" s="175" t="s">
        <v>1688</v>
      </c>
      <c r="D4501" s="319">
        <v>8140000</v>
      </c>
    </row>
    <row r="4502" spans="1:4" ht="56.25">
      <c r="A4502" s="308" t="s">
        <v>11411</v>
      </c>
      <c r="B4502" s="318" t="s">
        <v>11412</v>
      </c>
      <c r="C4502" s="175" t="s">
        <v>1688</v>
      </c>
      <c r="D4502" s="319">
        <v>12760000</v>
      </c>
    </row>
    <row r="4503" spans="1:4" ht="56.25">
      <c r="A4503" s="308" t="s">
        <v>11413</v>
      </c>
      <c r="B4503" s="318" t="s">
        <v>11414</v>
      </c>
      <c r="C4503" s="175" t="s">
        <v>1688</v>
      </c>
      <c r="D4503" s="319">
        <v>9950000</v>
      </c>
    </row>
    <row r="4504" spans="1:4" ht="63">
      <c r="A4504" s="308" t="s">
        <v>11415</v>
      </c>
      <c r="B4504" s="325" t="s">
        <v>11416</v>
      </c>
      <c r="C4504" s="175" t="s">
        <v>1688</v>
      </c>
      <c r="D4504" s="319">
        <v>8140000</v>
      </c>
    </row>
    <row r="4505" spans="1:4" ht="75">
      <c r="A4505" s="308" t="s">
        <v>11417</v>
      </c>
      <c r="B4505" s="318" t="s">
        <v>11418</v>
      </c>
      <c r="C4505" s="175" t="s">
        <v>1688</v>
      </c>
      <c r="D4505" s="319">
        <v>14300000</v>
      </c>
    </row>
    <row r="4506" spans="1:4">
      <c r="A4506" s="308" t="s">
        <v>11419</v>
      </c>
      <c r="B4506" s="318" t="s">
        <v>11420</v>
      </c>
      <c r="C4506" s="175" t="s">
        <v>1688</v>
      </c>
      <c r="D4506" s="319">
        <v>2420000</v>
      </c>
    </row>
    <row r="4507" spans="1:4" ht="56.25">
      <c r="A4507" s="308" t="s">
        <v>11421</v>
      </c>
      <c r="B4507" s="318" t="s">
        <v>11422</v>
      </c>
      <c r="C4507" s="175" t="s">
        <v>1688</v>
      </c>
      <c r="D4507" s="319">
        <v>5720000</v>
      </c>
    </row>
    <row r="4508" spans="1:4" ht="56.25">
      <c r="A4508" s="308" t="s">
        <v>11423</v>
      </c>
      <c r="B4508" s="318" t="s">
        <v>11424</v>
      </c>
      <c r="C4508" s="175" t="s">
        <v>1688</v>
      </c>
      <c r="D4508" s="319">
        <v>5170000</v>
      </c>
    </row>
    <row r="4509" spans="1:4" ht="56.25">
      <c r="A4509" s="308" t="s">
        <v>11425</v>
      </c>
      <c r="B4509" s="318" t="s">
        <v>11426</v>
      </c>
      <c r="C4509" s="175" t="s">
        <v>1688</v>
      </c>
      <c r="D4509" s="319">
        <v>6490000</v>
      </c>
    </row>
    <row r="4510" spans="1:4" ht="37.5">
      <c r="A4510" s="308" t="s">
        <v>11427</v>
      </c>
      <c r="B4510" s="318" t="s">
        <v>11428</v>
      </c>
      <c r="C4510" s="175" t="s">
        <v>1852</v>
      </c>
      <c r="D4510" s="319">
        <v>290400</v>
      </c>
    </row>
    <row r="4511" spans="1:4" ht="63">
      <c r="A4511" s="308" t="s">
        <v>11429</v>
      </c>
      <c r="B4511" s="325" t="s">
        <v>11430</v>
      </c>
      <c r="C4511" s="175" t="s">
        <v>1688</v>
      </c>
      <c r="D4511" s="319">
        <v>46200000</v>
      </c>
    </row>
    <row r="4512" spans="1:4" ht="63">
      <c r="A4512" s="308" t="s">
        <v>11431</v>
      </c>
      <c r="B4512" s="325" t="s">
        <v>11432</v>
      </c>
      <c r="C4512" s="175" t="s">
        <v>1688</v>
      </c>
      <c r="D4512" s="319">
        <v>48840000</v>
      </c>
    </row>
    <row r="4513" spans="1:4" ht="56.25">
      <c r="A4513" s="308" t="s">
        <v>11433</v>
      </c>
      <c r="B4513" s="318" t="s">
        <v>11434</v>
      </c>
      <c r="C4513" s="175" t="s">
        <v>1688</v>
      </c>
      <c r="D4513" s="319">
        <v>40700000</v>
      </c>
    </row>
    <row r="4514" spans="1:4" ht="37.5">
      <c r="A4514" s="308" t="s">
        <v>11435</v>
      </c>
      <c r="B4514" s="318" t="s">
        <v>11436</v>
      </c>
      <c r="C4514" s="175" t="s">
        <v>1688</v>
      </c>
      <c r="D4514" s="319">
        <v>13640000</v>
      </c>
    </row>
    <row r="4515" spans="1:4" ht="75">
      <c r="A4515" s="308" t="s">
        <v>11437</v>
      </c>
      <c r="B4515" s="318" t="s">
        <v>11438</v>
      </c>
      <c r="C4515" s="175" t="s">
        <v>1688</v>
      </c>
      <c r="D4515" s="319">
        <v>31900000</v>
      </c>
    </row>
    <row r="4516" spans="1:4" ht="75">
      <c r="A4516" s="308" t="s">
        <v>11439</v>
      </c>
      <c r="B4516" s="318" t="s">
        <v>11440</v>
      </c>
      <c r="C4516" s="175" t="s">
        <v>1688</v>
      </c>
      <c r="D4516" s="319">
        <v>52800000</v>
      </c>
    </row>
    <row r="4517" spans="1:4" ht="63">
      <c r="A4517" s="308" t="s">
        <v>11441</v>
      </c>
      <c r="B4517" s="325" t="s">
        <v>11442</v>
      </c>
      <c r="C4517" s="175" t="s">
        <v>1688</v>
      </c>
      <c r="D4517" s="319">
        <v>55000000</v>
      </c>
    </row>
    <row r="4518" spans="1:4" ht="63">
      <c r="A4518" s="308" t="s">
        <v>11443</v>
      </c>
      <c r="B4518" s="325" t="s">
        <v>11444</v>
      </c>
      <c r="C4518" s="175" t="s">
        <v>1688</v>
      </c>
      <c r="D4518" s="319">
        <v>72600000</v>
      </c>
    </row>
    <row r="4519" spans="1:4" ht="63">
      <c r="A4519" s="308" t="s">
        <v>11445</v>
      </c>
      <c r="B4519" s="325" t="s">
        <v>11446</v>
      </c>
      <c r="C4519" s="175" t="s">
        <v>1688</v>
      </c>
      <c r="D4519" s="319">
        <v>48400000</v>
      </c>
    </row>
    <row r="4520" spans="1:4" ht="63">
      <c r="A4520" s="308" t="s">
        <v>11447</v>
      </c>
      <c r="B4520" s="325" t="s">
        <v>11448</v>
      </c>
      <c r="C4520" s="175" t="s">
        <v>1688</v>
      </c>
      <c r="D4520" s="319">
        <v>55000000</v>
      </c>
    </row>
    <row r="4521" spans="1:4" ht="63">
      <c r="A4521" s="308" t="s">
        <v>11449</v>
      </c>
      <c r="B4521" s="325" t="s">
        <v>11450</v>
      </c>
      <c r="C4521" s="175" t="s">
        <v>1688</v>
      </c>
      <c r="D4521" s="319">
        <v>79200000</v>
      </c>
    </row>
    <row r="4522" spans="1:4" ht="56.25">
      <c r="A4522" s="308" t="s">
        <v>11451</v>
      </c>
      <c r="B4522" s="318" t="s">
        <v>11452</v>
      </c>
      <c r="C4522" s="175" t="s">
        <v>1688</v>
      </c>
      <c r="D4522" s="319">
        <v>13200000</v>
      </c>
    </row>
    <row r="4523" spans="1:4" ht="63">
      <c r="A4523" s="308" t="s">
        <v>11453</v>
      </c>
      <c r="B4523" s="325" t="s">
        <v>11454</v>
      </c>
      <c r="C4523" s="175" t="s">
        <v>1688</v>
      </c>
      <c r="D4523" s="319">
        <v>150700000</v>
      </c>
    </row>
    <row r="4524" spans="1:4" ht="37.5">
      <c r="A4524" s="308" t="s">
        <v>11455</v>
      </c>
      <c r="B4524" s="318" t="s">
        <v>11456</v>
      </c>
      <c r="C4524" s="175" t="s">
        <v>1688</v>
      </c>
      <c r="D4524" s="319">
        <v>616000</v>
      </c>
    </row>
    <row r="4525" spans="1:4" ht="37.5">
      <c r="A4525" s="308" t="s">
        <v>11457</v>
      </c>
      <c r="B4525" s="318" t="s">
        <v>11458</v>
      </c>
      <c r="C4525" s="175" t="s">
        <v>1688</v>
      </c>
      <c r="D4525" s="319">
        <v>924000</v>
      </c>
    </row>
    <row r="4526" spans="1:4">
      <c r="A4526" s="308" t="s">
        <v>11459</v>
      </c>
      <c r="B4526" s="318" t="s">
        <v>11460</v>
      </c>
      <c r="C4526" s="175" t="s">
        <v>1852</v>
      </c>
      <c r="D4526" s="319">
        <v>335734.8</v>
      </c>
    </row>
    <row r="4527" spans="1:4">
      <c r="A4527" s="308" t="s">
        <v>11461</v>
      </c>
      <c r="B4527" s="318" t="s">
        <v>11462</v>
      </c>
      <c r="C4527" s="175" t="s">
        <v>1852</v>
      </c>
      <c r="D4527" s="319">
        <v>633913.9</v>
      </c>
    </row>
    <row r="4528" spans="1:4">
      <c r="A4528" s="308" t="s">
        <v>11463</v>
      </c>
      <c r="B4528" s="318" t="s">
        <v>11464</v>
      </c>
      <c r="C4528" s="175" t="s">
        <v>1852</v>
      </c>
      <c r="D4528" s="319">
        <v>256015.9</v>
      </c>
    </row>
    <row r="4529" spans="1:4">
      <c r="A4529" s="308" t="s">
        <v>11465</v>
      </c>
      <c r="B4529" s="318" t="s">
        <v>11466</v>
      </c>
      <c r="C4529" s="175" t="s">
        <v>1852</v>
      </c>
      <c r="D4529" s="319">
        <v>279011.8</v>
      </c>
    </row>
    <row r="4530" spans="1:4" ht="37.5">
      <c r="A4530" s="308" t="s">
        <v>11467</v>
      </c>
      <c r="B4530" s="318" t="s">
        <v>11468</v>
      </c>
      <c r="C4530" s="175" t="s">
        <v>1852</v>
      </c>
      <c r="D4530" s="319">
        <v>135671.20000000001</v>
      </c>
    </row>
    <row r="4531" spans="1:4" ht="37.5">
      <c r="A4531" s="308" t="s">
        <v>11469</v>
      </c>
      <c r="B4531" s="318" t="s">
        <v>11470</v>
      </c>
      <c r="C4531" s="175" t="s">
        <v>1852</v>
      </c>
      <c r="D4531" s="319">
        <v>159433.5</v>
      </c>
    </row>
    <row r="4532" spans="1:4" ht="37.5">
      <c r="A4532" s="308" t="s">
        <v>11471</v>
      </c>
      <c r="B4532" s="318" t="s">
        <v>11472</v>
      </c>
      <c r="C4532" s="175" t="s">
        <v>1852</v>
      </c>
      <c r="D4532" s="319">
        <v>124173.2</v>
      </c>
    </row>
    <row r="4533" spans="1:4">
      <c r="A4533" s="308" t="s">
        <v>11473</v>
      </c>
      <c r="B4533" s="318" t="s">
        <v>11474</v>
      </c>
      <c r="C4533" s="175" t="s">
        <v>1852</v>
      </c>
      <c r="D4533" s="319">
        <v>210790.8</v>
      </c>
    </row>
    <row r="4534" spans="1:4" ht="37.5">
      <c r="A4534" s="308" t="s">
        <v>11475</v>
      </c>
      <c r="B4534" s="318" t="s">
        <v>11476</v>
      </c>
      <c r="C4534" s="175" t="s">
        <v>1852</v>
      </c>
      <c r="D4534" s="319">
        <v>187028.5</v>
      </c>
    </row>
    <row r="4535" spans="1:4">
      <c r="A4535" s="308" t="s">
        <v>11477</v>
      </c>
      <c r="B4535" s="318" t="s">
        <v>11478</v>
      </c>
      <c r="C4535" s="175" t="s">
        <v>533</v>
      </c>
      <c r="D4535" s="319">
        <v>2552583.7000000002</v>
      </c>
    </row>
    <row r="4536" spans="1:4">
      <c r="A4536" s="308" t="s">
        <v>11479</v>
      </c>
      <c r="B4536" s="318" t="s">
        <v>11480</v>
      </c>
      <c r="C4536" s="175" t="s">
        <v>533</v>
      </c>
      <c r="D4536" s="319">
        <v>2980707.3</v>
      </c>
    </row>
    <row r="4537" spans="1:4">
      <c r="A4537" s="308" t="s">
        <v>11481</v>
      </c>
      <c r="B4537" s="318" t="s">
        <v>11482</v>
      </c>
      <c r="C4537" s="175" t="s">
        <v>533</v>
      </c>
      <c r="D4537" s="319">
        <v>1878664</v>
      </c>
    </row>
    <row r="4538" spans="1:4" ht="37.5">
      <c r="A4538" s="308" t="s">
        <v>11483</v>
      </c>
      <c r="B4538" s="318" t="s">
        <v>11484</v>
      </c>
      <c r="C4538" s="175" t="s">
        <v>533</v>
      </c>
      <c r="D4538" s="319">
        <v>3435756.9</v>
      </c>
    </row>
    <row r="4539" spans="1:4" ht="37.5">
      <c r="A4539" s="308" t="s">
        <v>11485</v>
      </c>
      <c r="B4539" s="318" t="s">
        <v>11486</v>
      </c>
      <c r="C4539" s="175" t="s">
        <v>533</v>
      </c>
      <c r="D4539" s="319">
        <v>642087</v>
      </c>
    </row>
    <row r="4540" spans="1:4" ht="37.5">
      <c r="A4540" s="308" t="s">
        <v>11487</v>
      </c>
      <c r="B4540" s="318" t="s">
        <v>11488</v>
      </c>
      <c r="C4540" s="175" t="s">
        <v>533</v>
      </c>
      <c r="D4540" s="319">
        <v>813099.3</v>
      </c>
    </row>
    <row r="4541" spans="1:4" ht="37.5">
      <c r="A4541" s="308" t="s">
        <v>11489</v>
      </c>
      <c r="B4541" s="318" t="s">
        <v>11490</v>
      </c>
      <c r="C4541" s="175" t="s">
        <v>533</v>
      </c>
      <c r="D4541" s="319">
        <v>1349760.4</v>
      </c>
    </row>
    <row r="4542" spans="1:4">
      <c r="A4542" s="308" t="s">
        <v>11491</v>
      </c>
      <c r="B4542" s="318" t="s">
        <v>11492</v>
      </c>
      <c r="C4542" s="175" t="s">
        <v>533</v>
      </c>
      <c r="D4542" s="319">
        <v>1252057.2</v>
      </c>
    </row>
    <row r="4543" spans="1:4" ht="56.25">
      <c r="A4543" s="308" t="s">
        <v>11493</v>
      </c>
      <c r="B4543" s="318" t="s">
        <v>11494</v>
      </c>
      <c r="C4543" s="175" t="s">
        <v>533</v>
      </c>
      <c r="D4543" s="319">
        <v>1580169.9</v>
      </c>
    </row>
    <row r="4544" spans="1:4" ht="37.5">
      <c r="A4544" s="308" t="s">
        <v>11495</v>
      </c>
      <c r="B4544" s="318" t="s">
        <v>11496</v>
      </c>
      <c r="C4544" s="175" t="s">
        <v>533</v>
      </c>
      <c r="D4544" s="319">
        <v>11398933.300000001</v>
      </c>
    </row>
    <row r="4545" spans="1:4" ht="37.5">
      <c r="A4545" s="308" t="s">
        <v>11497</v>
      </c>
      <c r="B4545" s="318" t="s">
        <v>11498</v>
      </c>
      <c r="C4545" s="175" t="s">
        <v>533</v>
      </c>
      <c r="D4545" s="319">
        <v>13236759.1</v>
      </c>
    </row>
    <row r="4546" spans="1:4" ht="37.5">
      <c r="A4546" s="308" t="s">
        <v>11499</v>
      </c>
      <c r="B4546" s="318" t="s">
        <v>11500</v>
      </c>
      <c r="C4546" s="175" t="s">
        <v>533</v>
      </c>
      <c r="D4546" s="319">
        <v>15074585</v>
      </c>
    </row>
    <row r="4547" spans="1:4">
      <c r="A4547" s="308" t="s">
        <v>11501</v>
      </c>
      <c r="B4547" s="318" t="s">
        <v>11502</v>
      </c>
      <c r="C4547" s="175" t="s">
        <v>533</v>
      </c>
      <c r="D4547" s="319">
        <v>46801922.100000001</v>
      </c>
    </row>
    <row r="4548" spans="1:4">
      <c r="A4548" s="308" t="s">
        <v>11503</v>
      </c>
      <c r="B4548" s="318" t="s">
        <v>11504</v>
      </c>
      <c r="C4548" s="175" t="s">
        <v>533</v>
      </c>
      <c r="D4548" s="319">
        <v>94803.9</v>
      </c>
    </row>
    <row r="4549" spans="1:4" ht="37.5">
      <c r="A4549" s="308" t="s">
        <v>11505</v>
      </c>
      <c r="B4549" s="318" t="s">
        <v>11506</v>
      </c>
      <c r="C4549" s="175" t="s">
        <v>533</v>
      </c>
      <c r="D4549" s="319">
        <v>405223.2</v>
      </c>
    </row>
    <row r="4550" spans="1:4">
      <c r="A4550" s="308" t="s">
        <v>11507</v>
      </c>
      <c r="B4550" s="318" t="s">
        <v>11508</v>
      </c>
      <c r="C4550" s="175" t="s">
        <v>533</v>
      </c>
      <c r="D4550" s="319">
        <v>6757457.2000000002</v>
      </c>
    </row>
    <row r="4551" spans="1:4" ht="37.5">
      <c r="A4551" s="308" t="s">
        <v>11509</v>
      </c>
      <c r="B4551" s="318" t="s">
        <v>11510</v>
      </c>
      <c r="C4551" s="175" t="s">
        <v>533</v>
      </c>
      <c r="D4551" s="319">
        <v>72940773.299999997</v>
      </c>
    </row>
    <row r="4552" spans="1:4">
      <c r="A4552" s="308" t="s">
        <v>11511</v>
      </c>
      <c r="B4552" s="318" t="s">
        <v>11512</v>
      </c>
      <c r="C4552" s="175" t="s">
        <v>533</v>
      </c>
      <c r="D4552" s="319">
        <v>2520834.5</v>
      </c>
    </row>
    <row r="4553" spans="1:4" ht="56.25">
      <c r="A4553" s="308" t="s">
        <v>11513</v>
      </c>
      <c r="B4553" s="318" t="s">
        <v>11514</v>
      </c>
      <c r="C4553" s="175" t="s">
        <v>533</v>
      </c>
      <c r="D4553" s="319">
        <v>206472</v>
      </c>
    </row>
    <row r="4554" spans="1:4" ht="37.5">
      <c r="A4554" s="308" t="s">
        <v>11515</v>
      </c>
      <c r="B4554" s="318" t="s">
        <v>11516</v>
      </c>
      <c r="C4554" s="175" t="s">
        <v>533</v>
      </c>
      <c r="D4554" s="319">
        <v>530928</v>
      </c>
    </row>
    <row r="4555" spans="1:4" ht="37.5">
      <c r="A4555" s="308" t="s">
        <v>11517</v>
      </c>
      <c r="B4555" s="318" t="s">
        <v>11518</v>
      </c>
      <c r="C4555" s="175" t="s">
        <v>533</v>
      </c>
      <c r="D4555" s="319">
        <v>530928</v>
      </c>
    </row>
    <row r="4556" spans="1:4" ht="37.5">
      <c r="A4556" s="308" t="s">
        <v>11519</v>
      </c>
      <c r="B4556" s="318" t="s">
        <v>11520</v>
      </c>
      <c r="C4556" s="175" t="s">
        <v>533</v>
      </c>
      <c r="D4556" s="319">
        <v>530928</v>
      </c>
    </row>
    <row r="4557" spans="1:4">
      <c r="A4557" s="308" t="s">
        <v>11521</v>
      </c>
      <c r="B4557" s="318" t="s">
        <v>11522</v>
      </c>
      <c r="C4557" s="175" t="s">
        <v>1852</v>
      </c>
      <c r="D4557" s="319">
        <v>316000</v>
      </c>
    </row>
    <row r="4558" spans="1:4">
      <c r="A4558" s="308" t="s">
        <v>11523</v>
      </c>
      <c r="B4558" s="318" t="s">
        <v>11524</v>
      </c>
      <c r="C4558" s="175" t="s">
        <v>1852</v>
      </c>
      <c r="D4558" s="319">
        <v>485000</v>
      </c>
    </row>
    <row r="4559" spans="1:4">
      <c r="A4559" s="308" t="s">
        <v>11525</v>
      </c>
      <c r="B4559" s="318" t="s">
        <v>11526</v>
      </c>
      <c r="C4559" s="175" t="s">
        <v>1852</v>
      </c>
      <c r="D4559" s="319">
        <v>336000</v>
      </c>
    </row>
    <row r="4560" spans="1:4">
      <c r="A4560" s="308" t="s">
        <v>11527</v>
      </c>
      <c r="B4560" s="318" t="s">
        <v>11528</v>
      </c>
      <c r="C4560" s="175" t="s">
        <v>1852</v>
      </c>
      <c r="D4560" s="319">
        <v>505000</v>
      </c>
    </row>
    <row r="4561" spans="1:4">
      <c r="A4561" s="308" t="s">
        <v>11529</v>
      </c>
      <c r="B4561" s="318" t="s">
        <v>11530</v>
      </c>
      <c r="C4561" s="175" t="s">
        <v>1852</v>
      </c>
      <c r="D4561" s="319">
        <v>299000</v>
      </c>
    </row>
    <row r="4562" spans="1:4">
      <c r="A4562" s="308" t="s">
        <v>11531</v>
      </c>
      <c r="B4562" s="318" t="s">
        <v>11532</v>
      </c>
      <c r="C4562" s="175" t="s">
        <v>1852</v>
      </c>
      <c r="D4562" s="319">
        <v>435000</v>
      </c>
    </row>
    <row r="4563" spans="1:4">
      <c r="A4563" s="308" t="s">
        <v>11533</v>
      </c>
      <c r="B4563" s="318" t="s">
        <v>11534</v>
      </c>
      <c r="C4563" s="175" t="s">
        <v>1852</v>
      </c>
      <c r="D4563" s="319">
        <v>312000</v>
      </c>
    </row>
    <row r="4564" spans="1:4">
      <c r="A4564" s="308" t="s">
        <v>11535</v>
      </c>
      <c r="B4564" s="318" t="s">
        <v>11536</v>
      </c>
      <c r="C4564" s="175" t="s">
        <v>1852</v>
      </c>
      <c r="D4564" s="319">
        <v>455000</v>
      </c>
    </row>
    <row r="4565" spans="1:4">
      <c r="A4565" s="308" t="s">
        <v>11537</v>
      </c>
      <c r="B4565" s="318" t="s">
        <v>11538</v>
      </c>
      <c r="C4565" s="175" t="s">
        <v>1852</v>
      </c>
      <c r="D4565" s="319">
        <v>561000</v>
      </c>
    </row>
    <row r="4566" spans="1:4">
      <c r="A4566" s="308" t="s">
        <v>11539</v>
      </c>
      <c r="B4566" s="318" t="s">
        <v>11540</v>
      </c>
      <c r="C4566" s="175" t="s">
        <v>1852</v>
      </c>
      <c r="D4566" s="319">
        <v>972000</v>
      </c>
    </row>
    <row r="4567" spans="1:4">
      <c r="A4567" s="308" t="s">
        <v>11541</v>
      </c>
      <c r="B4567" s="318" t="s">
        <v>11542</v>
      </c>
      <c r="C4567" s="175" t="s">
        <v>1852</v>
      </c>
      <c r="D4567" s="319">
        <v>581000</v>
      </c>
    </row>
    <row r="4568" spans="1:4">
      <c r="A4568" s="308" t="s">
        <v>11543</v>
      </c>
      <c r="B4568" s="318" t="s">
        <v>11544</v>
      </c>
      <c r="C4568" s="175" t="s">
        <v>1852</v>
      </c>
      <c r="D4568" s="319">
        <v>1015000</v>
      </c>
    </row>
    <row r="4569" spans="1:4">
      <c r="A4569" s="308" t="s">
        <v>11545</v>
      </c>
      <c r="B4569" s="318" t="s">
        <v>11546</v>
      </c>
      <c r="C4569" s="175" t="s">
        <v>1852</v>
      </c>
      <c r="D4569" s="319">
        <v>517000</v>
      </c>
    </row>
    <row r="4570" spans="1:4">
      <c r="A4570" s="308" t="s">
        <v>11547</v>
      </c>
      <c r="B4570" s="318" t="s">
        <v>11548</v>
      </c>
      <c r="C4570" s="175" t="s">
        <v>1852</v>
      </c>
      <c r="D4570" s="319">
        <v>915000</v>
      </c>
    </row>
    <row r="4571" spans="1:4">
      <c r="A4571" s="308" t="s">
        <v>11549</v>
      </c>
      <c r="B4571" s="318" t="s">
        <v>11550</v>
      </c>
      <c r="C4571" s="175" t="s">
        <v>1852</v>
      </c>
      <c r="D4571" s="319">
        <v>533000</v>
      </c>
    </row>
    <row r="4572" spans="1:4">
      <c r="A4572" s="308" t="s">
        <v>11551</v>
      </c>
      <c r="B4572" s="318" t="s">
        <v>11552</v>
      </c>
      <c r="C4572" s="175" t="s">
        <v>1852</v>
      </c>
      <c r="D4572" s="319">
        <v>936000</v>
      </c>
    </row>
    <row r="4573" spans="1:4">
      <c r="A4573" s="308" t="s">
        <v>11553</v>
      </c>
      <c r="B4573" s="318" t="s">
        <v>11554</v>
      </c>
      <c r="C4573" s="175" t="s">
        <v>1852</v>
      </c>
      <c r="D4573" s="319">
        <v>325000</v>
      </c>
    </row>
    <row r="4574" spans="1:4" ht="56.25">
      <c r="A4574" s="308" t="s">
        <v>11555</v>
      </c>
      <c r="B4574" s="318" t="s">
        <v>11556</v>
      </c>
      <c r="C4574" s="175" t="s">
        <v>1852</v>
      </c>
      <c r="D4574" s="319">
        <v>18400000</v>
      </c>
    </row>
    <row r="4575" spans="1:4" ht="56.25">
      <c r="A4575" s="308" t="s">
        <v>11557</v>
      </c>
      <c r="B4575" s="318" t="s">
        <v>11558</v>
      </c>
      <c r="C4575" s="175" t="s">
        <v>1852</v>
      </c>
      <c r="D4575" s="319">
        <v>23100000</v>
      </c>
    </row>
    <row r="4576" spans="1:4" ht="56.25">
      <c r="A4576" s="308" t="s">
        <v>11559</v>
      </c>
      <c r="B4576" s="318" t="s">
        <v>11560</v>
      </c>
      <c r="C4576" s="175" t="s">
        <v>1852</v>
      </c>
      <c r="D4576" s="319">
        <v>28300000</v>
      </c>
    </row>
    <row r="4577" spans="1:4" ht="56.25">
      <c r="A4577" s="308" t="s">
        <v>11561</v>
      </c>
      <c r="B4577" s="318" t="s">
        <v>11562</v>
      </c>
      <c r="C4577" s="175" t="s">
        <v>1852</v>
      </c>
      <c r="D4577" s="319">
        <v>34400000</v>
      </c>
    </row>
    <row r="4578" spans="1:4" ht="56.25">
      <c r="A4578" s="308" t="s">
        <v>11563</v>
      </c>
      <c r="B4578" s="318" t="s">
        <v>11564</v>
      </c>
      <c r="C4578" s="175" t="s">
        <v>1852</v>
      </c>
      <c r="D4578" s="319">
        <v>42100000</v>
      </c>
    </row>
    <row r="4579" spans="1:4" ht="56.25">
      <c r="A4579" s="308" t="s">
        <v>11565</v>
      </c>
      <c r="B4579" s="318" t="s">
        <v>11566</v>
      </c>
      <c r="C4579" s="175" t="s">
        <v>1852</v>
      </c>
      <c r="D4579" s="319">
        <v>19300000</v>
      </c>
    </row>
    <row r="4580" spans="1:4" ht="56.25">
      <c r="A4580" s="308" t="s">
        <v>11567</v>
      </c>
      <c r="B4580" s="318" t="s">
        <v>11568</v>
      </c>
      <c r="C4580" s="175" t="s">
        <v>1852</v>
      </c>
      <c r="D4580" s="319">
        <v>24200000</v>
      </c>
    </row>
    <row r="4581" spans="1:4" ht="56.25">
      <c r="A4581" s="308" t="s">
        <v>11569</v>
      </c>
      <c r="B4581" s="318" t="s">
        <v>11570</v>
      </c>
      <c r="C4581" s="175" t="s">
        <v>1852</v>
      </c>
      <c r="D4581" s="319">
        <v>29800000</v>
      </c>
    </row>
    <row r="4582" spans="1:4" ht="56.25">
      <c r="A4582" s="308" t="s">
        <v>11571</v>
      </c>
      <c r="B4582" s="318" t="s">
        <v>11572</v>
      </c>
      <c r="C4582" s="175" t="s">
        <v>1852</v>
      </c>
      <c r="D4582" s="319">
        <v>36100000</v>
      </c>
    </row>
    <row r="4583" spans="1:4" ht="56.25">
      <c r="A4583" s="308" t="s">
        <v>11573</v>
      </c>
      <c r="B4583" s="318" t="s">
        <v>11574</v>
      </c>
      <c r="C4583" s="175" t="s">
        <v>1852</v>
      </c>
      <c r="D4583" s="319">
        <v>44300000</v>
      </c>
    </row>
    <row r="4584" spans="1:4" ht="56.25">
      <c r="A4584" s="308" t="s">
        <v>11575</v>
      </c>
      <c r="B4584" s="318" t="s">
        <v>11576</v>
      </c>
      <c r="C4584" s="175" t="s">
        <v>1852</v>
      </c>
      <c r="D4584" s="319">
        <v>19900000</v>
      </c>
    </row>
    <row r="4585" spans="1:4" ht="56.25">
      <c r="A4585" s="308" t="s">
        <v>11577</v>
      </c>
      <c r="B4585" s="318" t="s">
        <v>11578</v>
      </c>
      <c r="C4585" s="175" t="s">
        <v>1852</v>
      </c>
      <c r="D4585" s="319">
        <v>24900000</v>
      </c>
    </row>
    <row r="4586" spans="1:4" ht="56.25">
      <c r="A4586" s="308" t="s">
        <v>11579</v>
      </c>
      <c r="B4586" s="318" t="s">
        <v>11580</v>
      </c>
      <c r="C4586" s="175" t="s">
        <v>1852</v>
      </c>
      <c r="D4586" s="319">
        <v>30600000</v>
      </c>
    </row>
    <row r="4587" spans="1:4" ht="56.25">
      <c r="A4587" s="308" t="s">
        <v>11581</v>
      </c>
      <c r="B4587" s="318" t="s">
        <v>11582</v>
      </c>
      <c r="C4587" s="175" t="s">
        <v>1852</v>
      </c>
      <c r="D4587" s="319">
        <v>37200000</v>
      </c>
    </row>
    <row r="4588" spans="1:4" ht="56.25">
      <c r="A4588" s="308" t="s">
        <v>11583</v>
      </c>
      <c r="B4588" s="318" t="s">
        <v>11584</v>
      </c>
      <c r="C4588" s="175" t="s">
        <v>1852</v>
      </c>
      <c r="D4588" s="319">
        <v>45500000</v>
      </c>
    </row>
    <row r="4589" spans="1:4" ht="37.5">
      <c r="A4589" s="308" t="s">
        <v>11585</v>
      </c>
      <c r="B4589" s="318" t="s">
        <v>11586</v>
      </c>
      <c r="C4589" s="175" t="s">
        <v>1852</v>
      </c>
      <c r="D4589" s="319">
        <v>19000000</v>
      </c>
    </row>
    <row r="4590" spans="1:4" ht="37.5">
      <c r="A4590" s="308" t="s">
        <v>11587</v>
      </c>
      <c r="B4590" s="318" t="s">
        <v>11588</v>
      </c>
      <c r="C4590" s="175" t="s">
        <v>1852</v>
      </c>
      <c r="D4590" s="319">
        <v>24000000</v>
      </c>
    </row>
    <row r="4591" spans="1:4" ht="37.5">
      <c r="A4591" s="308" t="s">
        <v>11589</v>
      </c>
      <c r="B4591" s="318" t="s">
        <v>11590</v>
      </c>
      <c r="C4591" s="175" t="s">
        <v>1852</v>
      </c>
      <c r="D4591" s="319">
        <v>29200000</v>
      </c>
    </row>
    <row r="4592" spans="1:4" ht="37.5">
      <c r="A4592" s="308" t="s">
        <v>11591</v>
      </c>
      <c r="B4592" s="318" t="s">
        <v>11592</v>
      </c>
      <c r="C4592" s="175" t="s">
        <v>1852</v>
      </c>
      <c r="D4592" s="319">
        <v>35100000</v>
      </c>
    </row>
    <row r="4593" spans="1:4" ht="37.5">
      <c r="A4593" s="308" t="s">
        <v>11593</v>
      </c>
      <c r="B4593" s="318" t="s">
        <v>11594</v>
      </c>
      <c r="C4593" s="175" t="s">
        <v>1852</v>
      </c>
      <c r="D4593" s="319">
        <v>43900000</v>
      </c>
    </row>
    <row r="4594" spans="1:4" ht="56.25">
      <c r="A4594" s="308" t="s">
        <v>11595</v>
      </c>
      <c r="B4594" s="318" t="s">
        <v>11596</v>
      </c>
      <c r="C4594" s="175" t="s">
        <v>1852</v>
      </c>
      <c r="D4594" s="319">
        <v>23600000</v>
      </c>
    </row>
    <row r="4595" spans="1:4" ht="56.25">
      <c r="A4595" s="308" t="s">
        <v>11597</v>
      </c>
      <c r="B4595" s="318" t="s">
        <v>11598</v>
      </c>
      <c r="C4595" s="175" t="s">
        <v>1852</v>
      </c>
      <c r="D4595" s="319">
        <v>28600000</v>
      </c>
    </row>
    <row r="4596" spans="1:4" ht="56.25">
      <c r="A4596" s="308" t="s">
        <v>11599</v>
      </c>
      <c r="B4596" s="318" t="s">
        <v>11600</v>
      </c>
      <c r="C4596" s="175" t="s">
        <v>1852</v>
      </c>
      <c r="D4596" s="319">
        <v>34400000</v>
      </c>
    </row>
    <row r="4597" spans="1:4" ht="56.25">
      <c r="A4597" s="308" t="s">
        <v>11601</v>
      </c>
      <c r="B4597" s="318" t="s">
        <v>11602</v>
      </c>
      <c r="C4597" s="175" t="s">
        <v>1852</v>
      </c>
      <c r="D4597" s="319">
        <v>41100000</v>
      </c>
    </row>
    <row r="4598" spans="1:4" ht="56.25">
      <c r="A4598" s="308" t="s">
        <v>11603</v>
      </c>
      <c r="B4598" s="318" t="s">
        <v>11604</v>
      </c>
      <c r="C4598" s="175" t="s">
        <v>1852</v>
      </c>
      <c r="D4598" s="319">
        <v>50000000</v>
      </c>
    </row>
    <row r="4599" spans="1:4" ht="56.25">
      <c r="A4599" s="308" t="s">
        <v>11605</v>
      </c>
      <c r="B4599" s="318" t="s">
        <v>11606</v>
      </c>
      <c r="C4599" s="175" t="s">
        <v>1852</v>
      </c>
      <c r="D4599" s="319">
        <v>62600000</v>
      </c>
    </row>
    <row r="4600" spans="1:4" ht="56.25">
      <c r="A4600" s="308" t="s">
        <v>11607</v>
      </c>
      <c r="B4600" s="318" t="s">
        <v>11608</v>
      </c>
      <c r="C4600" s="175" t="s">
        <v>1852</v>
      </c>
      <c r="D4600" s="319">
        <v>25100000</v>
      </c>
    </row>
    <row r="4601" spans="1:4" ht="56.25">
      <c r="A4601" s="308" t="s">
        <v>11609</v>
      </c>
      <c r="B4601" s="318" t="s">
        <v>11610</v>
      </c>
      <c r="C4601" s="175" t="s">
        <v>1852</v>
      </c>
      <c r="D4601" s="319">
        <v>30400000</v>
      </c>
    </row>
    <row r="4602" spans="1:4" ht="56.25">
      <c r="A4602" s="308" t="s">
        <v>11611</v>
      </c>
      <c r="B4602" s="318" t="s">
        <v>11612</v>
      </c>
      <c r="C4602" s="175" t="s">
        <v>1852</v>
      </c>
      <c r="D4602" s="319">
        <v>36500000</v>
      </c>
    </row>
    <row r="4603" spans="1:4" ht="56.25">
      <c r="A4603" s="308" t="s">
        <v>11613</v>
      </c>
      <c r="B4603" s="318" t="s">
        <v>11614</v>
      </c>
      <c r="C4603" s="175" t="s">
        <v>1852</v>
      </c>
      <c r="D4603" s="319">
        <v>43600000</v>
      </c>
    </row>
    <row r="4604" spans="1:4" ht="56.25">
      <c r="A4604" s="308" t="s">
        <v>11615</v>
      </c>
      <c r="B4604" s="318" t="s">
        <v>11616</v>
      </c>
      <c r="C4604" s="175" t="s">
        <v>1852</v>
      </c>
      <c r="D4604" s="319">
        <v>53100000</v>
      </c>
    </row>
    <row r="4605" spans="1:4" ht="56.25">
      <c r="A4605" s="308" t="s">
        <v>11617</v>
      </c>
      <c r="B4605" s="318" t="s">
        <v>11618</v>
      </c>
      <c r="C4605" s="175" t="s">
        <v>1852</v>
      </c>
      <c r="D4605" s="319">
        <v>66500000</v>
      </c>
    </row>
    <row r="4606" spans="1:4" ht="56.25">
      <c r="A4606" s="308" t="s">
        <v>11619</v>
      </c>
      <c r="B4606" s="318" t="s">
        <v>11620</v>
      </c>
      <c r="C4606" s="175" t="s">
        <v>1852</v>
      </c>
      <c r="D4606" s="319">
        <v>25800000</v>
      </c>
    </row>
    <row r="4607" spans="1:4" ht="56.25">
      <c r="A4607" s="308" t="s">
        <v>11621</v>
      </c>
      <c r="B4607" s="318" t="s">
        <v>11622</v>
      </c>
      <c r="C4607" s="175" t="s">
        <v>1852</v>
      </c>
      <c r="D4607" s="319">
        <v>31200000</v>
      </c>
    </row>
    <row r="4608" spans="1:4" ht="56.25">
      <c r="A4608" s="308" t="s">
        <v>11623</v>
      </c>
      <c r="B4608" s="318" t="s">
        <v>11624</v>
      </c>
      <c r="C4608" s="175" t="s">
        <v>1852</v>
      </c>
      <c r="D4608" s="319">
        <v>37500000</v>
      </c>
    </row>
    <row r="4609" spans="1:4" ht="56.25">
      <c r="A4609" s="308" t="s">
        <v>11625</v>
      </c>
      <c r="B4609" s="318" t="s">
        <v>11626</v>
      </c>
      <c r="C4609" s="175" t="s">
        <v>1852</v>
      </c>
      <c r="D4609" s="319">
        <v>44800000</v>
      </c>
    </row>
    <row r="4610" spans="1:4" ht="56.25">
      <c r="A4610" s="308" t="s">
        <v>11627</v>
      </c>
      <c r="B4610" s="318" t="s">
        <v>11628</v>
      </c>
      <c r="C4610" s="175" t="s">
        <v>1852</v>
      </c>
      <c r="D4610" s="319">
        <v>54600000</v>
      </c>
    </row>
    <row r="4611" spans="1:4" ht="56.25">
      <c r="A4611" s="308" t="s">
        <v>11629</v>
      </c>
      <c r="B4611" s="318" t="s">
        <v>11630</v>
      </c>
      <c r="C4611" s="175" t="s">
        <v>1852</v>
      </c>
      <c r="D4611" s="319">
        <v>68300000</v>
      </c>
    </row>
    <row r="4612" spans="1:4" ht="37.5">
      <c r="A4612" s="308" t="s">
        <v>11631</v>
      </c>
      <c r="B4612" s="318" t="s">
        <v>11632</v>
      </c>
      <c r="C4612" s="175" t="s">
        <v>1852</v>
      </c>
      <c r="D4612" s="319">
        <v>24200000</v>
      </c>
    </row>
    <row r="4613" spans="1:4" ht="37.5">
      <c r="A4613" s="308" t="s">
        <v>11633</v>
      </c>
      <c r="B4613" s="318" t="s">
        <v>11634</v>
      </c>
      <c r="C4613" s="175" t="s">
        <v>1852</v>
      </c>
      <c r="D4613" s="319">
        <v>29700000</v>
      </c>
    </row>
    <row r="4614" spans="1:4" ht="37.5">
      <c r="A4614" s="308" t="s">
        <v>11635</v>
      </c>
      <c r="B4614" s="318" t="s">
        <v>11636</v>
      </c>
      <c r="C4614" s="175" t="s">
        <v>1852</v>
      </c>
      <c r="D4614" s="319">
        <v>35600000</v>
      </c>
    </row>
    <row r="4615" spans="1:4" ht="37.5">
      <c r="A4615" s="308" t="s">
        <v>11637</v>
      </c>
      <c r="B4615" s="318" t="s">
        <v>11638</v>
      </c>
      <c r="C4615" s="175" t="s">
        <v>1852</v>
      </c>
      <c r="D4615" s="319">
        <v>42700000</v>
      </c>
    </row>
    <row r="4616" spans="1:4" ht="37.5">
      <c r="A4616" s="308" t="s">
        <v>11639</v>
      </c>
      <c r="B4616" s="318" t="s">
        <v>11640</v>
      </c>
      <c r="C4616" s="175" t="s">
        <v>1852</v>
      </c>
      <c r="D4616" s="319">
        <v>51400000</v>
      </c>
    </row>
    <row r="4617" spans="1:4" ht="37.5">
      <c r="A4617" s="308" t="s">
        <v>11641</v>
      </c>
      <c r="B4617" s="318" t="s">
        <v>11642</v>
      </c>
      <c r="C4617" s="175" t="s">
        <v>1852</v>
      </c>
      <c r="D4617" s="319">
        <v>64900000</v>
      </c>
    </row>
    <row r="4618" spans="1:4" ht="56.25">
      <c r="A4618" s="308" t="s">
        <v>11643</v>
      </c>
      <c r="B4618" s="318" t="s">
        <v>11644</v>
      </c>
      <c r="C4618" s="175" t="s">
        <v>1852</v>
      </c>
      <c r="D4618" s="319">
        <v>46000000</v>
      </c>
    </row>
    <row r="4619" spans="1:4" ht="56.25">
      <c r="A4619" s="308" t="s">
        <v>11645</v>
      </c>
      <c r="B4619" s="318" t="s">
        <v>11646</v>
      </c>
      <c r="C4619" s="175" t="s">
        <v>1852</v>
      </c>
      <c r="D4619" s="319">
        <v>56000000</v>
      </c>
    </row>
    <row r="4620" spans="1:4" ht="56.25">
      <c r="A4620" s="308" t="s">
        <v>11647</v>
      </c>
      <c r="B4620" s="318" t="s">
        <v>11648</v>
      </c>
      <c r="C4620" s="175" t="s">
        <v>1852</v>
      </c>
      <c r="D4620" s="319">
        <v>64400000</v>
      </c>
    </row>
    <row r="4621" spans="1:4" ht="56.25">
      <c r="A4621" s="308" t="s">
        <v>11649</v>
      </c>
      <c r="B4621" s="318" t="s">
        <v>11650</v>
      </c>
      <c r="C4621" s="175" t="s">
        <v>1852</v>
      </c>
      <c r="D4621" s="319">
        <v>78000000</v>
      </c>
    </row>
    <row r="4622" spans="1:4" ht="56.25">
      <c r="A4622" s="308" t="s">
        <v>11651</v>
      </c>
      <c r="B4622" s="318" t="s">
        <v>11652</v>
      </c>
      <c r="C4622" s="175" t="s">
        <v>1852</v>
      </c>
      <c r="D4622" s="319">
        <v>95000000</v>
      </c>
    </row>
    <row r="4623" spans="1:4" ht="56.25">
      <c r="A4623" s="308" t="s">
        <v>11653</v>
      </c>
      <c r="B4623" s="318" t="s">
        <v>11654</v>
      </c>
      <c r="C4623" s="175" t="s">
        <v>1852</v>
      </c>
      <c r="D4623" s="319">
        <v>118000000</v>
      </c>
    </row>
    <row r="4624" spans="1:4" ht="56.25">
      <c r="A4624" s="308" t="s">
        <v>11655</v>
      </c>
      <c r="B4624" s="318" t="s">
        <v>11656</v>
      </c>
      <c r="C4624" s="175" t="s">
        <v>1852</v>
      </c>
      <c r="D4624" s="319">
        <v>47000000</v>
      </c>
    </row>
    <row r="4625" spans="1:4" ht="56.25">
      <c r="A4625" s="308" t="s">
        <v>11657</v>
      </c>
      <c r="B4625" s="318" t="s">
        <v>11658</v>
      </c>
      <c r="C4625" s="175" t="s">
        <v>1852</v>
      </c>
      <c r="D4625" s="319">
        <v>57000000</v>
      </c>
    </row>
    <row r="4626" spans="1:4" ht="56.25">
      <c r="A4626" s="308" t="s">
        <v>11659</v>
      </c>
      <c r="B4626" s="318" t="s">
        <v>11660</v>
      </c>
      <c r="C4626" s="175" t="s">
        <v>1852</v>
      </c>
      <c r="D4626" s="319">
        <v>69000000</v>
      </c>
    </row>
    <row r="4627" spans="1:4" ht="56.25">
      <c r="A4627" s="308" t="s">
        <v>11661</v>
      </c>
      <c r="B4627" s="318" t="s">
        <v>11662</v>
      </c>
      <c r="C4627" s="175" t="s">
        <v>1852</v>
      </c>
      <c r="D4627" s="319">
        <v>83000000</v>
      </c>
    </row>
    <row r="4628" spans="1:4" ht="56.25">
      <c r="A4628" s="308" t="s">
        <v>11663</v>
      </c>
      <c r="B4628" s="318" t="s">
        <v>11664</v>
      </c>
      <c r="C4628" s="175" t="s">
        <v>1852</v>
      </c>
      <c r="D4628" s="319">
        <v>99000000</v>
      </c>
    </row>
    <row r="4629" spans="1:4" ht="56.25">
      <c r="A4629" s="308" t="s">
        <v>11665</v>
      </c>
      <c r="B4629" s="318" t="s">
        <v>11666</v>
      </c>
      <c r="C4629" s="175" t="s">
        <v>1852</v>
      </c>
      <c r="D4629" s="319">
        <v>121000000</v>
      </c>
    </row>
    <row r="4630" spans="1:4" ht="56.25">
      <c r="A4630" s="308" t="s">
        <v>11667</v>
      </c>
      <c r="B4630" s="318" t="s">
        <v>11668</v>
      </c>
      <c r="C4630" s="175" t="s">
        <v>1852</v>
      </c>
      <c r="D4630" s="319">
        <v>50000000</v>
      </c>
    </row>
    <row r="4631" spans="1:4" ht="56.25">
      <c r="A4631" s="308" t="s">
        <v>11669</v>
      </c>
      <c r="B4631" s="318" t="s">
        <v>11670</v>
      </c>
      <c r="C4631" s="175" t="s">
        <v>1852</v>
      </c>
      <c r="D4631" s="319">
        <v>60000000</v>
      </c>
    </row>
    <row r="4632" spans="1:4" ht="56.25">
      <c r="A4632" s="308" t="s">
        <v>11671</v>
      </c>
      <c r="B4632" s="318" t="s">
        <v>11672</v>
      </c>
      <c r="C4632" s="175" t="s">
        <v>1852</v>
      </c>
      <c r="D4632" s="319">
        <v>71000000</v>
      </c>
    </row>
    <row r="4633" spans="1:4" ht="56.25">
      <c r="A4633" s="308" t="s">
        <v>11673</v>
      </c>
      <c r="B4633" s="318" t="s">
        <v>11674</v>
      </c>
      <c r="C4633" s="175" t="s">
        <v>1852</v>
      </c>
      <c r="D4633" s="319">
        <v>85000000</v>
      </c>
    </row>
    <row r="4634" spans="1:4" ht="56.25">
      <c r="A4634" s="308" t="s">
        <v>11675</v>
      </c>
      <c r="B4634" s="318" t="s">
        <v>11676</v>
      </c>
      <c r="C4634" s="175" t="s">
        <v>1852</v>
      </c>
      <c r="D4634" s="319">
        <v>99000000</v>
      </c>
    </row>
    <row r="4635" spans="1:4" ht="56.25">
      <c r="A4635" s="308" t="s">
        <v>11677</v>
      </c>
      <c r="B4635" s="318" t="s">
        <v>11678</v>
      </c>
      <c r="C4635" s="175" t="s">
        <v>1852</v>
      </c>
      <c r="D4635" s="319">
        <v>121000000</v>
      </c>
    </row>
    <row r="4636" spans="1:4" ht="37.5">
      <c r="A4636" s="308" t="s">
        <v>11679</v>
      </c>
      <c r="B4636" s="318" t="s">
        <v>11680</v>
      </c>
      <c r="C4636" s="175" t="s">
        <v>1852</v>
      </c>
      <c r="D4636" s="319">
        <v>46000000</v>
      </c>
    </row>
    <row r="4637" spans="1:4" ht="37.5">
      <c r="A4637" s="308" t="s">
        <v>11681</v>
      </c>
      <c r="B4637" s="318" t="s">
        <v>11682</v>
      </c>
      <c r="C4637" s="175" t="s">
        <v>1852</v>
      </c>
      <c r="D4637" s="319">
        <v>56000000</v>
      </c>
    </row>
    <row r="4638" spans="1:4" ht="37.5">
      <c r="A4638" s="308" t="s">
        <v>11683</v>
      </c>
      <c r="B4638" s="318" t="s">
        <v>11684</v>
      </c>
      <c r="C4638" s="175" t="s">
        <v>1852</v>
      </c>
      <c r="D4638" s="319">
        <v>64700000</v>
      </c>
    </row>
    <row r="4639" spans="1:4" ht="37.5">
      <c r="A4639" s="308" t="s">
        <v>11685</v>
      </c>
      <c r="B4639" s="318" t="s">
        <v>11686</v>
      </c>
      <c r="C4639" s="175" t="s">
        <v>1852</v>
      </c>
      <c r="D4639" s="319">
        <v>77000000</v>
      </c>
    </row>
    <row r="4640" spans="1:4" ht="37.5">
      <c r="A4640" s="308" t="s">
        <v>11687</v>
      </c>
      <c r="B4640" s="318" t="s">
        <v>11688</v>
      </c>
      <c r="C4640" s="175" t="s">
        <v>1852</v>
      </c>
      <c r="D4640" s="319">
        <v>94600000</v>
      </c>
    </row>
    <row r="4641" spans="1:4" ht="37.5">
      <c r="A4641" s="308" t="s">
        <v>11689</v>
      </c>
      <c r="B4641" s="318" t="s">
        <v>11690</v>
      </c>
      <c r="C4641" s="175" t="s">
        <v>1852</v>
      </c>
      <c r="D4641" s="319">
        <v>121000000</v>
      </c>
    </row>
    <row r="4642" spans="1:4" ht="56.25">
      <c r="A4642" s="308" t="s">
        <v>11691</v>
      </c>
      <c r="B4642" s="318" t="s">
        <v>11692</v>
      </c>
      <c r="C4642" s="175" t="s">
        <v>1852</v>
      </c>
      <c r="D4642" s="319">
        <v>5430000</v>
      </c>
    </row>
    <row r="4643" spans="1:4" ht="56.25">
      <c r="A4643" s="308" t="s">
        <v>11693</v>
      </c>
      <c r="B4643" s="318" t="s">
        <v>11694</v>
      </c>
      <c r="C4643" s="175" t="s">
        <v>1852</v>
      </c>
      <c r="D4643" s="319">
        <v>6210000</v>
      </c>
    </row>
    <row r="4644" spans="1:4" ht="56.25">
      <c r="A4644" s="308" t="s">
        <v>11695</v>
      </c>
      <c r="B4644" s="318" t="s">
        <v>11696</v>
      </c>
      <c r="C4644" s="175" t="s">
        <v>1852</v>
      </c>
      <c r="D4644" s="319">
        <v>6940000</v>
      </c>
    </row>
    <row r="4645" spans="1:4" ht="56.25">
      <c r="A4645" s="308" t="s">
        <v>11697</v>
      </c>
      <c r="B4645" s="318" t="s">
        <v>11698</v>
      </c>
      <c r="C4645" s="175" t="s">
        <v>1852</v>
      </c>
      <c r="D4645" s="319">
        <v>7770000</v>
      </c>
    </row>
    <row r="4646" spans="1:4" ht="56.25">
      <c r="A4646" s="308" t="s">
        <v>11699</v>
      </c>
      <c r="B4646" s="318" t="s">
        <v>11700</v>
      </c>
      <c r="C4646" s="175" t="s">
        <v>1852</v>
      </c>
      <c r="D4646" s="319">
        <v>9320000</v>
      </c>
    </row>
    <row r="4647" spans="1:4" ht="93.75">
      <c r="A4647" s="308" t="s">
        <v>11701</v>
      </c>
      <c r="B4647" s="318" t="s">
        <v>11702</v>
      </c>
      <c r="C4647" s="175" t="s">
        <v>1852</v>
      </c>
      <c r="D4647" s="319">
        <v>10670000</v>
      </c>
    </row>
    <row r="4648" spans="1:4" ht="56.25">
      <c r="A4648" s="308" t="s">
        <v>11703</v>
      </c>
      <c r="B4648" s="318" t="s">
        <v>11704</v>
      </c>
      <c r="C4648" s="175" t="s">
        <v>1852</v>
      </c>
      <c r="D4648" s="319">
        <v>5700000</v>
      </c>
    </row>
    <row r="4649" spans="1:4" ht="56.25">
      <c r="A4649" s="308" t="s">
        <v>11705</v>
      </c>
      <c r="B4649" s="318" t="s">
        <v>11706</v>
      </c>
      <c r="C4649" s="175" t="s">
        <v>1852</v>
      </c>
      <c r="D4649" s="319">
        <v>6530000</v>
      </c>
    </row>
    <row r="4650" spans="1:4" ht="56.25">
      <c r="A4650" s="308" t="s">
        <v>11707</v>
      </c>
      <c r="B4650" s="318" t="s">
        <v>11708</v>
      </c>
      <c r="C4650" s="175" t="s">
        <v>1852</v>
      </c>
      <c r="D4650" s="319">
        <v>7300000</v>
      </c>
    </row>
    <row r="4651" spans="1:4" ht="56.25">
      <c r="A4651" s="308" t="s">
        <v>11709</v>
      </c>
      <c r="B4651" s="318" t="s">
        <v>11710</v>
      </c>
      <c r="C4651" s="175" t="s">
        <v>1852</v>
      </c>
      <c r="D4651" s="319">
        <v>8170000</v>
      </c>
    </row>
    <row r="4652" spans="1:4" ht="56.25">
      <c r="A4652" s="308" t="s">
        <v>11711</v>
      </c>
      <c r="B4652" s="318" t="s">
        <v>11712</v>
      </c>
      <c r="C4652" s="175" t="s">
        <v>1852</v>
      </c>
      <c r="D4652" s="319">
        <v>9790000</v>
      </c>
    </row>
    <row r="4653" spans="1:4" ht="93.75">
      <c r="A4653" s="308" t="s">
        <v>11713</v>
      </c>
      <c r="B4653" s="318" t="s">
        <v>11714</v>
      </c>
      <c r="C4653" s="175" t="s">
        <v>1852</v>
      </c>
      <c r="D4653" s="319">
        <v>11000000</v>
      </c>
    </row>
    <row r="4654" spans="1:4" ht="56.25">
      <c r="A4654" s="308" t="s">
        <v>11715</v>
      </c>
      <c r="B4654" s="318" t="s">
        <v>11716</v>
      </c>
      <c r="C4654" s="175" t="s">
        <v>1852</v>
      </c>
      <c r="D4654" s="319">
        <v>5870000</v>
      </c>
    </row>
    <row r="4655" spans="1:4" ht="56.25">
      <c r="A4655" s="308" t="s">
        <v>11717</v>
      </c>
      <c r="B4655" s="318" t="s">
        <v>11718</v>
      </c>
      <c r="C4655" s="175" t="s">
        <v>1852</v>
      </c>
      <c r="D4655" s="319">
        <v>6720000</v>
      </c>
    </row>
    <row r="4656" spans="1:4" ht="56.25">
      <c r="A4656" s="308" t="s">
        <v>11719</v>
      </c>
      <c r="B4656" s="318" t="s">
        <v>11720</v>
      </c>
      <c r="C4656" s="175" t="s">
        <v>1852</v>
      </c>
      <c r="D4656" s="319">
        <v>7510000</v>
      </c>
    </row>
    <row r="4657" spans="1:4" ht="56.25">
      <c r="A4657" s="308" t="s">
        <v>11721</v>
      </c>
      <c r="B4657" s="318" t="s">
        <v>11722</v>
      </c>
      <c r="C4657" s="175" t="s">
        <v>1852</v>
      </c>
      <c r="D4657" s="319">
        <v>8400000</v>
      </c>
    </row>
    <row r="4658" spans="1:4" ht="56.25">
      <c r="A4658" s="308" t="s">
        <v>11723</v>
      </c>
      <c r="B4658" s="318" t="s">
        <v>11724</v>
      </c>
      <c r="C4658" s="175" t="s">
        <v>1852</v>
      </c>
      <c r="D4658" s="319">
        <v>10070000</v>
      </c>
    </row>
    <row r="4659" spans="1:4" ht="93.75">
      <c r="A4659" s="308" t="s">
        <v>11725</v>
      </c>
      <c r="B4659" s="318" t="s">
        <v>11726</v>
      </c>
      <c r="C4659" s="175" t="s">
        <v>1852</v>
      </c>
      <c r="D4659" s="319">
        <v>11500000</v>
      </c>
    </row>
    <row r="4660" spans="1:4" ht="37.5">
      <c r="A4660" s="308" t="s">
        <v>11727</v>
      </c>
      <c r="B4660" s="318" t="s">
        <v>11728</v>
      </c>
      <c r="C4660" s="175" t="s">
        <v>1852</v>
      </c>
      <c r="D4660" s="319">
        <v>5770000</v>
      </c>
    </row>
    <row r="4661" spans="1:4" ht="37.5">
      <c r="A4661" s="308" t="s">
        <v>11729</v>
      </c>
      <c r="B4661" s="318" t="s">
        <v>11730</v>
      </c>
      <c r="C4661" s="175" t="s">
        <v>1852</v>
      </c>
      <c r="D4661" s="319">
        <v>6610000</v>
      </c>
    </row>
    <row r="4662" spans="1:4" ht="37.5">
      <c r="A4662" s="308" t="s">
        <v>11731</v>
      </c>
      <c r="B4662" s="318" t="s">
        <v>11732</v>
      </c>
      <c r="C4662" s="175" t="s">
        <v>1852</v>
      </c>
      <c r="D4662" s="319">
        <v>7390000</v>
      </c>
    </row>
    <row r="4663" spans="1:4" ht="37.5">
      <c r="A4663" s="308" t="s">
        <v>11733</v>
      </c>
      <c r="B4663" s="318" t="s">
        <v>11734</v>
      </c>
      <c r="C4663" s="175" t="s">
        <v>1852</v>
      </c>
      <c r="D4663" s="319">
        <v>8270000</v>
      </c>
    </row>
    <row r="4664" spans="1:4" ht="37.5">
      <c r="A4664" s="308" t="s">
        <v>11735</v>
      </c>
      <c r="B4664" s="318" t="s">
        <v>11736</v>
      </c>
      <c r="C4664" s="175" t="s">
        <v>1852</v>
      </c>
      <c r="D4664" s="319">
        <v>9910000</v>
      </c>
    </row>
    <row r="4665" spans="1:4" ht="56.25">
      <c r="A4665" s="308" t="s">
        <v>11737</v>
      </c>
      <c r="B4665" s="318" t="s">
        <v>11738</v>
      </c>
      <c r="C4665" s="175" t="s">
        <v>1852</v>
      </c>
      <c r="D4665" s="319">
        <v>11530000</v>
      </c>
    </row>
    <row r="4666" spans="1:4" ht="56.25">
      <c r="A4666" s="308" t="s">
        <v>11739</v>
      </c>
      <c r="B4666" s="318" t="s">
        <v>11740</v>
      </c>
      <c r="C4666" s="175" t="s">
        <v>1852</v>
      </c>
      <c r="D4666" s="319">
        <v>12620000</v>
      </c>
    </row>
    <row r="4667" spans="1:4" ht="56.25">
      <c r="A4667" s="308" t="s">
        <v>11741</v>
      </c>
      <c r="B4667" s="318" t="s">
        <v>11742</v>
      </c>
      <c r="C4667" s="175" t="s">
        <v>1852</v>
      </c>
      <c r="D4667" s="319">
        <v>13690000</v>
      </c>
    </row>
    <row r="4668" spans="1:4" ht="56.25">
      <c r="A4668" s="308" t="s">
        <v>11743</v>
      </c>
      <c r="B4668" s="318" t="s">
        <v>11744</v>
      </c>
      <c r="C4668" s="175" t="s">
        <v>1852</v>
      </c>
      <c r="D4668" s="319">
        <v>15610000</v>
      </c>
    </row>
    <row r="4669" spans="1:4" ht="56.25">
      <c r="A4669" s="308" t="s">
        <v>11745</v>
      </c>
      <c r="B4669" s="318" t="s">
        <v>11746</v>
      </c>
      <c r="C4669" s="175" t="s">
        <v>1852</v>
      </c>
      <c r="D4669" s="319">
        <v>17440000</v>
      </c>
    </row>
    <row r="4670" spans="1:4" ht="56.25">
      <c r="A4670" s="308" t="s">
        <v>11747</v>
      </c>
      <c r="B4670" s="318" t="s">
        <v>11748</v>
      </c>
      <c r="C4670" s="175" t="s">
        <v>1852</v>
      </c>
      <c r="D4670" s="319">
        <v>12250000</v>
      </c>
    </row>
    <row r="4671" spans="1:4" ht="56.25">
      <c r="A4671" s="308" t="s">
        <v>11749</v>
      </c>
      <c r="B4671" s="318" t="s">
        <v>11750</v>
      </c>
      <c r="C4671" s="175" t="s">
        <v>1852</v>
      </c>
      <c r="D4671" s="319">
        <v>13400000</v>
      </c>
    </row>
    <row r="4672" spans="1:4" ht="56.25">
      <c r="A4672" s="308" t="s">
        <v>11751</v>
      </c>
      <c r="B4672" s="318" t="s">
        <v>11752</v>
      </c>
      <c r="C4672" s="175" t="s">
        <v>1852</v>
      </c>
      <c r="D4672" s="319">
        <v>14540000</v>
      </c>
    </row>
    <row r="4673" spans="1:4" ht="56.25">
      <c r="A4673" s="308" t="s">
        <v>11753</v>
      </c>
      <c r="B4673" s="318" t="s">
        <v>11754</v>
      </c>
      <c r="C4673" s="175" t="s">
        <v>1852</v>
      </c>
      <c r="D4673" s="319">
        <v>16570000</v>
      </c>
    </row>
    <row r="4674" spans="1:4" ht="56.25">
      <c r="A4674" s="308" t="s">
        <v>11755</v>
      </c>
      <c r="B4674" s="318" t="s">
        <v>11756</v>
      </c>
      <c r="C4674" s="175" t="s">
        <v>1852</v>
      </c>
      <c r="D4674" s="319">
        <v>18520000</v>
      </c>
    </row>
    <row r="4675" spans="1:4" ht="56.25">
      <c r="A4675" s="308" t="s">
        <v>11757</v>
      </c>
      <c r="B4675" s="318" t="s">
        <v>11758</v>
      </c>
      <c r="C4675" s="175" t="s">
        <v>533</v>
      </c>
      <c r="D4675" s="319">
        <v>12580000</v>
      </c>
    </row>
    <row r="4676" spans="1:4" ht="56.25">
      <c r="A4676" s="308" t="s">
        <v>11759</v>
      </c>
      <c r="B4676" s="318" t="s">
        <v>11760</v>
      </c>
      <c r="C4676" s="175" t="s">
        <v>533</v>
      </c>
      <c r="D4676" s="319">
        <v>13770000</v>
      </c>
    </row>
    <row r="4677" spans="1:4" ht="56.25">
      <c r="A4677" s="308" t="s">
        <v>11761</v>
      </c>
      <c r="B4677" s="318" t="s">
        <v>11762</v>
      </c>
      <c r="C4677" s="175" t="s">
        <v>533</v>
      </c>
      <c r="D4677" s="319">
        <v>14940000</v>
      </c>
    </row>
    <row r="4678" spans="1:4" ht="56.25">
      <c r="A4678" s="308" t="s">
        <v>11763</v>
      </c>
      <c r="B4678" s="318" t="s">
        <v>11764</v>
      </c>
      <c r="C4678" s="175" t="s">
        <v>533</v>
      </c>
      <c r="D4678" s="319">
        <v>17020000</v>
      </c>
    </row>
    <row r="4679" spans="1:4" ht="56.25">
      <c r="A4679" s="308" t="s">
        <v>11765</v>
      </c>
      <c r="B4679" s="318" t="s">
        <v>11766</v>
      </c>
      <c r="C4679" s="175" t="s">
        <v>533</v>
      </c>
      <c r="D4679" s="319">
        <v>19030000</v>
      </c>
    </row>
    <row r="4680" spans="1:4" ht="37.5">
      <c r="A4680" s="308" t="s">
        <v>11767</v>
      </c>
      <c r="B4680" s="318" t="s">
        <v>11768</v>
      </c>
      <c r="C4680" s="175" t="s">
        <v>1852</v>
      </c>
      <c r="D4680" s="319">
        <v>12210000</v>
      </c>
    </row>
    <row r="4681" spans="1:4" ht="37.5">
      <c r="A4681" s="308" t="s">
        <v>11769</v>
      </c>
      <c r="B4681" s="318" t="s">
        <v>11770</v>
      </c>
      <c r="C4681" s="175" t="s">
        <v>1852</v>
      </c>
      <c r="D4681" s="319">
        <v>13370000</v>
      </c>
    </row>
    <row r="4682" spans="1:4" ht="37.5">
      <c r="A4682" s="308" t="s">
        <v>11771</v>
      </c>
      <c r="B4682" s="318" t="s">
        <v>11772</v>
      </c>
      <c r="C4682" s="175" t="s">
        <v>1852</v>
      </c>
      <c r="D4682" s="319">
        <v>14500000</v>
      </c>
    </row>
    <row r="4683" spans="1:4" ht="37.5">
      <c r="A4683" s="308" t="s">
        <v>11773</v>
      </c>
      <c r="B4683" s="318" t="s">
        <v>11774</v>
      </c>
      <c r="C4683" s="175" t="s">
        <v>1852</v>
      </c>
      <c r="D4683" s="319">
        <v>16530000</v>
      </c>
    </row>
    <row r="4684" spans="1:4" ht="37.5">
      <c r="A4684" s="308" t="s">
        <v>11775</v>
      </c>
      <c r="B4684" s="318" t="s">
        <v>11776</v>
      </c>
      <c r="C4684" s="175" t="s">
        <v>1852</v>
      </c>
      <c r="D4684" s="319">
        <v>18470000</v>
      </c>
    </row>
    <row r="4685" spans="1:4" ht="56.25">
      <c r="A4685" s="308" t="s">
        <v>11777</v>
      </c>
      <c r="B4685" s="318" t="s">
        <v>11778</v>
      </c>
      <c r="C4685" s="175" t="s">
        <v>1852</v>
      </c>
      <c r="D4685" s="319">
        <v>30800000</v>
      </c>
    </row>
    <row r="4686" spans="1:4" ht="56.25">
      <c r="A4686" s="308" t="s">
        <v>11779</v>
      </c>
      <c r="B4686" s="318" t="s">
        <v>11780</v>
      </c>
      <c r="C4686" s="175" t="s">
        <v>1852</v>
      </c>
      <c r="D4686" s="319">
        <v>33400000</v>
      </c>
    </row>
    <row r="4687" spans="1:4" ht="56.25">
      <c r="A4687" s="308" t="s">
        <v>11781</v>
      </c>
      <c r="B4687" s="318" t="s">
        <v>11782</v>
      </c>
      <c r="C4687" s="175" t="s">
        <v>1852</v>
      </c>
      <c r="D4687" s="319">
        <v>33700000</v>
      </c>
    </row>
    <row r="4688" spans="1:4" ht="56.25">
      <c r="A4688" s="308" t="s">
        <v>11783</v>
      </c>
      <c r="B4688" s="318" t="s">
        <v>11784</v>
      </c>
      <c r="C4688" s="175" t="s">
        <v>1852</v>
      </c>
      <c r="D4688" s="319">
        <v>37000000</v>
      </c>
    </row>
    <row r="4689" spans="1:4" ht="56.25">
      <c r="A4689" s="308" t="s">
        <v>11785</v>
      </c>
      <c r="B4689" s="318" t="s">
        <v>11786</v>
      </c>
      <c r="C4689" s="175" t="s">
        <v>1852</v>
      </c>
      <c r="D4689" s="319">
        <v>40500000</v>
      </c>
    </row>
    <row r="4690" spans="1:4" ht="56.25">
      <c r="A4690" s="308" t="s">
        <v>11787</v>
      </c>
      <c r="B4690" s="318" t="s">
        <v>11788</v>
      </c>
      <c r="C4690" s="175" t="s">
        <v>1852</v>
      </c>
      <c r="D4690" s="319">
        <v>52700000</v>
      </c>
    </row>
    <row r="4691" spans="1:4" ht="56.25">
      <c r="A4691" s="308" t="s">
        <v>11789</v>
      </c>
      <c r="B4691" s="318" t="s">
        <v>11790</v>
      </c>
      <c r="C4691" s="175" t="s">
        <v>1852</v>
      </c>
      <c r="D4691" s="319">
        <v>32900000</v>
      </c>
    </row>
    <row r="4692" spans="1:4" ht="56.25">
      <c r="A4692" s="308" t="s">
        <v>11791</v>
      </c>
      <c r="B4692" s="318" t="s">
        <v>11792</v>
      </c>
      <c r="C4692" s="175" t="s">
        <v>1852</v>
      </c>
      <c r="D4692" s="319">
        <v>35700000</v>
      </c>
    </row>
    <row r="4693" spans="1:4" ht="56.25">
      <c r="A4693" s="308" t="s">
        <v>11793</v>
      </c>
      <c r="B4693" s="318" t="s">
        <v>11794</v>
      </c>
      <c r="C4693" s="175" t="s">
        <v>1852</v>
      </c>
      <c r="D4693" s="319">
        <v>36000000</v>
      </c>
    </row>
    <row r="4694" spans="1:4" ht="56.25">
      <c r="A4694" s="308" t="s">
        <v>11795</v>
      </c>
      <c r="B4694" s="318" t="s">
        <v>11796</v>
      </c>
      <c r="C4694" s="175" t="s">
        <v>1852</v>
      </c>
      <c r="D4694" s="319">
        <v>39600000</v>
      </c>
    </row>
    <row r="4695" spans="1:4" ht="56.25">
      <c r="A4695" s="308" t="s">
        <v>11797</v>
      </c>
      <c r="B4695" s="318" t="s">
        <v>11798</v>
      </c>
      <c r="C4695" s="175" t="s">
        <v>1852</v>
      </c>
      <c r="D4695" s="319">
        <v>43300000</v>
      </c>
    </row>
    <row r="4696" spans="1:4" ht="56.25">
      <c r="A4696" s="308" t="s">
        <v>11799</v>
      </c>
      <c r="B4696" s="318" t="s">
        <v>11800</v>
      </c>
      <c r="C4696" s="175" t="s">
        <v>1852</v>
      </c>
      <c r="D4696" s="319">
        <v>56300000</v>
      </c>
    </row>
    <row r="4697" spans="1:4" ht="56.25">
      <c r="A4697" s="308" t="s">
        <v>11801</v>
      </c>
      <c r="B4697" s="318" t="s">
        <v>11802</v>
      </c>
      <c r="C4697" s="175" t="s">
        <v>1852</v>
      </c>
      <c r="D4697" s="319">
        <v>34000000</v>
      </c>
    </row>
    <row r="4698" spans="1:4" ht="56.25">
      <c r="A4698" s="308" t="s">
        <v>11803</v>
      </c>
      <c r="B4698" s="318" t="s">
        <v>11804</v>
      </c>
      <c r="C4698" s="175" t="s">
        <v>1852</v>
      </c>
      <c r="D4698" s="319">
        <v>36800000</v>
      </c>
    </row>
    <row r="4699" spans="1:4" ht="56.25">
      <c r="A4699" s="308" t="s">
        <v>11805</v>
      </c>
      <c r="B4699" s="318" t="s">
        <v>11806</v>
      </c>
      <c r="C4699" s="175" t="s">
        <v>1852</v>
      </c>
      <c r="D4699" s="319">
        <v>37100000</v>
      </c>
    </row>
    <row r="4700" spans="1:4" ht="56.25">
      <c r="A4700" s="308" t="s">
        <v>11807</v>
      </c>
      <c r="B4700" s="318" t="s">
        <v>11808</v>
      </c>
      <c r="C4700" s="175" t="s">
        <v>1852</v>
      </c>
      <c r="D4700" s="319">
        <v>40800000</v>
      </c>
    </row>
    <row r="4701" spans="1:4" ht="56.25">
      <c r="A4701" s="308" t="s">
        <v>11809</v>
      </c>
      <c r="B4701" s="318" t="s">
        <v>11810</v>
      </c>
      <c r="C4701" s="175" t="s">
        <v>1852</v>
      </c>
      <c r="D4701" s="319">
        <v>44600000</v>
      </c>
    </row>
    <row r="4702" spans="1:4" ht="56.25">
      <c r="A4702" s="308" t="s">
        <v>11811</v>
      </c>
      <c r="B4702" s="318" t="s">
        <v>11812</v>
      </c>
      <c r="C4702" s="175" t="s">
        <v>1852</v>
      </c>
      <c r="D4702" s="319">
        <v>58100000</v>
      </c>
    </row>
    <row r="4703" spans="1:4" ht="37.5">
      <c r="A4703" s="308" t="s">
        <v>11813</v>
      </c>
      <c r="B4703" s="318" t="s">
        <v>11814</v>
      </c>
      <c r="C4703" s="175" t="s">
        <v>1852</v>
      </c>
      <c r="D4703" s="319">
        <v>31800000</v>
      </c>
    </row>
    <row r="4704" spans="1:4" ht="37.5">
      <c r="A4704" s="308" t="s">
        <v>11815</v>
      </c>
      <c r="B4704" s="318" t="s">
        <v>11816</v>
      </c>
      <c r="C4704" s="175" t="s">
        <v>1852</v>
      </c>
      <c r="D4704" s="319">
        <v>32700000</v>
      </c>
    </row>
    <row r="4705" spans="1:4" ht="37.5">
      <c r="A4705" s="308" t="s">
        <v>11817</v>
      </c>
      <c r="B4705" s="318" t="s">
        <v>11818</v>
      </c>
      <c r="C4705" s="175" t="s">
        <v>1852</v>
      </c>
      <c r="D4705" s="319">
        <v>34800000</v>
      </c>
    </row>
    <row r="4706" spans="1:4" ht="37.5">
      <c r="A4706" s="308" t="s">
        <v>11819</v>
      </c>
      <c r="B4706" s="318" t="s">
        <v>11820</v>
      </c>
      <c r="C4706" s="175" t="s">
        <v>1852</v>
      </c>
      <c r="D4706" s="319">
        <v>38300000</v>
      </c>
    </row>
    <row r="4707" spans="1:4" ht="37.5">
      <c r="A4707" s="308" t="s">
        <v>11821</v>
      </c>
      <c r="B4707" s="318" t="s">
        <v>11822</v>
      </c>
      <c r="C4707" s="175" t="s">
        <v>1852</v>
      </c>
      <c r="D4707" s="319">
        <v>41900000</v>
      </c>
    </row>
    <row r="4708" spans="1:4" ht="56.25">
      <c r="A4708" s="308" t="s">
        <v>11823</v>
      </c>
      <c r="B4708" s="318" t="s">
        <v>11824</v>
      </c>
      <c r="C4708" s="175" t="s">
        <v>11825</v>
      </c>
      <c r="D4708" s="319">
        <v>18800</v>
      </c>
    </row>
    <row r="4709" spans="1:4" ht="37.5">
      <c r="A4709" s="308" t="s">
        <v>11826</v>
      </c>
      <c r="B4709" s="318" t="s">
        <v>11827</v>
      </c>
      <c r="C4709" s="175" t="s">
        <v>1688</v>
      </c>
      <c r="D4709" s="319">
        <v>300000000</v>
      </c>
    </row>
    <row r="4710" spans="1:4" ht="37.5">
      <c r="A4710" s="308" t="s">
        <v>11828</v>
      </c>
      <c r="B4710" s="318" t="s">
        <v>11829</v>
      </c>
      <c r="C4710" s="175" t="s">
        <v>1688</v>
      </c>
      <c r="D4710" s="319">
        <v>323000000</v>
      </c>
    </row>
    <row r="4711" spans="1:4" ht="37.5">
      <c r="A4711" s="308" t="s">
        <v>11830</v>
      </c>
      <c r="B4711" s="318" t="s">
        <v>11831</v>
      </c>
      <c r="C4711" s="175" t="s">
        <v>1688</v>
      </c>
      <c r="D4711" s="319">
        <v>335000000</v>
      </c>
    </row>
    <row r="4712" spans="1:4" ht="37.5">
      <c r="A4712" s="308" t="s">
        <v>11832</v>
      </c>
      <c r="B4712" s="318" t="s">
        <v>11833</v>
      </c>
      <c r="C4712" s="175" t="s">
        <v>1688</v>
      </c>
      <c r="D4712" s="319">
        <v>405000000</v>
      </c>
    </row>
    <row r="4713" spans="1:4" ht="37.5">
      <c r="A4713" s="308" t="s">
        <v>11834</v>
      </c>
      <c r="B4713" s="318" t="s">
        <v>11835</v>
      </c>
      <c r="C4713" s="175" t="s">
        <v>1688</v>
      </c>
      <c r="D4713" s="319">
        <v>415000000</v>
      </c>
    </row>
    <row r="4714" spans="1:4" ht="37.5">
      <c r="A4714" s="308" t="s">
        <v>11836</v>
      </c>
      <c r="B4714" s="318" t="s">
        <v>11837</v>
      </c>
      <c r="C4714" s="175" t="s">
        <v>1688</v>
      </c>
      <c r="D4714" s="319">
        <v>440000000</v>
      </c>
    </row>
    <row r="4715" spans="1:4" ht="37.5">
      <c r="A4715" s="308" t="s">
        <v>11838</v>
      </c>
      <c r="B4715" s="318" t="s">
        <v>11839</v>
      </c>
      <c r="C4715" s="175" t="s">
        <v>1688</v>
      </c>
      <c r="D4715" s="319">
        <v>420000000</v>
      </c>
    </row>
    <row r="4716" spans="1:4" ht="37.5">
      <c r="A4716" s="308" t="s">
        <v>11840</v>
      </c>
      <c r="B4716" s="318" t="s">
        <v>11841</v>
      </c>
      <c r="C4716" s="175" t="s">
        <v>1688</v>
      </c>
      <c r="D4716" s="319">
        <v>430000000</v>
      </c>
    </row>
    <row r="4717" spans="1:4" ht="37.5">
      <c r="A4717" s="308" t="s">
        <v>11842</v>
      </c>
      <c r="B4717" s="318" t="s">
        <v>11843</v>
      </c>
      <c r="C4717" s="175" t="s">
        <v>1688</v>
      </c>
      <c r="D4717" s="319">
        <v>450000000</v>
      </c>
    </row>
    <row r="4718" spans="1:4" ht="37.5">
      <c r="A4718" s="308" t="s">
        <v>11844</v>
      </c>
      <c r="B4718" s="318" t="s">
        <v>11845</v>
      </c>
      <c r="C4718" s="175" t="s">
        <v>1688</v>
      </c>
      <c r="D4718" s="319">
        <v>308000000</v>
      </c>
    </row>
    <row r="4719" spans="1:4" ht="37.5">
      <c r="A4719" s="308" t="s">
        <v>11846</v>
      </c>
      <c r="B4719" s="318" t="s">
        <v>11847</v>
      </c>
      <c r="C4719" s="175" t="s">
        <v>1688</v>
      </c>
      <c r="D4719" s="319">
        <v>330000000</v>
      </c>
    </row>
    <row r="4720" spans="1:4" ht="37.5">
      <c r="A4720" s="308" t="s">
        <v>11848</v>
      </c>
      <c r="B4720" s="318" t="s">
        <v>11849</v>
      </c>
      <c r="C4720" s="175" t="s">
        <v>1688</v>
      </c>
      <c r="D4720" s="319">
        <v>340000000</v>
      </c>
    </row>
    <row r="4721" spans="1:4" ht="37.5">
      <c r="A4721" s="308" t="s">
        <v>11850</v>
      </c>
      <c r="B4721" s="318" t="s">
        <v>11851</v>
      </c>
      <c r="C4721" s="175" t="s">
        <v>1688</v>
      </c>
      <c r="D4721" s="319">
        <v>405000000</v>
      </c>
    </row>
    <row r="4722" spans="1:4" ht="37.5">
      <c r="A4722" s="308" t="s">
        <v>11852</v>
      </c>
      <c r="B4722" s="318" t="s">
        <v>11853</v>
      </c>
      <c r="C4722" s="175" t="s">
        <v>1688</v>
      </c>
      <c r="D4722" s="319">
        <v>410000000</v>
      </c>
    </row>
    <row r="4723" spans="1:4" ht="37.5">
      <c r="A4723" s="308" t="s">
        <v>11854</v>
      </c>
      <c r="B4723" s="318" t="s">
        <v>11855</v>
      </c>
      <c r="C4723" s="175" t="s">
        <v>1688</v>
      </c>
      <c r="D4723" s="319">
        <v>453000000</v>
      </c>
    </row>
    <row r="4724" spans="1:4">
      <c r="A4724" s="308" t="s">
        <v>11856</v>
      </c>
      <c r="B4724" s="318" t="s">
        <v>11857</v>
      </c>
      <c r="C4724" s="175" t="s">
        <v>533</v>
      </c>
      <c r="D4724" s="319">
        <v>32000000</v>
      </c>
    </row>
    <row r="4725" spans="1:4">
      <c r="A4725" s="308" t="s">
        <v>11858</v>
      </c>
      <c r="B4725" s="318" t="s">
        <v>11859</v>
      </c>
      <c r="C4725" s="175" t="s">
        <v>533</v>
      </c>
      <c r="D4725" s="319">
        <v>39000000</v>
      </c>
    </row>
    <row r="4726" spans="1:4" ht="37.5">
      <c r="A4726" s="308" t="s">
        <v>11860</v>
      </c>
      <c r="B4726" s="318" t="s">
        <v>11861</v>
      </c>
      <c r="C4726" s="175" t="s">
        <v>1688</v>
      </c>
      <c r="D4726" s="319">
        <v>155000000000</v>
      </c>
    </row>
    <row r="4727" spans="1:4" ht="75">
      <c r="A4727" s="308" t="s">
        <v>11862</v>
      </c>
      <c r="B4727" s="318" t="s">
        <v>11863</v>
      </c>
      <c r="C4727" s="175" t="s">
        <v>1688</v>
      </c>
      <c r="D4727" s="319">
        <v>55000000000</v>
      </c>
    </row>
    <row r="4728" spans="1:4" ht="75">
      <c r="A4728" s="308" t="s">
        <v>11864</v>
      </c>
      <c r="B4728" s="318" t="s">
        <v>11865</v>
      </c>
      <c r="C4728" s="175" t="s">
        <v>1688</v>
      </c>
      <c r="D4728" s="319">
        <v>14000000000</v>
      </c>
    </row>
    <row r="4729" spans="1:4" ht="56.25">
      <c r="A4729" s="308" t="s">
        <v>11866</v>
      </c>
      <c r="B4729" s="318" t="s">
        <v>11867</v>
      </c>
      <c r="C4729" s="175" t="s">
        <v>10188</v>
      </c>
      <c r="D4729" s="319">
        <v>40900000000</v>
      </c>
    </row>
    <row r="4730" spans="1:4" ht="56.25">
      <c r="A4730" s="308" t="s">
        <v>11868</v>
      </c>
      <c r="B4730" s="318" t="s">
        <v>11869</v>
      </c>
      <c r="C4730" s="175" t="s">
        <v>10188</v>
      </c>
      <c r="D4730" s="319">
        <v>39500000000</v>
      </c>
    </row>
    <row r="4731" spans="1:4" ht="75">
      <c r="A4731" s="308" t="s">
        <v>11870</v>
      </c>
      <c r="B4731" s="318" t="s">
        <v>11871</v>
      </c>
      <c r="C4731" s="175" t="s">
        <v>10188</v>
      </c>
      <c r="D4731" s="319">
        <v>14400000000</v>
      </c>
    </row>
    <row r="4732" spans="1:4" ht="56.25">
      <c r="A4732" s="308" t="s">
        <v>11872</v>
      </c>
      <c r="B4732" s="318" t="s">
        <v>11873</v>
      </c>
      <c r="C4732" s="175" t="s">
        <v>10188</v>
      </c>
      <c r="D4732" s="319">
        <v>40900000000</v>
      </c>
    </row>
    <row r="4733" spans="1:4" ht="56.25">
      <c r="A4733" s="308" t="s">
        <v>11874</v>
      </c>
      <c r="B4733" s="318" t="s">
        <v>11875</v>
      </c>
      <c r="C4733" s="175" t="s">
        <v>10188</v>
      </c>
      <c r="D4733" s="319">
        <v>39500000000</v>
      </c>
    </row>
    <row r="4734" spans="1:4" ht="75">
      <c r="A4734" s="308" t="s">
        <v>11876</v>
      </c>
      <c r="B4734" s="318" t="s">
        <v>11877</v>
      </c>
      <c r="C4734" s="175" t="s">
        <v>10188</v>
      </c>
      <c r="D4734" s="319">
        <v>14400000000</v>
      </c>
    </row>
    <row r="4735" spans="1:4" ht="56.25">
      <c r="A4735" s="308" t="s">
        <v>11878</v>
      </c>
      <c r="B4735" s="318" t="s">
        <v>11879</v>
      </c>
      <c r="C4735" s="175" t="s">
        <v>1688</v>
      </c>
      <c r="D4735" s="319">
        <v>4266000000</v>
      </c>
    </row>
    <row r="4736" spans="1:4" ht="56.25">
      <c r="A4736" s="308" t="s">
        <v>11880</v>
      </c>
      <c r="B4736" s="318" t="s">
        <v>11881</v>
      </c>
      <c r="C4736" s="175" t="s">
        <v>1688</v>
      </c>
      <c r="D4736" s="319">
        <v>4266000000</v>
      </c>
    </row>
    <row r="4737" spans="1:4" ht="75">
      <c r="A4737" s="308" t="s">
        <v>11882</v>
      </c>
      <c r="B4737" s="318" t="s">
        <v>11883</v>
      </c>
      <c r="C4737" s="175" t="s">
        <v>1688</v>
      </c>
      <c r="D4737" s="319">
        <v>3586000000</v>
      </c>
    </row>
    <row r="4738" spans="1:4" ht="75">
      <c r="A4738" s="308" t="s">
        <v>11884</v>
      </c>
      <c r="B4738" s="318" t="s">
        <v>11885</v>
      </c>
      <c r="C4738" s="175" t="s">
        <v>1688</v>
      </c>
      <c r="D4738" s="319">
        <v>3586000000</v>
      </c>
    </row>
    <row r="4739" spans="1:4" ht="75">
      <c r="A4739" s="308" t="s">
        <v>11886</v>
      </c>
      <c r="B4739" s="318" t="s">
        <v>11887</v>
      </c>
      <c r="C4739" s="175" t="s">
        <v>1688</v>
      </c>
      <c r="D4739" s="319">
        <v>3586000000</v>
      </c>
    </row>
    <row r="4740" spans="1:4" ht="56.25">
      <c r="A4740" s="308" t="s">
        <v>11888</v>
      </c>
      <c r="B4740" s="318" t="s">
        <v>11889</v>
      </c>
      <c r="C4740" s="175" t="s">
        <v>82</v>
      </c>
      <c r="D4740" s="319">
        <v>660000000</v>
      </c>
    </row>
    <row r="4741" spans="1:4" ht="56.25">
      <c r="A4741" s="308" t="s">
        <v>11890</v>
      </c>
      <c r="B4741" s="318" t="s">
        <v>11891</v>
      </c>
      <c r="C4741" s="175" t="s">
        <v>82</v>
      </c>
      <c r="D4741" s="319">
        <v>660000000</v>
      </c>
    </row>
    <row r="4742" spans="1:4" ht="75">
      <c r="A4742" s="308" t="s">
        <v>11892</v>
      </c>
      <c r="B4742" s="318" t="s">
        <v>11893</v>
      </c>
      <c r="C4742" s="175" t="s">
        <v>1688</v>
      </c>
      <c r="D4742" s="319">
        <v>22353000000</v>
      </c>
    </row>
    <row r="4743" spans="1:4" ht="75">
      <c r="A4743" s="308" t="s">
        <v>11894</v>
      </c>
      <c r="B4743" s="318" t="s">
        <v>11895</v>
      </c>
      <c r="C4743" s="175" t="s">
        <v>1688</v>
      </c>
      <c r="D4743" s="319">
        <v>13824000000</v>
      </c>
    </row>
    <row r="4744" spans="1:4" ht="75">
      <c r="A4744" s="308" t="s">
        <v>11896</v>
      </c>
      <c r="B4744" s="318" t="s">
        <v>11897</v>
      </c>
      <c r="C4744" s="175" t="s">
        <v>1688</v>
      </c>
      <c r="D4744" s="319">
        <v>11334000000</v>
      </c>
    </row>
    <row r="4745" spans="1:4" ht="75">
      <c r="A4745" s="308" t="s">
        <v>11898</v>
      </c>
      <c r="B4745" s="318" t="s">
        <v>11899</v>
      </c>
      <c r="C4745" s="175" t="s">
        <v>1688</v>
      </c>
      <c r="D4745" s="319">
        <v>9339000000</v>
      </c>
    </row>
    <row r="4746" spans="1:4" ht="75">
      <c r="A4746" s="308" t="s">
        <v>11900</v>
      </c>
      <c r="B4746" s="318" t="s">
        <v>11901</v>
      </c>
      <c r="C4746" s="175" t="s">
        <v>1688</v>
      </c>
      <c r="D4746" s="319">
        <v>7658000000</v>
      </c>
    </row>
    <row r="4747" spans="1:4" ht="56.25">
      <c r="A4747" s="308" t="s">
        <v>11902</v>
      </c>
      <c r="B4747" s="318" t="s">
        <v>11903</v>
      </c>
      <c r="C4747" s="175" t="s">
        <v>1688</v>
      </c>
      <c r="D4747" s="319">
        <v>5305000000</v>
      </c>
    </row>
    <row r="4748" spans="1:4" ht="56.25">
      <c r="A4748" s="308" t="s">
        <v>11904</v>
      </c>
      <c r="B4748" s="318" t="s">
        <v>11905</v>
      </c>
      <c r="C4748" s="175" t="s">
        <v>1688</v>
      </c>
      <c r="D4748" s="319">
        <v>5108000000</v>
      </c>
    </row>
    <row r="4749" spans="1:4" ht="56.25">
      <c r="A4749" s="308" t="s">
        <v>11906</v>
      </c>
      <c r="B4749" s="318" t="s">
        <v>11907</v>
      </c>
      <c r="C4749" s="175" t="s">
        <v>1688</v>
      </c>
      <c r="D4749" s="319">
        <v>2703000000</v>
      </c>
    </row>
    <row r="4750" spans="1:4" ht="75">
      <c r="A4750" s="308" t="s">
        <v>11908</v>
      </c>
      <c r="B4750" s="318" t="s">
        <v>11909</v>
      </c>
      <c r="C4750" s="175" t="s">
        <v>1688</v>
      </c>
      <c r="D4750" s="319">
        <v>2504000000</v>
      </c>
    </row>
    <row r="4751" spans="1:4" ht="75">
      <c r="A4751" s="308" t="s">
        <v>11910</v>
      </c>
      <c r="B4751" s="318" t="s">
        <v>11911</v>
      </c>
      <c r="C4751" s="175" t="s">
        <v>1688</v>
      </c>
      <c r="D4751" s="319">
        <v>1328950000</v>
      </c>
    </row>
    <row r="4752" spans="1:4" ht="75">
      <c r="A4752" s="308" t="s">
        <v>11912</v>
      </c>
      <c r="B4752" s="318" t="s">
        <v>11913</v>
      </c>
      <c r="C4752" s="175" t="s">
        <v>1688</v>
      </c>
      <c r="D4752" s="319">
        <v>2504000000</v>
      </c>
    </row>
    <row r="4753" spans="1:4" ht="75">
      <c r="A4753" s="308" t="s">
        <v>11914</v>
      </c>
      <c r="B4753" s="318" t="s">
        <v>11915</v>
      </c>
      <c r="C4753" s="175" t="s">
        <v>1688</v>
      </c>
      <c r="D4753" s="319">
        <v>1328950000</v>
      </c>
    </row>
    <row r="4754" spans="1:4" ht="56.25">
      <c r="A4754" s="308" t="s">
        <v>11916</v>
      </c>
      <c r="B4754" s="318" t="s">
        <v>11917</v>
      </c>
      <c r="C4754" s="175" t="s">
        <v>1688</v>
      </c>
      <c r="D4754" s="319">
        <v>987200000</v>
      </c>
    </row>
    <row r="4755" spans="1:4" ht="56.25">
      <c r="A4755" s="308" t="s">
        <v>11918</v>
      </c>
      <c r="B4755" s="318" t="s">
        <v>11919</v>
      </c>
      <c r="C4755" s="175" t="s">
        <v>1688</v>
      </c>
      <c r="D4755" s="319">
        <v>769550000</v>
      </c>
    </row>
    <row r="4756" spans="1:4" ht="75">
      <c r="A4756" s="308" t="s">
        <v>11920</v>
      </c>
      <c r="B4756" s="318" t="s">
        <v>11921</v>
      </c>
      <c r="C4756" s="175" t="s">
        <v>1688</v>
      </c>
      <c r="D4756" s="319">
        <v>867500000</v>
      </c>
    </row>
    <row r="4757" spans="1:4" ht="56.25">
      <c r="A4757" s="308" t="s">
        <v>11922</v>
      </c>
      <c r="B4757" s="318" t="s">
        <v>11923</v>
      </c>
      <c r="C4757" s="175" t="s">
        <v>1688</v>
      </c>
      <c r="D4757" s="319">
        <v>865400000</v>
      </c>
    </row>
    <row r="4758" spans="1:4" ht="56.25">
      <c r="A4758" s="308" t="s">
        <v>11924</v>
      </c>
      <c r="B4758" s="318" t="s">
        <v>11925</v>
      </c>
      <c r="C4758" s="175" t="s">
        <v>1688</v>
      </c>
      <c r="D4758" s="319">
        <v>639350000</v>
      </c>
    </row>
    <row r="4759" spans="1:4" ht="56.25">
      <c r="A4759" s="308" t="s">
        <v>11926</v>
      </c>
      <c r="B4759" s="318" t="s">
        <v>11927</v>
      </c>
      <c r="C4759" s="175" t="s">
        <v>1688</v>
      </c>
      <c r="D4759" s="319">
        <v>2510000000</v>
      </c>
    </row>
    <row r="4760" spans="1:4" ht="56.25">
      <c r="A4760" s="308" t="s">
        <v>11928</v>
      </c>
      <c r="B4760" s="318" t="s">
        <v>11929</v>
      </c>
      <c r="C4760" s="175" t="s">
        <v>1688</v>
      </c>
      <c r="D4760" s="319">
        <v>2464000000</v>
      </c>
    </row>
    <row r="4761" spans="1:4" ht="56.25">
      <c r="A4761" s="308" t="s">
        <v>11930</v>
      </c>
      <c r="B4761" s="318" t="s">
        <v>11931</v>
      </c>
      <c r="C4761" s="175" t="s">
        <v>1688</v>
      </c>
      <c r="D4761" s="319">
        <v>2013000000</v>
      </c>
    </row>
    <row r="4762" spans="1:4" ht="56.25">
      <c r="A4762" s="308" t="s">
        <v>11932</v>
      </c>
      <c r="B4762" s="318" t="s">
        <v>11933</v>
      </c>
      <c r="C4762" s="175" t="s">
        <v>1688</v>
      </c>
      <c r="D4762" s="319">
        <v>1989000000</v>
      </c>
    </row>
    <row r="4763" spans="1:4" ht="56.25">
      <c r="A4763" s="308" t="s">
        <v>11934</v>
      </c>
      <c r="B4763" s="318" t="s">
        <v>11935</v>
      </c>
      <c r="C4763" s="175" t="s">
        <v>1688</v>
      </c>
      <c r="D4763" s="319">
        <v>958000000</v>
      </c>
    </row>
    <row r="4764" spans="1:4" ht="56.25">
      <c r="A4764" s="308" t="s">
        <v>11936</v>
      </c>
      <c r="B4764" s="318" t="s">
        <v>11937</v>
      </c>
      <c r="C4764" s="175" t="s">
        <v>1688</v>
      </c>
      <c r="D4764" s="319">
        <v>1694000000</v>
      </c>
    </row>
    <row r="4765" spans="1:4" ht="56.25">
      <c r="A4765" s="308" t="s">
        <v>11938</v>
      </c>
      <c r="B4765" s="318" t="s">
        <v>11939</v>
      </c>
      <c r="C4765" s="175" t="s">
        <v>1688</v>
      </c>
      <c r="D4765" s="319">
        <v>1571000000</v>
      </c>
    </row>
    <row r="4766" spans="1:4" ht="56.25">
      <c r="A4766" s="308" t="s">
        <v>11940</v>
      </c>
      <c r="B4766" s="318" t="s">
        <v>11941</v>
      </c>
      <c r="C4766" s="175" t="s">
        <v>1688</v>
      </c>
      <c r="D4766" s="319">
        <v>1240000000</v>
      </c>
    </row>
    <row r="4767" spans="1:4" ht="75">
      <c r="A4767" s="308" t="s">
        <v>11942</v>
      </c>
      <c r="B4767" s="318" t="s">
        <v>11943</v>
      </c>
      <c r="C4767" s="175" t="s">
        <v>1688</v>
      </c>
      <c r="D4767" s="319">
        <v>1014500000</v>
      </c>
    </row>
    <row r="4768" spans="1:4" ht="56.25">
      <c r="A4768" s="308" t="s">
        <v>11944</v>
      </c>
      <c r="B4768" s="318" t="s">
        <v>11945</v>
      </c>
      <c r="C4768" s="175" t="s">
        <v>1688</v>
      </c>
      <c r="D4768" s="319">
        <v>2414000000</v>
      </c>
    </row>
    <row r="4769" spans="1:4" ht="56.25">
      <c r="A4769" s="308" t="s">
        <v>11946</v>
      </c>
      <c r="B4769" s="318" t="s">
        <v>11947</v>
      </c>
      <c r="C4769" s="175" t="s">
        <v>1688</v>
      </c>
      <c r="D4769" s="319">
        <v>2371000000</v>
      </c>
    </row>
    <row r="4770" spans="1:4" ht="75">
      <c r="A4770" s="308" t="s">
        <v>11948</v>
      </c>
      <c r="B4770" s="318" t="s">
        <v>11949</v>
      </c>
      <c r="C4770" s="175" t="s">
        <v>1688</v>
      </c>
      <c r="D4770" s="319">
        <v>1957000000</v>
      </c>
    </row>
    <row r="4771" spans="1:4" ht="56.25">
      <c r="A4771" s="308" t="s">
        <v>11950</v>
      </c>
      <c r="B4771" s="318" t="s">
        <v>11951</v>
      </c>
      <c r="C4771" s="175" t="s">
        <v>1688</v>
      </c>
      <c r="D4771" s="319">
        <v>1877000000</v>
      </c>
    </row>
    <row r="4772" spans="1:4" ht="75">
      <c r="A4772" s="308" t="s">
        <v>11952</v>
      </c>
      <c r="B4772" s="318" t="s">
        <v>11953</v>
      </c>
      <c r="C4772" s="175" t="s">
        <v>1688</v>
      </c>
      <c r="D4772" s="319">
        <v>1652000000</v>
      </c>
    </row>
    <row r="4773" spans="1:4" ht="56.25">
      <c r="A4773" s="308" t="s">
        <v>11954</v>
      </c>
      <c r="B4773" s="318" t="s">
        <v>11955</v>
      </c>
      <c r="C4773" s="175" t="s">
        <v>1688</v>
      </c>
      <c r="D4773" s="319">
        <v>1571000000</v>
      </c>
    </row>
    <row r="4774" spans="1:4" ht="75">
      <c r="A4774" s="308" t="s">
        <v>11956</v>
      </c>
      <c r="B4774" s="318" t="s">
        <v>11957</v>
      </c>
      <c r="C4774" s="175" t="s">
        <v>1688</v>
      </c>
      <c r="D4774" s="319">
        <v>1240000000</v>
      </c>
    </row>
    <row r="4775" spans="1:4" ht="75">
      <c r="A4775" s="308" t="s">
        <v>11958</v>
      </c>
      <c r="B4775" s="318" t="s">
        <v>11959</v>
      </c>
      <c r="C4775" s="175" t="s">
        <v>1688</v>
      </c>
      <c r="D4775" s="319">
        <v>4205000000</v>
      </c>
    </row>
    <row r="4776" spans="1:4" ht="75">
      <c r="A4776" s="308" t="s">
        <v>11960</v>
      </c>
      <c r="B4776" s="318" t="s">
        <v>11961</v>
      </c>
      <c r="C4776" s="175" t="s">
        <v>1688</v>
      </c>
      <c r="D4776" s="319">
        <v>2359000000</v>
      </c>
    </row>
    <row r="4777" spans="1:4" ht="93.75">
      <c r="A4777" s="308" t="s">
        <v>11962</v>
      </c>
      <c r="B4777" s="318" t="s">
        <v>11963</v>
      </c>
      <c r="C4777" s="175" t="s">
        <v>533</v>
      </c>
      <c r="D4777" s="319">
        <v>47500000</v>
      </c>
    </row>
    <row r="4778" spans="1:4" ht="75">
      <c r="A4778" s="308" t="s">
        <v>11964</v>
      </c>
      <c r="B4778" s="318" t="s">
        <v>11965</v>
      </c>
      <c r="C4778" s="175" t="s">
        <v>1688</v>
      </c>
      <c r="D4778" s="319">
        <v>1852000000</v>
      </c>
    </row>
    <row r="4779" spans="1:4" ht="75">
      <c r="A4779" s="308" t="s">
        <v>11966</v>
      </c>
      <c r="B4779" s="318" t="s">
        <v>11967</v>
      </c>
      <c r="C4779" s="175" t="s">
        <v>1688</v>
      </c>
      <c r="D4779" s="319">
        <v>1492000000</v>
      </c>
    </row>
    <row r="4780" spans="1:4" ht="75">
      <c r="A4780" s="308" t="s">
        <v>11968</v>
      </c>
      <c r="B4780" s="318" t="s">
        <v>11969</v>
      </c>
      <c r="C4780" s="175" t="s">
        <v>1688</v>
      </c>
      <c r="D4780" s="319">
        <v>1332000000</v>
      </c>
    </row>
    <row r="4781" spans="1:4" ht="75">
      <c r="A4781" s="308" t="s">
        <v>11970</v>
      </c>
      <c r="B4781" s="318" t="s">
        <v>11971</v>
      </c>
      <c r="C4781" s="175" t="s">
        <v>1688</v>
      </c>
      <c r="D4781" s="319">
        <v>1393000000</v>
      </c>
    </row>
    <row r="4782" spans="1:4" ht="75">
      <c r="A4782" s="308" t="s">
        <v>11972</v>
      </c>
      <c r="B4782" s="318" t="s">
        <v>11973</v>
      </c>
      <c r="C4782" s="175" t="s">
        <v>1688</v>
      </c>
      <c r="D4782" s="319">
        <v>1094000000</v>
      </c>
    </row>
    <row r="4783" spans="1:4" ht="75">
      <c r="A4783" s="308" t="s">
        <v>11974</v>
      </c>
      <c r="B4783" s="318" t="s">
        <v>11975</v>
      </c>
      <c r="C4783" s="175" t="s">
        <v>1688</v>
      </c>
      <c r="D4783" s="319">
        <v>1039000000</v>
      </c>
    </row>
    <row r="4784" spans="1:4" ht="75">
      <c r="A4784" s="308" t="s">
        <v>11976</v>
      </c>
      <c r="B4784" s="318" t="s">
        <v>11977</v>
      </c>
      <c r="C4784" s="175" t="s">
        <v>1688</v>
      </c>
      <c r="D4784" s="319">
        <v>1365000000</v>
      </c>
    </row>
    <row r="4785" spans="1:4" ht="75">
      <c r="A4785" s="308" t="s">
        <v>11978</v>
      </c>
      <c r="B4785" s="318" t="s">
        <v>11979</v>
      </c>
      <c r="C4785" s="175" t="s">
        <v>1688</v>
      </c>
      <c r="D4785" s="319">
        <v>1231000000</v>
      </c>
    </row>
    <row r="4786" spans="1:4" ht="75">
      <c r="A4786" s="308" t="s">
        <v>11980</v>
      </c>
      <c r="B4786" s="318" t="s">
        <v>11981</v>
      </c>
      <c r="C4786" s="175" t="s">
        <v>1688</v>
      </c>
      <c r="D4786" s="319">
        <v>739000000</v>
      </c>
    </row>
    <row r="4787" spans="1:4" ht="75">
      <c r="A4787" s="308" t="s">
        <v>11982</v>
      </c>
      <c r="B4787" s="318" t="s">
        <v>11983</v>
      </c>
      <c r="C4787" s="175" t="s">
        <v>1688</v>
      </c>
      <c r="D4787" s="319">
        <v>606000000</v>
      </c>
    </row>
    <row r="4788" spans="1:4" ht="93.75">
      <c r="A4788" s="308" t="s">
        <v>11984</v>
      </c>
      <c r="B4788" s="318" t="s">
        <v>11985</v>
      </c>
      <c r="C4788" s="175" t="s">
        <v>1688</v>
      </c>
      <c r="D4788" s="319">
        <v>5424000000</v>
      </c>
    </row>
    <row r="4789" spans="1:4" ht="93.75">
      <c r="A4789" s="308" t="s">
        <v>11986</v>
      </c>
      <c r="B4789" s="318" t="s">
        <v>11987</v>
      </c>
      <c r="C4789" s="175" t="s">
        <v>1688</v>
      </c>
      <c r="D4789" s="319">
        <v>3036000000</v>
      </c>
    </row>
    <row r="4790" spans="1:4" ht="93.75">
      <c r="A4790" s="308" t="s">
        <v>11988</v>
      </c>
      <c r="B4790" s="318" t="s">
        <v>11989</v>
      </c>
      <c r="C4790" s="175" t="s">
        <v>1688</v>
      </c>
      <c r="D4790" s="319">
        <v>2213000000</v>
      </c>
    </row>
    <row r="4791" spans="1:4" ht="93.75">
      <c r="A4791" s="308" t="s">
        <v>11990</v>
      </c>
      <c r="B4791" s="318" t="s">
        <v>11991</v>
      </c>
      <c r="C4791" s="175" t="s">
        <v>1688</v>
      </c>
      <c r="D4791" s="319">
        <v>1911000000</v>
      </c>
    </row>
    <row r="4792" spans="1:4" ht="93.75">
      <c r="A4792" s="308" t="s">
        <v>11992</v>
      </c>
      <c r="B4792" s="318" t="s">
        <v>11993</v>
      </c>
      <c r="C4792" s="175" t="s">
        <v>1688</v>
      </c>
      <c r="D4792" s="319">
        <v>1760000000</v>
      </c>
    </row>
    <row r="4793" spans="1:4" ht="93.75">
      <c r="A4793" s="308" t="s">
        <v>11994</v>
      </c>
      <c r="B4793" s="318" t="s">
        <v>11995</v>
      </c>
      <c r="C4793" s="175" t="s">
        <v>1688</v>
      </c>
      <c r="D4793" s="319">
        <v>1993000000</v>
      </c>
    </row>
    <row r="4794" spans="1:4" ht="93.75">
      <c r="A4794" s="308" t="s">
        <v>11996</v>
      </c>
      <c r="B4794" s="318" t="s">
        <v>11997</v>
      </c>
      <c r="C4794" s="175" t="s">
        <v>1688</v>
      </c>
      <c r="D4794" s="319">
        <v>1830000000</v>
      </c>
    </row>
    <row r="4795" spans="1:4" ht="93.75">
      <c r="A4795" s="308" t="s">
        <v>11998</v>
      </c>
      <c r="B4795" s="318" t="s">
        <v>11999</v>
      </c>
      <c r="C4795" s="175" t="s">
        <v>1688</v>
      </c>
      <c r="D4795" s="319">
        <v>1620000000</v>
      </c>
    </row>
    <row r="4796" spans="1:4" ht="93.75">
      <c r="A4796" s="308" t="s">
        <v>12000</v>
      </c>
      <c r="B4796" s="318" t="s">
        <v>12001</v>
      </c>
      <c r="C4796" s="175" t="s">
        <v>1688</v>
      </c>
      <c r="D4796" s="319">
        <v>1949000000</v>
      </c>
    </row>
    <row r="4797" spans="1:4" ht="93.75">
      <c r="A4797" s="308" t="s">
        <v>12002</v>
      </c>
      <c r="B4797" s="318" t="s">
        <v>12003</v>
      </c>
      <c r="C4797" s="175" t="s">
        <v>1688</v>
      </c>
      <c r="D4797" s="319">
        <v>1633000000</v>
      </c>
    </row>
    <row r="4798" spans="1:4" ht="93.75">
      <c r="A4798" s="308" t="s">
        <v>12004</v>
      </c>
      <c r="B4798" s="318" t="s">
        <v>12005</v>
      </c>
      <c r="C4798" s="175" t="s">
        <v>1688</v>
      </c>
      <c r="D4798" s="319">
        <v>1597000000</v>
      </c>
    </row>
    <row r="4799" spans="1:4" ht="93.75">
      <c r="A4799" s="308" t="s">
        <v>12006</v>
      </c>
      <c r="B4799" s="318" t="s">
        <v>12007</v>
      </c>
      <c r="C4799" s="175" t="s">
        <v>1688</v>
      </c>
      <c r="D4799" s="319">
        <v>1859000000</v>
      </c>
    </row>
    <row r="4800" spans="1:4" ht="93.75">
      <c r="A4800" s="308" t="s">
        <v>12008</v>
      </c>
      <c r="B4800" s="318" t="s">
        <v>12009</v>
      </c>
      <c r="C4800" s="175" t="s">
        <v>1688</v>
      </c>
      <c r="D4800" s="319">
        <v>1523000000</v>
      </c>
    </row>
    <row r="4801" spans="1:4" ht="93.75">
      <c r="A4801" s="308" t="s">
        <v>12010</v>
      </c>
      <c r="B4801" s="318" t="s">
        <v>12011</v>
      </c>
      <c r="C4801" s="175" t="s">
        <v>1688</v>
      </c>
      <c r="D4801" s="319">
        <v>1409000000</v>
      </c>
    </row>
    <row r="4802" spans="1:4" ht="75">
      <c r="A4802" s="308" t="s">
        <v>12012</v>
      </c>
      <c r="B4802" s="318" t="s">
        <v>12013</v>
      </c>
      <c r="C4802" s="175" t="s">
        <v>1688</v>
      </c>
      <c r="D4802" s="319">
        <v>1901000000</v>
      </c>
    </row>
    <row r="4803" spans="1:4" ht="93.75">
      <c r="A4803" s="308" t="s">
        <v>12014</v>
      </c>
      <c r="B4803" s="318" t="s">
        <v>12015</v>
      </c>
      <c r="C4803" s="175" t="s">
        <v>1688</v>
      </c>
      <c r="D4803" s="319">
        <v>1813000000</v>
      </c>
    </row>
    <row r="4804" spans="1:4" ht="75">
      <c r="A4804" s="308" t="s">
        <v>12016</v>
      </c>
      <c r="B4804" s="318" t="s">
        <v>12017</v>
      </c>
      <c r="C4804" s="175" t="s">
        <v>1688</v>
      </c>
      <c r="D4804" s="319">
        <v>1585000000</v>
      </c>
    </row>
    <row r="4805" spans="1:4" ht="93.75">
      <c r="A4805" s="308" t="s">
        <v>12018</v>
      </c>
      <c r="B4805" s="318" t="s">
        <v>12019</v>
      </c>
      <c r="C4805" s="175" t="s">
        <v>1688</v>
      </c>
      <c r="D4805" s="319">
        <v>1209000000</v>
      </c>
    </row>
    <row r="4806" spans="1:4" ht="93.75">
      <c r="A4806" s="308" t="s">
        <v>12020</v>
      </c>
      <c r="B4806" s="318" t="s">
        <v>12021</v>
      </c>
      <c r="C4806" s="175" t="s">
        <v>1688</v>
      </c>
      <c r="D4806" s="319">
        <v>975000000</v>
      </c>
    </row>
    <row r="4807" spans="1:4" ht="93.75">
      <c r="A4807" s="308" t="s">
        <v>12022</v>
      </c>
      <c r="B4807" s="318" t="s">
        <v>12023</v>
      </c>
      <c r="C4807" s="175" t="s">
        <v>1688</v>
      </c>
      <c r="D4807" s="319">
        <v>765000000</v>
      </c>
    </row>
    <row r="4808" spans="1:4" ht="75">
      <c r="A4808" s="308" t="s">
        <v>12024</v>
      </c>
      <c r="B4808" s="318" t="s">
        <v>12025</v>
      </c>
      <c r="C4808" s="175" t="s">
        <v>1688</v>
      </c>
      <c r="D4808" s="319">
        <v>1593770000</v>
      </c>
    </row>
    <row r="4809" spans="1:4" ht="75">
      <c r="A4809" s="308" t="s">
        <v>12026</v>
      </c>
      <c r="B4809" s="318" t="s">
        <v>12027</v>
      </c>
      <c r="C4809" s="175" t="s">
        <v>1688</v>
      </c>
      <c r="D4809" s="319">
        <v>1247500000</v>
      </c>
    </row>
    <row r="4810" spans="1:4" ht="75">
      <c r="A4810" s="308" t="s">
        <v>12028</v>
      </c>
      <c r="B4810" s="318" t="s">
        <v>12029</v>
      </c>
      <c r="C4810" s="175" t="s">
        <v>1688</v>
      </c>
      <c r="D4810" s="319">
        <v>1044700000</v>
      </c>
    </row>
    <row r="4811" spans="1:4" ht="75">
      <c r="A4811" s="308" t="s">
        <v>12030</v>
      </c>
      <c r="B4811" s="318" t="s">
        <v>12031</v>
      </c>
      <c r="C4811" s="175" t="s">
        <v>1688</v>
      </c>
      <c r="D4811" s="319">
        <v>861100000</v>
      </c>
    </row>
    <row r="4812" spans="1:4" ht="75">
      <c r="A4812" s="308" t="s">
        <v>12032</v>
      </c>
      <c r="B4812" s="318" t="s">
        <v>12033</v>
      </c>
      <c r="C4812" s="175" t="s">
        <v>1688</v>
      </c>
      <c r="D4812" s="319">
        <v>1958500000</v>
      </c>
    </row>
    <row r="4813" spans="1:4" ht="75">
      <c r="A4813" s="308" t="s">
        <v>12034</v>
      </c>
      <c r="B4813" s="318" t="s">
        <v>12035</v>
      </c>
      <c r="C4813" s="175" t="s">
        <v>1688</v>
      </c>
      <c r="D4813" s="319">
        <v>1798300000</v>
      </c>
    </row>
    <row r="4814" spans="1:4" ht="75">
      <c r="A4814" s="308" t="s">
        <v>12036</v>
      </c>
      <c r="B4814" s="318" t="s">
        <v>12037</v>
      </c>
      <c r="C4814" s="175" t="s">
        <v>1688</v>
      </c>
      <c r="D4814" s="319">
        <v>1469100000</v>
      </c>
    </row>
    <row r="4815" spans="1:4" ht="75">
      <c r="A4815" s="308" t="s">
        <v>12038</v>
      </c>
      <c r="B4815" s="318" t="s">
        <v>12039</v>
      </c>
      <c r="C4815" s="175" t="s">
        <v>1688</v>
      </c>
      <c r="D4815" s="319">
        <v>1363500000</v>
      </c>
    </row>
    <row r="4816" spans="1:4" ht="75">
      <c r="A4816" s="308" t="s">
        <v>12040</v>
      </c>
      <c r="B4816" s="318" t="s">
        <v>12041</v>
      </c>
      <c r="C4816" s="175" t="s">
        <v>1688</v>
      </c>
      <c r="D4816" s="319">
        <v>5548000000</v>
      </c>
    </row>
    <row r="4817" spans="1:4" ht="75">
      <c r="A4817" s="308" t="s">
        <v>12042</v>
      </c>
      <c r="B4817" s="318" t="s">
        <v>12043</v>
      </c>
      <c r="C4817" s="175" t="s">
        <v>1688</v>
      </c>
      <c r="D4817" s="319">
        <v>6126000000</v>
      </c>
    </row>
    <row r="4818" spans="1:4" ht="75">
      <c r="A4818" s="308" t="s">
        <v>12044</v>
      </c>
      <c r="B4818" s="318" t="s">
        <v>12045</v>
      </c>
      <c r="C4818" s="175" t="s">
        <v>1688</v>
      </c>
      <c r="D4818" s="319">
        <v>5221000000</v>
      </c>
    </row>
    <row r="4819" spans="1:4" ht="75">
      <c r="A4819" s="308" t="s">
        <v>12046</v>
      </c>
      <c r="B4819" s="318" t="s">
        <v>12047</v>
      </c>
      <c r="C4819" s="175" t="s">
        <v>1688</v>
      </c>
      <c r="D4819" s="319">
        <v>5771000000</v>
      </c>
    </row>
    <row r="4820" spans="1:4" ht="75">
      <c r="A4820" s="308" t="s">
        <v>12048</v>
      </c>
      <c r="B4820" s="318" t="s">
        <v>12049</v>
      </c>
      <c r="C4820" s="175" t="s">
        <v>1688</v>
      </c>
      <c r="D4820" s="319">
        <v>5459000000</v>
      </c>
    </row>
    <row r="4821" spans="1:4" ht="75">
      <c r="A4821" s="308" t="s">
        <v>12050</v>
      </c>
      <c r="B4821" s="318" t="s">
        <v>12051</v>
      </c>
      <c r="C4821" s="175" t="s">
        <v>1688</v>
      </c>
      <c r="D4821" s="319">
        <v>5280000000</v>
      </c>
    </row>
    <row r="4822" spans="1:4" ht="75">
      <c r="A4822" s="308" t="s">
        <v>12052</v>
      </c>
      <c r="B4822" s="318" t="s">
        <v>12053</v>
      </c>
      <c r="C4822" s="175" t="s">
        <v>1688</v>
      </c>
      <c r="D4822" s="319">
        <v>6037000000</v>
      </c>
    </row>
    <row r="4823" spans="1:4" ht="75">
      <c r="A4823" s="308" t="s">
        <v>12054</v>
      </c>
      <c r="B4823" s="318" t="s">
        <v>12055</v>
      </c>
      <c r="C4823" s="175" t="s">
        <v>1688</v>
      </c>
      <c r="D4823" s="319">
        <v>5136000000</v>
      </c>
    </row>
    <row r="4824" spans="1:4" ht="75">
      <c r="A4824" s="308" t="s">
        <v>12056</v>
      </c>
      <c r="B4824" s="318" t="s">
        <v>12057</v>
      </c>
      <c r="C4824" s="175" t="s">
        <v>1688</v>
      </c>
      <c r="D4824" s="319">
        <v>4966000000</v>
      </c>
    </row>
    <row r="4825" spans="1:4" ht="75">
      <c r="A4825" s="308" t="s">
        <v>12058</v>
      </c>
      <c r="B4825" s="318" t="s">
        <v>12059</v>
      </c>
      <c r="C4825" s="175" t="s">
        <v>1688</v>
      </c>
      <c r="D4825" s="319">
        <v>5686000000</v>
      </c>
    </row>
    <row r="4826" spans="1:4" ht="75">
      <c r="A4826" s="308" t="s">
        <v>12060</v>
      </c>
      <c r="B4826" s="318" t="s">
        <v>12061</v>
      </c>
      <c r="C4826" s="175" t="s">
        <v>1688</v>
      </c>
      <c r="D4826" s="319">
        <v>5280000000</v>
      </c>
    </row>
    <row r="4827" spans="1:4" ht="75">
      <c r="A4827" s="308" t="s">
        <v>12062</v>
      </c>
      <c r="B4827" s="318" t="s">
        <v>12063</v>
      </c>
      <c r="C4827" s="175" t="s">
        <v>1688</v>
      </c>
      <c r="D4827" s="319">
        <v>5102000000</v>
      </c>
    </row>
    <row r="4828" spans="1:4" ht="75">
      <c r="A4828" s="308" t="s">
        <v>12064</v>
      </c>
      <c r="B4828" s="318" t="s">
        <v>12065</v>
      </c>
      <c r="C4828" s="175" t="s">
        <v>1688</v>
      </c>
      <c r="D4828" s="319">
        <v>4966000000</v>
      </c>
    </row>
    <row r="4829" spans="1:4" ht="75">
      <c r="A4829" s="308" t="s">
        <v>12066</v>
      </c>
      <c r="B4829" s="318" t="s">
        <v>12067</v>
      </c>
      <c r="C4829" s="175" t="s">
        <v>1688</v>
      </c>
      <c r="D4829" s="319">
        <v>4796000000</v>
      </c>
    </row>
    <row r="4830" spans="1:4" ht="75">
      <c r="A4830" s="308" t="s">
        <v>12068</v>
      </c>
      <c r="B4830" s="318" t="s">
        <v>12069</v>
      </c>
      <c r="C4830" s="175" t="s">
        <v>1688</v>
      </c>
      <c r="D4830" s="319">
        <v>3236000000</v>
      </c>
    </row>
    <row r="4831" spans="1:4" ht="75">
      <c r="A4831" s="308" t="s">
        <v>12070</v>
      </c>
      <c r="B4831" s="318" t="s">
        <v>12071</v>
      </c>
      <c r="C4831" s="175" t="s">
        <v>1688</v>
      </c>
      <c r="D4831" s="319">
        <v>3384000000</v>
      </c>
    </row>
    <row r="4832" spans="1:4" ht="75">
      <c r="A4832" s="308" t="s">
        <v>12072</v>
      </c>
      <c r="B4832" s="318" t="s">
        <v>12073</v>
      </c>
      <c r="C4832" s="175" t="s">
        <v>1688</v>
      </c>
      <c r="D4832" s="319">
        <v>3686000000</v>
      </c>
    </row>
    <row r="4833" spans="1:4" ht="75">
      <c r="A4833" s="308" t="s">
        <v>12074</v>
      </c>
      <c r="B4833" s="318" t="s">
        <v>12075</v>
      </c>
      <c r="C4833" s="175" t="s">
        <v>1688</v>
      </c>
      <c r="D4833" s="319">
        <v>3607000000</v>
      </c>
    </row>
    <row r="4834" spans="1:4" ht="75">
      <c r="A4834" s="308" t="s">
        <v>12076</v>
      </c>
      <c r="B4834" s="318" t="s">
        <v>12077</v>
      </c>
      <c r="C4834" s="175" t="s">
        <v>1688</v>
      </c>
      <c r="D4834" s="319">
        <v>3161000000</v>
      </c>
    </row>
    <row r="4835" spans="1:4" ht="75">
      <c r="A4835" s="308" t="s">
        <v>12078</v>
      </c>
      <c r="B4835" s="318" t="s">
        <v>12079</v>
      </c>
      <c r="C4835" s="175" t="s">
        <v>1688</v>
      </c>
      <c r="D4835" s="319">
        <v>2747000000</v>
      </c>
    </row>
    <row r="4836" spans="1:4" ht="75">
      <c r="A4836" s="308" t="s">
        <v>12080</v>
      </c>
      <c r="B4836" s="318" t="s">
        <v>12081</v>
      </c>
      <c r="C4836" s="175" t="s">
        <v>1688</v>
      </c>
      <c r="D4836" s="319">
        <v>3310000000</v>
      </c>
    </row>
    <row r="4837" spans="1:4" ht="75">
      <c r="A4837" s="308" t="s">
        <v>12082</v>
      </c>
      <c r="B4837" s="318" t="s">
        <v>12083</v>
      </c>
      <c r="C4837" s="175" t="s">
        <v>1688</v>
      </c>
      <c r="D4837" s="319">
        <v>3368000000</v>
      </c>
    </row>
    <row r="4838" spans="1:4" ht="75">
      <c r="A4838" s="308" t="s">
        <v>12084</v>
      </c>
      <c r="B4838" s="318" t="s">
        <v>12085</v>
      </c>
      <c r="C4838" s="175" t="s">
        <v>1688</v>
      </c>
      <c r="D4838" s="319">
        <v>2685000000</v>
      </c>
    </row>
    <row r="4839" spans="1:4" ht="75">
      <c r="A4839" s="308" t="s">
        <v>12086</v>
      </c>
      <c r="B4839" s="318" t="s">
        <v>12087</v>
      </c>
      <c r="C4839" s="175" t="s">
        <v>1688</v>
      </c>
      <c r="D4839" s="319">
        <v>3543000000</v>
      </c>
    </row>
    <row r="4840" spans="1:4" ht="75">
      <c r="A4840" s="308" t="s">
        <v>12088</v>
      </c>
      <c r="B4840" s="318" t="s">
        <v>12089</v>
      </c>
      <c r="C4840" s="175" t="s">
        <v>1688</v>
      </c>
      <c r="D4840" s="319">
        <v>2747000000</v>
      </c>
    </row>
    <row r="4841" spans="1:4" ht="75">
      <c r="A4841" s="308" t="s">
        <v>12090</v>
      </c>
      <c r="B4841" s="318" t="s">
        <v>12091</v>
      </c>
      <c r="C4841" s="175" t="s">
        <v>1688</v>
      </c>
      <c r="D4841" s="319">
        <v>2599000000</v>
      </c>
    </row>
    <row r="4842" spans="1:4" ht="75">
      <c r="A4842" s="308" t="s">
        <v>12092</v>
      </c>
      <c r="B4842" s="318" t="s">
        <v>12093</v>
      </c>
      <c r="C4842" s="175" t="s">
        <v>1688</v>
      </c>
      <c r="D4842" s="319">
        <v>3220000000</v>
      </c>
    </row>
    <row r="4843" spans="1:4" ht="75">
      <c r="A4843" s="308" t="s">
        <v>12094</v>
      </c>
      <c r="B4843" s="318" t="s">
        <v>12095</v>
      </c>
      <c r="C4843" s="175" t="s">
        <v>1688</v>
      </c>
      <c r="D4843" s="319">
        <v>2524000000</v>
      </c>
    </row>
    <row r="4844" spans="1:4" ht="112.5">
      <c r="A4844" s="308" t="s">
        <v>12096</v>
      </c>
      <c r="B4844" s="318" t="s">
        <v>12097</v>
      </c>
      <c r="C4844" s="175" t="s">
        <v>1688</v>
      </c>
      <c r="D4844" s="319">
        <v>4265000000</v>
      </c>
    </row>
    <row r="4845" spans="1:4" ht="150">
      <c r="A4845" s="308" t="s">
        <v>12098</v>
      </c>
      <c r="B4845" s="318" t="s">
        <v>12099</v>
      </c>
      <c r="C4845" s="175" t="s">
        <v>1688</v>
      </c>
      <c r="D4845" s="319">
        <v>4413000000</v>
      </c>
    </row>
    <row r="4846" spans="1:4" ht="56.25">
      <c r="A4846" s="308" t="s">
        <v>12100</v>
      </c>
      <c r="B4846" s="318" t="s">
        <v>12101</v>
      </c>
      <c r="C4846" s="175" t="s">
        <v>1688</v>
      </c>
      <c r="D4846" s="319">
        <v>3161000000</v>
      </c>
    </row>
    <row r="4847" spans="1:4" ht="93.75">
      <c r="A4847" s="308" t="s">
        <v>12102</v>
      </c>
      <c r="B4847" s="318" t="s">
        <v>12103</v>
      </c>
      <c r="C4847" s="175" t="s">
        <v>1688</v>
      </c>
      <c r="D4847" s="319">
        <v>3306000000</v>
      </c>
    </row>
    <row r="4848" spans="1:4" ht="56.25">
      <c r="A4848" s="308" t="s">
        <v>12104</v>
      </c>
      <c r="B4848" s="318" t="s">
        <v>12105</v>
      </c>
      <c r="C4848" s="175" t="s">
        <v>1688</v>
      </c>
      <c r="D4848" s="319">
        <v>4190000000</v>
      </c>
    </row>
    <row r="4849" spans="1:4" ht="93.75">
      <c r="A4849" s="308" t="s">
        <v>12106</v>
      </c>
      <c r="B4849" s="318" t="s">
        <v>12107</v>
      </c>
      <c r="C4849" s="175" t="s">
        <v>1688</v>
      </c>
      <c r="D4849" s="319">
        <v>4042000000</v>
      </c>
    </row>
    <row r="4850" spans="1:4" ht="75">
      <c r="A4850" s="308" t="s">
        <v>12108</v>
      </c>
      <c r="B4850" s="318" t="s">
        <v>12109</v>
      </c>
      <c r="C4850" s="175" t="s">
        <v>1688</v>
      </c>
      <c r="D4850" s="319">
        <v>4339000000</v>
      </c>
    </row>
    <row r="4851" spans="1:4" ht="56.25">
      <c r="A4851" s="308" t="s">
        <v>12110</v>
      </c>
      <c r="B4851" s="318" t="s">
        <v>12111</v>
      </c>
      <c r="C4851" s="175" t="s">
        <v>1688</v>
      </c>
      <c r="D4851" s="319">
        <v>3087000000</v>
      </c>
    </row>
    <row r="4852" spans="1:4" ht="75">
      <c r="A4852" s="308" t="s">
        <v>12112</v>
      </c>
      <c r="B4852" s="318" t="s">
        <v>12113</v>
      </c>
      <c r="C4852" s="175" t="s">
        <v>1688</v>
      </c>
      <c r="D4852" s="319">
        <v>2673000000</v>
      </c>
    </row>
    <row r="4853" spans="1:4" ht="112.5">
      <c r="A4853" s="308" t="s">
        <v>12114</v>
      </c>
      <c r="B4853" s="318" t="s">
        <v>12115</v>
      </c>
      <c r="C4853" s="175" t="s">
        <v>1688</v>
      </c>
      <c r="D4853" s="319">
        <v>3232000000</v>
      </c>
    </row>
    <row r="4854" spans="1:4" ht="150">
      <c r="A4854" s="308" t="s">
        <v>12116</v>
      </c>
      <c r="B4854" s="318" t="s">
        <v>12117</v>
      </c>
      <c r="C4854" s="175" t="s">
        <v>1688</v>
      </c>
      <c r="D4854" s="319">
        <v>3746000000</v>
      </c>
    </row>
    <row r="4855" spans="1:4" ht="112.5">
      <c r="A4855" s="308" t="s">
        <v>12118</v>
      </c>
      <c r="B4855" s="318" t="s">
        <v>12119</v>
      </c>
      <c r="C4855" s="175" t="s">
        <v>1688</v>
      </c>
      <c r="D4855" s="319">
        <v>3597000000</v>
      </c>
    </row>
    <row r="4856" spans="1:4" ht="93.75">
      <c r="A4856" s="308" t="s">
        <v>12120</v>
      </c>
      <c r="B4856" s="318" t="s">
        <v>12121</v>
      </c>
      <c r="C4856" s="175" t="s">
        <v>1688</v>
      </c>
      <c r="D4856" s="319">
        <v>2673000000</v>
      </c>
    </row>
    <row r="4857" spans="1:4" ht="112.5">
      <c r="A4857" s="308" t="s">
        <v>12122</v>
      </c>
      <c r="B4857" s="318" t="s">
        <v>12123</v>
      </c>
      <c r="C4857" s="175" t="s">
        <v>1688</v>
      </c>
      <c r="D4857" s="319">
        <v>1795000000</v>
      </c>
    </row>
    <row r="4858" spans="1:4" ht="75">
      <c r="A4858" s="308" t="s">
        <v>12124</v>
      </c>
      <c r="B4858" s="318" t="s">
        <v>12125</v>
      </c>
      <c r="C4858" s="175" t="s">
        <v>1688</v>
      </c>
      <c r="D4858" s="319">
        <v>2185000000</v>
      </c>
    </row>
    <row r="4859" spans="1:4" ht="75">
      <c r="A4859" s="308" t="s">
        <v>12126</v>
      </c>
      <c r="B4859" s="318" t="s">
        <v>12127</v>
      </c>
      <c r="C4859" s="175" t="s">
        <v>1688</v>
      </c>
      <c r="D4859" s="319">
        <v>2011000000</v>
      </c>
    </row>
    <row r="4860" spans="1:4" ht="112.5">
      <c r="A4860" s="308" t="s">
        <v>12128</v>
      </c>
      <c r="B4860" s="318" t="s">
        <v>12129</v>
      </c>
      <c r="C4860" s="175" t="s">
        <v>1688</v>
      </c>
      <c r="D4860" s="319">
        <v>1919000000</v>
      </c>
    </row>
    <row r="4861" spans="1:4" ht="56.25">
      <c r="A4861" s="308" t="s">
        <v>12130</v>
      </c>
      <c r="B4861" s="318" t="s">
        <v>12131</v>
      </c>
      <c r="C4861" s="175" t="s">
        <v>1688</v>
      </c>
      <c r="D4861" s="319">
        <v>1599000000</v>
      </c>
    </row>
    <row r="4862" spans="1:4" ht="93.75">
      <c r="A4862" s="308" t="s">
        <v>12132</v>
      </c>
      <c r="B4862" s="318" t="s">
        <v>12133</v>
      </c>
      <c r="C4862" s="175" t="s">
        <v>1688</v>
      </c>
      <c r="D4862" s="319">
        <v>1967000000</v>
      </c>
    </row>
    <row r="4863" spans="1:4" ht="75">
      <c r="A4863" s="308" t="s">
        <v>12134</v>
      </c>
      <c r="B4863" s="318" t="s">
        <v>12135</v>
      </c>
      <c r="C4863" s="175" t="s">
        <v>1688</v>
      </c>
      <c r="D4863" s="319">
        <v>2088000000</v>
      </c>
    </row>
    <row r="4864" spans="1:4" ht="112.5">
      <c r="A4864" s="308" t="s">
        <v>12136</v>
      </c>
      <c r="B4864" s="318" t="s">
        <v>12137</v>
      </c>
      <c r="C4864" s="175" t="s">
        <v>1688</v>
      </c>
      <c r="D4864" s="319">
        <v>1860000000</v>
      </c>
    </row>
    <row r="4865" spans="1:4" ht="93.75">
      <c r="A4865" s="308" t="s">
        <v>12138</v>
      </c>
      <c r="B4865" s="318" t="s">
        <v>12139</v>
      </c>
      <c r="C4865" s="175" t="s">
        <v>1688</v>
      </c>
      <c r="D4865" s="319">
        <v>1543000000</v>
      </c>
    </row>
    <row r="4866" spans="1:4" ht="75">
      <c r="A4866" s="308" t="s">
        <v>12140</v>
      </c>
      <c r="B4866" s="318" t="s">
        <v>12141</v>
      </c>
      <c r="C4866" s="175" t="s">
        <v>1688</v>
      </c>
      <c r="D4866" s="319">
        <v>1911000000</v>
      </c>
    </row>
    <row r="4867" spans="1:4" ht="56.25">
      <c r="A4867" s="308" t="s">
        <v>12142</v>
      </c>
      <c r="B4867" s="318" t="s">
        <v>12143</v>
      </c>
      <c r="C4867" s="175" t="s">
        <v>1688</v>
      </c>
      <c r="D4867" s="319">
        <v>2015000000</v>
      </c>
    </row>
    <row r="4868" spans="1:4" ht="93.75">
      <c r="A4868" s="308" t="s">
        <v>12144</v>
      </c>
      <c r="B4868" s="318" t="s">
        <v>12145</v>
      </c>
      <c r="C4868" s="175" t="s">
        <v>1688</v>
      </c>
      <c r="D4868" s="319">
        <v>1721000000</v>
      </c>
    </row>
    <row r="4869" spans="1:4" ht="37.5">
      <c r="A4869" s="308" t="s">
        <v>12146</v>
      </c>
      <c r="B4869" s="318" t="s">
        <v>12147</v>
      </c>
      <c r="C4869" s="175" t="s">
        <v>1688</v>
      </c>
      <c r="D4869" s="319">
        <v>1290000000</v>
      </c>
    </row>
    <row r="4870" spans="1:4" ht="56.25">
      <c r="A4870" s="308" t="s">
        <v>12148</v>
      </c>
      <c r="B4870" s="318" t="s">
        <v>12149</v>
      </c>
      <c r="C4870" s="175" t="s">
        <v>1688</v>
      </c>
      <c r="D4870" s="319">
        <v>1721000000</v>
      </c>
    </row>
    <row r="4871" spans="1:4" ht="37.5">
      <c r="A4871" s="308" t="s">
        <v>12150</v>
      </c>
      <c r="B4871" s="318" t="s">
        <v>12151</v>
      </c>
      <c r="C4871" s="175" t="s">
        <v>1688</v>
      </c>
      <c r="D4871" s="319">
        <v>1428000000</v>
      </c>
    </row>
    <row r="4872" spans="1:4" ht="37.5">
      <c r="A4872" s="308" t="s">
        <v>12152</v>
      </c>
      <c r="B4872" s="318" t="s">
        <v>12153</v>
      </c>
      <c r="C4872" s="175" t="s">
        <v>1688</v>
      </c>
      <c r="D4872" s="319">
        <v>1843000000</v>
      </c>
    </row>
    <row r="4873" spans="1:4" ht="47.25">
      <c r="A4873" s="308" t="s">
        <v>12154</v>
      </c>
      <c r="B4873" s="325" t="s">
        <v>12155</v>
      </c>
      <c r="C4873" s="175" t="s">
        <v>1688</v>
      </c>
      <c r="D4873" s="319">
        <v>2238000000</v>
      </c>
    </row>
    <row r="4874" spans="1:4" ht="75">
      <c r="A4874" s="308" t="s">
        <v>12156</v>
      </c>
      <c r="B4874" s="318" t="s">
        <v>12157</v>
      </c>
      <c r="C4874" s="175" t="s">
        <v>1688</v>
      </c>
      <c r="D4874" s="319">
        <v>1588000000</v>
      </c>
    </row>
    <row r="4875" spans="1:4" ht="47.25">
      <c r="A4875" s="308" t="s">
        <v>12158</v>
      </c>
      <c r="B4875" s="325" t="s">
        <v>12159</v>
      </c>
      <c r="C4875" s="175" t="s">
        <v>1688</v>
      </c>
      <c r="D4875" s="319">
        <v>2190000000</v>
      </c>
    </row>
    <row r="4876" spans="1:4" ht="47.25">
      <c r="A4876" s="308" t="s">
        <v>12160</v>
      </c>
      <c r="B4876" s="325" t="s">
        <v>12161</v>
      </c>
      <c r="C4876" s="175" t="s">
        <v>1688</v>
      </c>
      <c r="D4876" s="319">
        <v>1896000000</v>
      </c>
    </row>
    <row r="4877" spans="1:4" ht="75">
      <c r="A4877" s="308" t="s">
        <v>12162</v>
      </c>
      <c r="B4877" s="318" t="s">
        <v>12163</v>
      </c>
      <c r="C4877" s="175" t="s">
        <v>1688</v>
      </c>
      <c r="D4877" s="319">
        <v>1902000000</v>
      </c>
    </row>
    <row r="4878" spans="1:4" ht="93.75">
      <c r="A4878" s="308" t="s">
        <v>12164</v>
      </c>
      <c r="B4878" s="318" t="s">
        <v>12165</v>
      </c>
      <c r="C4878" s="175" t="s">
        <v>1688</v>
      </c>
      <c r="D4878" s="319">
        <v>1233000000</v>
      </c>
    </row>
    <row r="4879" spans="1:4" ht="47.25">
      <c r="A4879" s="308" t="s">
        <v>12166</v>
      </c>
      <c r="B4879" s="325" t="s">
        <v>12167</v>
      </c>
      <c r="C4879" s="175" t="s">
        <v>1688</v>
      </c>
      <c r="D4879" s="319">
        <v>1995000000</v>
      </c>
    </row>
    <row r="4880" spans="1:4" ht="37.5">
      <c r="A4880" s="308" t="s">
        <v>12168</v>
      </c>
      <c r="B4880" s="318" t="s">
        <v>12169</v>
      </c>
      <c r="C4880" s="175" t="s">
        <v>1688</v>
      </c>
      <c r="D4880" s="319">
        <v>1829000000</v>
      </c>
    </row>
    <row r="4881" spans="1:4" ht="47.25">
      <c r="A4881" s="308" t="s">
        <v>12170</v>
      </c>
      <c r="B4881" s="325" t="s">
        <v>12171</v>
      </c>
      <c r="C4881" s="175" t="s">
        <v>1688</v>
      </c>
      <c r="D4881" s="319">
        <v>1860000000</v>
      </c>
    </row>
    <row r="4882" spans="1:4" ht="56.25">
      <c r="A4882" s="308" t="s">
        <v>12172</v>
      </c>
      <c r="B4882" s="318" t="s">
        <v>12173</v>
      </c>
      <c r="C4882" s="175" t="s">
        <v>1688</v>
      </c>
      <c r="D4882" s="319">
        <v>1194000000</v>
      </c>
    </row>
    <row r="4883" spans="1:4" ht="47.25">
      <c r="A4883" s="308" t="s">
        <v>12174</v>
      </c>
      <c r="B4883" s="325" t="s">
        <v>12175</v>
      </c>
      <c r="C4883" s="175" t="s">
        <v>1688</v>
      </c>
      <c r="D4883" s="319">
        <v>1956000000</v>
      </c>
    </row>
    <row r="4884" spans="1:4" ht="56.25">
      <c r="A4884" s="308" t="s">
        <v>12176</v>
      </c>
      <c r="B4884" s="318" t="s">
        <v>12177</v>
      </c>
      <c r="C4884" s="175" t="s">
        <v>1688</v>
      </c>
      <c r="D4884" s="319">
        <v>2033000000</v>
      </c>
    </row>
    <row r="4885" spans="1:4" ht="47.25">
      <c r="A4885" s="308" t="s">
        <v>12178</v>
      </c>
      <c r="B4885" s="325" t="s">
        <v>12179</v>
      </c>
      <c r="C4885" s="175" t="s">
        <v>1688</v>
      </c>
      <c r="D4885" s="319">
        <v>1749000000</v>
      </c>
    </row>
    <row r="4886" spans="1:4" ht="56.25">
      <c r="A4886" s="308" t="s">
        <v>12180</v>
      </c>
      <c r="B4886" s="318" t="s">
        <v>12181</v>
      </c>
      <c r="C4886" s="175" t="s">
        <v>1688</v>
      </c>
      <c r="D4886" s="319">
        <v>949000000</v>
      </c>
    </row>
    <row r="4887" spans="1:4" ht="47.25">
      <c r="A4887" s="308" t="s">
        <v>12182</v>
      </c>
      <c r="B4887" s="325" t="s">
        <v>12183</v>
      </c>
      <c r="C4887" s="175" t="s">
        <v>1688</v>
      </c>
      <c r="D4887" s="319">
        <v>1749000000</v>
      </c>
    </row>
    <row r="4888" spans="1:4" ht="37.5">
      <c r="A4888" s="308" t="s">
        <v>12184</v>
      </c>
      <c r="B4888" s="318" t="s">
        <v>12185</v>
      </c>
      <c r="C4888" s="175" t="s">
        <v>1688</v>
      </c>
      <c r="D4888" s="319">
        <v>1335000000</v>
      </c>
    </row>
    <row r="4889" spans="1:4" ht="56.25">
      <c r="A4889" s="308" t="s">
        <v>12186</v>
      </c>
      <c r="B4889" s="318" t="s">
        <v>12187</v>
      </c>
      <c r="C4889" s="175" t="s">
        <v>1688</v>
      </c>
      <c r="D4889" s="319">
        <v>1603000000</v>
      </c>
    </row>
    <row r="4890" spans="1:4" ht="47.25">
      <c r="A4890" s="308" t="s">
        <v>12188</v>
      </c>
      <c r="B4890" s="325" t="s">
        <v>12189</v>
      </c>
      <c r="C4890" s="175" t="s">
        <v>1688</v>
      </c>
      <c r="D4890" s="319">
        <v>2132000000</v>
      </c>
    </row>
    <row r="4891" spans="1:4" ht="112.5">
      <c r="A4891" s="308" t="s">
        <v>12190</v>
      </c>
      <c r="B4891" s="318" t="s">
        <v>12191</v>
      </c>
      <c r="C4891" s="175" t="s">
        <v>1688</v>
      </c>
      <c r="D4891" s="319">
        <v>1512000000</v>
      </c>
    </row>
    <row r="4892" spans="1:4" ht="47.25">
      <c r="A4892" s="308" t="s">
        <v>12192</v>
      </c>
      <c r="B4892" s="325" t="s">
        <v>12193</v>
      </c>
      <c r="C4892" s="175" t="s">
        <v>1688</v>
      </c>
      <c r="D4892" s="319">
        <v>2086000000</v>
      </c>
    </row>
    <row r="4893" spans="1:4" ht="47.25">
      <c r="A4893" s="308" t="s">
        <v>12194</v>
      </c>
      <c r="B4893" s="325" t="s">
        <v>12195</v>
      </c>
      <c r="C4893" s="175" t="s">
        <v>1688</v>
      </c>
      <c r="D4893" s="319">
        <v>1806000000</v>
      </c>
    </row>
    <row r="4894" spans="1:4" ht="47.25">
      <c r="A4894" s="308" t="s">
        <v>12196</v>
      </c>
      <c r="B4894" s="325" t="s">
        <v>12197</v>
      </c>
      <c r="C4894" s="175" t="s">
        <v>1688</v>
      </c>
      <c r="D4894" s="319">
        <v>1811000000</v>
      </c>
    </row>
    <row r="4895" spans="1:4" ht="37.5">
      <c r="A4895" s="308" t="s">
        <v>12198</v>
      </c>
      <c r="B4895" s="318" t="s">
        <v>12199</v>
      </c>
      <c r="C4895" s="175" t="s">
        <v>1688</v>
      </c>
      <c r="D4895" s="319">
        <v>1233000000</v>
      </c>
    </row>
    <row r="4896" spans="1:4" ht="47.25">
      <c r="A4896" s="308" t="s">
        <v>12200</v>
      </c>
      <c r="B4896" s="325" t="s">
        <v>12201</v>
      </c>
      <c r="C4896" s="175" t="s">
        <v>1688</v>
      </c>
      <c r="D4896" s="319">
        <v>1995000000</v>
      </c>
    </row>
    <row r="4897" spans="1:4" ht="75">
      <c r="A4897" s="308" t="s">
        <v>12202</v>
      </c>
      <c r="B4897" s="318" t="s">
        <v>12203</v>
      </c>
      <c r="C4897" s="175" t="s">
        <v>1688</v>
      </c>
      <c r="D4897" s="319">
        <v>2104000000</v>
      </c>
    </row>
    <row r="4898" spans="1:4" ht="47.25">
      <c r="A4898" s="308" t="s">
        <v>12204</v>
      </c>
      <c r="B4898" s="325" t="s">
        <v>12205</v>
      </c>
      <c r="C4898" s="175" t="s">
        <v>1688</v>
      </c>
      <c r="D4898" s="319">
        <v>1772000000</v>
      </c>
    </row>
    <row r="4899" spans="1:4" ht="75">
      <c r="A4899" s="308" t="s">
        <v>12206</v>
      </c>
      <c r="B4899" s="318" t="s">
        <v>12207</v>
      </c>
      <c r="C4899" s="175" t="s">
        <v>1688</v>
      </c>
      <c r="D4899" s="319">
        <v>1194000000</v>
      </c>
    </row>
    <row r="4900" spans="1:4" ht="47.25">
      <c r="A4900" s="308" t="s">
        <v>12208</v>
      </c>
      <c r="B4900" s="325" t="s">
        <v>12209</v>
      </c>
      <c r="C4900" s="175" t="s">
        <v>1688</v>
      </c>
      <c r="D4900" s="319">
        <v>1956000000</v>
      </c>
    </row>
    <row r="4901" spans="1:4" ht="56.25">
      <c r="A4901" s="308" t="s">
        <v>12210</v>
      </c>
      <c r="B4901" s="318" t="s">
        <v>12211</v>
      </c>
      <c r="C4901" s="175" t="s">
        <v>1688</v>
      </c>
      <c r="D4901" s="319">
        <v>2033000000</v>
      </c>
    </row>
    <row r="4902" spans="1:4" ht="47.25">
      <c r="A4902" s="308" t="s">
        <v>12212</v>
      </c>
      <c r="B4902" s="325" t="s">
        <v>12213</v>
      </c>
      <c r="C4902" s="175" t="s">
        <v>1688</v>
      </c>
      <c r="D4902" s="319">
        <v>1666000000</v>
      </c>
    </row>
    <row r="4903" spans="1:4" ht="47.25">
      <c r="A4903" s="308" t="s">
        <v>12214</v>
      </c>
      <c r="B4903" s="325" t="s">
        <v>12215</v>
      </c>
      <c r="C4903" s="175" t="s">
        <v>1688</v>
      </c>
      <c r="D4903" s="319">
        <v>1666000000</v>
      </c>
    </row>
    <row r="4904" spans="1:4" ht="31.5">
      <c r="A4904" s="308" t="s">
        <v>12216</v>
      </c>
      <c r="B4904" s="325" t="s">
        <v>12217</v>
      </c>
      <c r="C4904" s="175" t="s">
        <v>1688</v>
      </c>
      <c r="D4904" s="319">
        <v>1271000000</v>
      </c>
    </row>
    <row r="4905" spans="1:4" ht="31.5">
      <c r="A4905" s="308" t="s">
        <v>12218</v>
      </c>
      <c r="B4905" s="325" t="s">
        <v>12219</v>
      </c>
      <c r="C4905" s="175" t="s">
        <v>1688</v>
      </c>
      <c r="D4905" s="319">
        <v>1843000000</v>
      </c>
    </row>
    <row r="4906" spans="1:4" ht="31.5">
      <c r="A4906" s="308" t="s">
        <v>12220</v>
      </c>
      <c r="B4906" s="325" t="s">
        <v>12221</v>
      </c>
      <c r="C4906" s="175" t="s">
        <v>1688</v>
      </c>
      <c r="D4906" s="319">
        <v>1647000000</v>
      </c>
    </row>
    <row r="4907" spans="1:4" ht="75">
      <c r="A4907" s="308" t="s">
        <v>12222</v>
      </c>
      <c r="B4907" s="318" t="s">
        <v>12223</v>
      </c>
      <c r="C4907" s="175" t="s">
        <v>1688</v>
      </c>
      <c r="D4907" s="319">
        <v>2831000000</v>
      </c>
    </row>
    <row r="4908" spans="1:4" ht="75">
      <c r="A4908" s="308" t="s">
        <v>12224</v>
      </c>
      <c r="B4908" s="318" t="s">
        <v>12225</v>
      </c>
      <c r="C4908" s="175" t="s">
        <v>1688</v>
      </c>
      <c r="D4908" s="319">
        <v>2520000000</v>
      </c>
    </row>
    <row r="4909" spans="1:4" ht="75">
      <c r="A4909" s="308" t="s">
        <v>12226</v>
      </c>
      <c r="B4909" s="318" t="s">
        <v>12227</v>
      </c>
      <c r="C4909" s="175" t="s">
        <v>1688</v>
      </c>
      <c r="D4909" s="319">
        <v>1488000000</v>
      </c>
    </row>
    <row r="4910" spans="1:4" ht="75">
      <c r="A4910" s="308" t="s">
        <v>12228</v>
      </c>
      <c r="B4910" s="318" t="s">
        <v>12229</v>
      </c>
      <c r="C4910" s="175" t="s">
        <v>1688</v>
      </c>
      <c r="D4910" s="319">
        <v>1429000000</v>
      </c>
    </row>
    <row r="4911" spans="1:4" ht="75">
      <c r="A4911" s="308" t="s">
        <v>12230</v>
      </c>
      <c r="B4911" s="318" t="s">
        <v>12231</v>
      </c>
      <c r="C4911" s="175" t="s">
        <v>1688</v>
      </c>
      <c r="D4911" s="319">
        <v>1290000000</v>
      </c>
    </row>
    <row r="4912" spans="1:4" ht="75">
      <c r="A4912" s="308" t="s">
        <v>12232</v>
      </c>
      <c r="B4912" s="318" t="s">
        <v>12233</v>
      </c>
      <c r="C4912" s="175" t="s">
        <v>1688</v>
      </c>
      <c r="D4912" s="319">
        <v>268000000</v>
      </c>
    </row>
    <row r="4913" spans="1:4" ht="56.25">
      <c r="A4913" s="308" t="s">
        <v>12234</v>
      </c>
      <c r="B4913" s="318" t="s">
        <v>12235</v>
      </c>
      <c r="C4913" s="175" t="s">
        <v>1688</v>
      </c>
      <c r="D4913" s="319">
        <v>207000000</v>
      </c>
    </row>
    <row r="4914" spans="1:4" ht="56.25">
      <c r="A4914" s="308" t="s">
        <v>12236</v>
      </c>
      <c r="B4914" s="318" t="s">
        <v>12237</v>
      </c>
      <c r="C4914" s="175" t="s">
        <v>1688</v>
      </c>
      <c r="D4914" s="319">
        <v>245000000</v>
      </c>
    </row>
    <row r="4915" spans="1:4" ht="75">
      <c r="A4915" s="308" t="s">
        <v>12238</v>
      </c>
      <c r="B4915" s="318" t="s">
        <v>12239</v>
      </c>
      <c r="C4915" s="175" t="s">
        <v>1688</v>
      </c>
      <c r="D4915" s="319">
        <v>2537000000</v>
      </c>
    </row>
    <row r="4916" spans="1:4" ht="75">
      <c r="A4916" s="308" t="s">
        <v>12240</v>
      </c>
      <c r="B4916" s="318" t="s">
        <v>12241</v>
      </c>
      <c r="C4916" s="175" t="s">
        <v>1688</v>
      </c>
      <c r="D4916" s="319">
        <v>2238000000</v>
      </c>
    </row>
    <row r="4917" spans="1:4" ht="75">
      <c r="A4917" s="308" t="s">
        <v>12242</v>
      </c>
      <c r="B4917" s="318" t="s">
        <v>12243</v>
      </c>
      <c r="C4917" s="175" t="s">
        <v>1688</v>
      </c>
      <c r="D4917" s="319">
        <v>1339000000</v>
      </c>
    </row>
    <row r="4918" spans="1:4" ht="75">
      <c r="A4918" s="308" t="s">
        <v>12244</v>
      </c>
      <c r="B4918" s="318" t="s">
        <v>12245</v>
      </c>
      <c r="C4918" s="175" t="s">
        <v>1688</v>
      </c>
      <c r="D4918" s="319">
        <v>1101000000</v>
      </c>
    </row>
    <row r="4919" spans="1:4" ht="75">
      <c r="A4919" s="308" t="s">
        <v>12246</v>
      </c>
      <c r="B4919" s="318" t="s">
        <v>12247</v>
      </c>
      <c r="C4919" s="175" t="s">
        <v>1688</v>
      </c>
      <c r="D4919" s="319">
        <v>1060000000</v>
      </c>
    </row>
    <row r="4920" spans="1:4" ht="75">
      <c r="A4920" s="308" t="s">
        <v>12248</v>
      </c>
      <c r="B4920" s="318" t="s">
        <v>12249</v>
      </c>
      <c r="C4920" s="175" t="s">
        <v>1688</v>
      </c>
      <c r="D4920" s="319">
        <v>949000000</v>
      </c>
    </row>
    <row r="4921" spans="1:4" ht="75">
      <c r="A4921" s="308" t="s">
        <v>12250</v>
      </c>
      <c r="B4921" s="318" t="s">
        <v>12251</v>
      </c>
      <c r="C4921" s="175" t="s">
        <v>1688</v>
      </c>
      <c r="D4921" s="319">
        <v>2416000000</v>
      </c>
    </row>
    <row r="4922" spans="1:4" ht="93.75">
      <c r="A4922" s="308" t="s">
        <v>12252</v>
      </c>
      <c r="B4922" s="318" t="s">
        <v>12253</v>
      </c>
      <c r="C4922" s="175" t="s">
        <v>1688</v>
      </c>
      <c r="D4922" s="319">
        <v>2132000000</v>
      </c>
    </row>
    <row r="4923" spans="1:4" ht="93.75">
      <c r="A4923" s="308" t="s">
        <v>12254</v>
      </c>
      <c r="B4923" s="318" t="s">
        <v>12255</v>
      </c>
      <c r="C4923" s="175" t="s">
        <v>1688</v>
      </c>
      <c r="D4923" s="319">
        <v>1275000000</v>
      </c>
    </row>
    <row r="4924" spans="1:4" ht="75">
      <c r="A4924" s="308" t="s">
        <v>12256</v>
      </c>
      <c r="B4924" s="318" t="s">
        <v>12257</v>
      </c>
      <c r="C4924" s="175" t="s">
        <v>1688</v>
      </c>
      <c r="D4924" s="319">
        <v>1049000000</v>
      </c>
    </row>
    <row r="4925" spans="1:4" ht="75">
      <c r="A4925" s="308" t="s">
        <v>12258</v>
      </c>
      <c r="B4925" s="318" t="s">
        <v>12259</v>
      </c>
      <c r="C4925" s="175" t="s">
        <v>1688</v>
      </c>
      <c r="D4925" s="319">
        <v>1009000000</v>
      </c>
    </row>
    <row r="4926" spans="1:4" ht="75">
      <c r="A4926" s="308" t="s">
        <v>12260</v>
      </c>
      <c r="B4926" s="318" t="s">
        <v>12261</v>
      </c>
      <c r="C4926" s="175" t="s">
        <v>1688</v>
      </c>
      <c r="D4926" s="319">
        <v>904000000</v>
      </c>
    </row>
    <row r="4927" spans="1:4" ht="56.25">
      <c r="A4927" s="308" t="s">
        <v>12262</v>
      </c>
      <c r="B4927" s="318" t="s">
        <v>12263</v>
      </c>
      <c r="C4927" s="175" t="s">
        <v>1688</v>
      </c>
      <c r="D4927" s="319">
        <v>904000000</v>
      </c>
    </row>
    <row r="4928" spans="1:4" ht="56.25">
      <c r="A4928" s="308" t="s">
        <v>12264</v>
      </c>
      <c r="B4928" s="318" t="s">
        <v>12265</v>
      </c>
      <c r="C4928" s="175" t="s">
        <v>1688</v>
      </c>
      <c r="D4928" s="319">
        <v>292000000</v>
      </c>
    </row>
    <row r="4929" spans="1:4" ht="56.25">
      <c r="A4929" s="308" t="s">
        <v>12266</v>
      </c>
      <c r="B4929" s="318" t="s">
        <v>12267</v>
      </c>
      <c r="C4929" s="175" t="s">
        <v>1688</v>
      </c>
      <c r="D4929" s="319">
        <v>245000000</v>
      </c>
    </row>
    <row r="4930" spans="1:4" ht="56.25">
      <c r="A4930" s="308" t="s">
        <v>12268</v>
      </c>
      <c r="B4930" s="318" t="s">
        <v>12269</v>
      </c>
      <c r="C4930" s="175" t="s">
        <v>1688</v>
      </c>
      <c r="D4930" s="319">
        <v>92000000</v>
      </c>
    </row>
    <row r="4931" spans="1:4" ht="56.25">
      <c r="A4931" s="308" t="s">
        <v>12270</v>
      </c>
      <c r="B4931" s="318" t="s">
        <v>12271</v>
      </c>
      <c r="C4931" s="175" t="s">
        <v>1688</v>
      </c>
      <c r="D4931" s="319">
        <v>92000000</v>
      </c>
    </row>
    <row r="4932" spans="1:4" ht="56.25">
      <c r="A4932" s="308" t="s">
        <v>12272</v>
      </c>
      <c r="B4932" s="318" t="s">
        <v>12273</v>
      </c>
      <c r="C4932" s="175" t="s">
        <v>1688</v>
      </c>
      <c r="D4932" s="319">
        <v>86000000</v>
      </c>
    </row>
    <row r="4933" spans="1:4" ht="56.25">
      <c r="A4933" s="308" t="s">
        <v>12274</v>
      </c>
      <c r="B4933" s="318" t="s">
        <v>12275</v>
      </c>
      <c r="C4933" s="175" t="s">
        <v>1688</v>
      </c>
      <c r="D4933" s="319">
        <v>83000000</v>
      </c>
    </row>
    <row r="4934" spans="1:4" ht="56.25">
      <c r="A4934" s="308" t="s">
        <v>12276</v>
      </c>
      <c r="B4934" s="318" t="s">
        <v>12277</v>
      </c>
      <c r="C4934" s="175" t="s">
        <v>1688</v>
      </c>
      <c r="D4934" s="319">
        <v>72000000</v>
      </c>
    </row>
    <row r="4935" spans="1:4" ht="56.25">
      <c r="A4935" s="308" t="s">
        <v>12278</v>
      </c>
      <c r="B4935" s="318" t="s">
        <v>12279</v>
      </c>
      <c r="C4935" s="175" t="s">
        <v>1688</v>
      </c>
      <c r="D4935" s="319">
        <v>78000000</v>
      </c>
    </row>
    <row r="4936" spans="1:4" ht="56.25">
      <c r="A4936" s="308" t="s">
        <v>12280</v>
      </c>
      <c r="B4936" s="318" t="s">
        <v>12281</v>
      </c>
      <c r="C4936" s="175" t="s">
        <v>1688</v>
      </c>
      <c r="D4936" s="319">
        <v>2267000000</v>
      </c>
    </row>
    <row r="4937" spans="1:4" ht="75">
      <c r="A4937" s="308" t="s">
        <v>12282</v>
      </c>
      <c r="B4937" s="318" t="s">
        <v>12283</v>
      </c>
      <c r="C4937" s="175" t="s">
        <v>1688</v>
      </c>
      <c r="D4937" s="319">
        <v>2460000000</v>
      </c>
    </row>
    <row r="4938" spans="1:4" ht="56.25">
      <c r="A4938" s="308" t="s">
        <v>12284</v>
      </c>
      <c r="B4938" s="318" t="s">
        <v>12285</v>
      </c>
      <c r="C4938" s="175" t="s">
        <v>1688</v>
      </c>
      <c r="D4938" s="319">
        <v>1577000000</v>
      </c>
    </row>
    <row r="4939" spans="1:4" ht="131.25">
      <c r="A4939" s="308" t="s">
        <v>12286</v>
      </c>
      <c r="B4939" s="318" t="s">
        <v>12287</v>
      </c>
      <c r="C4939" s="175" t="s">
        <v>1688</v>
      </c>
      <c r="D4939" s="319">
        <v>1758000000</v>
      </c>
    </row>
    <row r="4940" spans="1:4" ht="75">
      <c r="A4940" s="308" t="s">
        <v>12288</v>
      </c>
      <c r="B4940" s="318" t="s">
        <v>12289</v>
      </c>
      <c r="C4940" s="175" t="s">
        <v>1688</v>
      </c>
      <c r="D4940" s="319">
        <v>1793000000</v>
      </c>
    </row>
    <row r="4941" spans="1:4" ht="93.75">
      <c r="A4941" s="308" t="s">
        <v>12290</v>
      </c>
      <c r="B4941" s="318" t="s">
        <v>12291</v>
      </c>
      <c r="C4941" s="175" t="s">
        <v>1688</v>
      </c>
      <c r="D4941" s="319">
        <v>1998000000</v>
      </c>
    </row>
    <row r="4942" spans="1:4" ht="56.25">
      <c r="A4942" s="308" t="s">
        <v>12292</v>
      </c>
      <c r="B4942" s="318" t="s">
        <v>12293</v>
      </c>
      <c r="C4942" s="175" t="s">
        <v>1688</v>
      </c>
      <c r="D4942" s="319">
        <v>1382000000</v>
      </c>
    </row>
    <row r="4943" spans="1:4" ht="75">
      <c r="A4943" s="308" t="s">
        <v>12294</v>
      </c>
      <c r="B4943" s="318" t="s">
        <v>12295</v>
      </c>
      <c r="C4943" s="175" t="s">
        <v>1688</v>
      </c>
      <c r="D4943" s="319">
        <v>1448000000</v>
      </c>
    </row>
    <row r="4944" spans="1:4" ht="75">
      <c r="A4944" s="308" t="s">
        <v>12296</v>
      </c>
      <c r="B4944" s="318" t="s">
        <v>12297</v>
      </c>
      <c r="C4944" s="175" t="s">
        <v>1688</v>
      </c>
      <c r="D4944" s="319">
        <v>1698000000</v>
      </c>
    </row>
    <row r="4945" spans="1:4" ht="75">
      <c r="A4945" s="308" t="s">
        <v>12298</v>
      </c>
      <c r="B4945" s="318" t="s">
        <v>12299</v>
      </c>
      <c r="C4945" s="175" t="s">
        <v>1688</v>
      </c>
      <c r="D4945" s="319">
        <v>1633000000</v>
      </c>
    </row>
    <row r="4946" spans="1:4" ht="56.25">
      <c r="A4946" s="308" t="s">
        <v>12300</v>
      </c>
      <c r="B4946" s="318" t="s">
        <v>12301</v>
      </c>
      <c r="C4946" s="175" t="s">
        <v>1688</v>
      </c>
      <c r="D4946" s="319">
        <v>1052000000</v>
      </c>
    </row>
    <row r="4947" spans="1:4" ht="75">
      <c r="A4947" s="308" t="s">
        <v>12302</v>
      </c>
      <c r="B4947" s="318" t="s">
        <v>12303</v>
      </c>
      <c r="C4947" s="175" t="s">
        <v>1688</v>
      </c>
      <c r="D4947" s="319">
        <v>1271000000</v>
      </c>
    </row>
    <row r="4948" spans="1:4" ht="56.25">
      <c r="A4948" s="308" t="s">
        <v>12304</v>
      </c>
      <c r="B4948" s="318" t="s">
        <v>12305</v>
      </c>
      <c r="C4948" s="175" t="s">
        <v>1688</v>
      </c>
      <c r="D4948" s="319">
        <v>67000000</v>
      </c>
    </row>
    <row r="4949" spans="1:4" ht="56.25">
      <c r="A4949" s="308" t="s">
        <v>12306</v>
      </c>
      <c r="B4949" s="318" t="s">
        <v>12307</v>
      </c>
      <c r="C4949" s="175" t="s">
        <v>1688</v>
      </c>
      <c r="D4949" s="319">
        <v>59000000</v>
      </c>
    </row>
    <row r="4950" spans="1:4" ht="56.25">
      <c r="A4950" s="308" t="s">
        <v>12308</v>
      </c>
      <c r="B4950" s="318" t="s">
        <v>12309</v>
      </c>
      <c r="C4950" s="175" t="s">
        <v>1688</v>
      </c>
      <c r="D4950" s="319">
        <v>6388000000</v>
      </c>
    </row>
    <row r="4951" spans="1:4" ht="56.25">
      <c r="A4951" s="308" t="s">
        <v>12310</v>
      </c>
      <c r="B4951" s="318" t="s">
        <v>12311</v>
      </c>
      <c r="C4951" s="175" t="s">
        <v>1688</v>
      </c>
      <c r="D4951" s="319">
        <v>3930000000</v>
      </c>
    </row>
    <row r="4952" spans="1:4" ht="37.5">
      <c r="A4952" s="308" t="s">
        <v>12312</v>
      </c>
      <c r="B4952" s="318" t="s">
        <v>12313</v>
      </c>
      <c r="C4952" s="175" t="s">
        <v>1688</v>
      </c>
      <c r="D4952" s="319">
        <v>2221000000</v>
      </c>
    </row>
    <row r="4953" spans="1:4" ht="37.5">
      <c r="A4953" s="308" t="s">
        <v>12314</v>
      </c>
      <c r="B4953" s="318" t="s">
        <v>12315</v>
      </c>
      <c r="C4953" s="175" t="s">
        <v>1688</v>
      </c>
      <c r="D4953" s="319">
        <v>1426000000</v>
      </c>
    </row>
    <row r="4954" spans="1:4" ht="56.25">
      <c r="A4954" s="308" t="s">
        <v>12316</v>
      </c>
      <c r="B4954" s="318" t="s">
        <v>12317</v>
      </c>
      <c r="C4954" s="175" t="s">
        <v>1688</v>
      </c>
      <c r="D4954" s="319">
        <v>1352000000</v>
      </c>
    </row>
    <row r="4955" spans="1:4" ht="75">
      <c r="A4955" s="308" t="s">
        <v>12318</v>
      </c>
      <c r="B4955" s="318" t="s">
        <v>12319</v>
      </c>
      <c r="C4955" s="175" t="s">
        <v>1688</v>
      </c>
      <c r="D4955" s="319">
        <v>1241000000</v>
      </c>
    </row>
    <row r="4956" spans="1:4" ht="37.5">
      <c r="A4956" s="308" t="s">
        <v>12320</v>
      </c>
      <c r="B4956" s="318" t="s">
        <v>12321</v>
      </c>
      <c r="C4956" s="175" t="s">
        <v>1688</v>
      </c>
      <c r="D4956" s="319">
        <v>622000000</v>
      </c>
    </row>
    <row r="4957" spans="1:4" ht="37.5">
      <c r="A4957" s="308" t="s">
        <v>12322</v>
      </c>
      <c r="B4957" s="318" t="s">
        <v>12323</v>
      </c>
      <c r="C4957" s="175" t="s">
        <v>1688</v>
      </c>
      <c r="D4957" s="319">
        <v>585000000</v>
      </c>
    </row>
    <row r="4958" spans="1:4" ht="56.25">
      <c r="A4958" s="308" t="s">
        <v>12324</v>
      </c>
      <c r="B4958" s="318" t="s">
        <v>12325</v>
      </c>
      <c r="C4958" s="175" t="s">
        <v>1688</v>
      </c>
      <c r="D4958" s="319">
        <v>563000000</v>
      </c>
    </row>
    <row r="4959" spans="1:4" ht="93.75">
      <c r="A4959" s="308" t="s">
        <v>12326</v>
      </c>
      <c r="B4959" s="318" t="s">
        <v>12327</v>
      </c>
      <c r="C4959" s="175" t="s">
        <v>1688</v>
      </c>
      <c r="D4959" s="319">
        <v>57000000</v>
      </c>
    </row>
    <row r="4960" spans="1:4" ht="56.25">
      <c r="A4960" s="308" t="s">
        <v>12328</v>
      </c>
      <c r="B4960" s="318" t="s">
        <v>12329</v>
      </c>
      <c r="C4960" s="175" t="s">
        <v>1688</v>
      </c>
      <c r="D4960" s="319">
        <v>686000000</v>
      </c>
    </row>
    <row r="4961" spans="1:4" ht="56.25">
      <c r="A4961" s="308" t="s">
        <v>12330</v>
      </c>
      <c r="B4961" s="318" t="s">
        <v>12331</v>
      </c>
      <c r="C4961" s="175" t="s">
        <v>1688</v>
      </c>
      <c r="D4961" s="319">
        <v>723000000</v>
      </c>
    </row>
    <row r="4962" spans="1:4" ht="56.25">
      <c r="A4962" s="308" t="s">
        <v>12332</v>
      </c>
      <c r="B4962" s="318" t="s">
        <v>12333</v>
      </c>
      <c r="C4962" s="175" t="s">
        <v>1688</v>
      </c>
      <c r="D4962" s="319">
        <v>929000000</v>
      </c>
    </row>
    <row r="4963" spans="1:4" ht="56.25">
      <c r="A4963" s="308" t="s">
        <v>12334</v>
      </c>
      <c r="B4963" s="318" t="s">
        <v>12335</v>
      </c>
      <c r="C4963" s="175" t="s">
        <v>1688</v>
      </c>
      <c r="D4963" s="319">
        <v>2034000000</v>
      </c>
    </row>
    <row r="4964" spans="1:4">
      <c r="A4964" s="308" t="s">
        <v>12336</v>
      </c>
      <c r="B4964" s="318" t="s">
        <v>12337</v>
      </c>
      <c r="C4964" s="175" t="s">
        <v>1688</v>
      </c>
      <c r="D4964" s="319">
        <v>7666000000</v>
      </c>
    </row>
    <row r="4965" spans="1:4">
      <c r="A4965" s="308" t="s">
        <v>12338</v>
      </c>
      <c r="B4965" s="318" t="s">
        <v>12339</v>
      </c>
      <c r="C4965" s="175" t="s">
        <v>1688</v>
      </c>
      <c r="D4965" s="319">
        <v>4716000000</v>
      </c>
    </row>
    <row r="4966" spans="1:4" ht="37.5">
      <c r="A4966" s="308" t="s">
        <v>12340</v>
      </c>
      <c r="B4966" s="318" t="s">
        <v>12341</v>
      </c>
      <c r="C4966" s="175" t="s">
        <v>1688</v>
      </c>
      <c r="D4966" s="319">
        <v>3578000000</v>
      </c>
    </row>
    <row r="4967" spans="1:4" ht="37.5">
      <c r="A4967" s="308" t="s">
        <v>12342</v>
      </c>
      <c r="B4967" s="318" t="s">
        <v>12343</v>
      </c>
      <c r="C4967" s="175" t="s">
        <v>1688</v>
      </c>
      <c r="D4967" s="319">
        <v>2595000000</v>
      </c>
    </row>
    <row r="4968" spans="1:4">
      <c r="A4968" s="308" t="s">
        <v>12344</v>
      </c>
      <c r="B4968" s="318" t="s">
        <v>12345</v>
      </c>
      <c r="C4968" s="175" t="s">
        <v>1688</v>
      </c>
      <c r="D4968" s="319">
        <v>1622000000</v>
      </c>
    </row>
    <row r="4969" spans="1:4">
      <c r="A4969" s="308" t="s">
        <v>12346</v>
      </c>
      <c r="B4969" s="318" t="s">
        <v>12347</v>
      </c>
      <c r="C4969" s="175" t="s">
        <v>1688</v>
      </c>
      <c r="D4969" s="319">
        <v>747000000</v>
      </c>
    </row>
    <row r="4970" spans="1:4" ht="56.25">
      <c r="A4970" s="308" t="s">
        <v>12348</v>
      </c>
      <c r="B4970" s="318" t="s">
        <v>12349</v>
      </c>
      <c r="C4970" s="175" t="s">
        <v>1688</v>
      </c>
      <c r="D4970" s="319">
        <v>823000000</v>
      </c>
    </row>
    <row r="4971" spans="1:4" ht="37.5">
      <c r="A4971" s="308" t="s">
        <v>12350</v>
      </c>
      <c r="B4971" s="318" t="s">
        <v>12351</v>
      </c>
      <c r="C4971" s="175" t="s">
        <v>1688</v>
      </c>
      <c r="D4971" s="319">
        <v>867000000</v>
      </c>
    </row>
    <row r="4972" spans="1:4" ht="37.5">
      <c r="A4972" s="308" t="s">
        <v>12352</v>
      </c>
      <c r="B4972" s="318" t="s">
        <v>12353</v>
      </c>
      <c r="C4972" s="175" t="s">
        <v>1688</v>
      </c>
      <c r="D4972" s="319">
        <v>1115000000</v>
      </c>
    </row>
    <row r="4973" spans="1:4" ht="37.5">
      <c r="A4973" s="308" t="s">
        <v>12354</v>
      </c>
      <c r="B4973" s="318" t="s">
        <v>12355</v>
      </c>
      <c r="C4973" s="175" t="s">
        <v>1688</v>
      </c>
      <c r="D4973" s="319">
        <v>2440000000</v>
      </c>
    </row>
    <row r="4974" spans="1:4" ht="75">
      <c r="A4974" s="308" t="s">
        <v>12356</v>
      </c>
      <c r="B4974" s="318" t="s">
        <v>12357</v>
      </c>
      <c r="C4974" s="175" t="s">
        <v>1688</v>
      </c>
      <c r="D4974" s="319">
        <v>2624000000</v>
      </c>
    </row>
    <row r="4975" spans="1:4" ht="56.25">
      <c r="A4975" s="308" t="s">
        <v>12358</v>
      </c>
      <c r="B4975" s="318" t="s">
        <v>12359</v>
      </c>
      <c r="C4975" s="175" t="s">
        <v>1688</v>
      </c>
      <c r="D4975" s="319">
        <v>1456000000</v>
      </c>
    </row>
    <row r="4976" spans="1:4" ht="37.5">
      <c r="A4976" s="308" t="s">
        <v>12360</v>
      </c>
      <c r="B4976" s="318" t="s">
        <v>12361</v>
      </c>
      <c r="C4976" s="175" t="s">
        <v>1688</v>
      </c>
      <c r="D4976" s="319">
        <v>909500000</v>
      </c>
    </row>
    <row r="4977" spans="1:4" ht="37.5">
      <c r="A4977" s="308" t="s">
        <v>12362</v>
      </c>
      <c r="B4977" s="318" t="s">
        <v>12363</v>
      </c>
      <c r="C4977" s="175" t="s">
        <v>1688</v>
      </c>
      <c r="D4977" s="319">
        <v>800000000</v>
      </c>
    </row>
    <row r="4978" spans="1:4" ht="37.5">
      <c r="A4978" s="308" t="s">
        <v>12364</v>
      </c>
      <c r="B4978" s="318" t="s">
        <v>12365</v>
      </c>
      <c r="C4978" s="175" t="s">
        <v>1688</v>
      </c>
      <c r="D4978" s="319">
        <v>510000000</v>
      </c>
    </row>
    <row r="4979" spans="1:4" ht="37.5">
      <c r="A4979" s="308" t="s">
        <v>12366</v>
      </c>
      <c r="B4979" s="318" t="s">
        <v>12367</v>
      </c>
      <c r="C4979" s="175" t="s">
        <v>1688</v>
      </c>
      <c r="D4979" s="319">
        <v>650000000</v>
      </c>
    </row>
    <row r="4980" spans="1:4" ht="37.5">
      <c r="A4980" s="308" t="s">
        <v>12368</v>
      </c>
      <c r="B4980" s="318" t="s">
        <v>12369</v>
      </c>
      <c r="C4980" s="175" t="s">
        <v>1688</v>
      </c>
      <c r="D4980" s="319">
        <v>560000000</v>
      </c>
    </row>
    <row r="4981" spans="1:4" ht="37.5">
      <c r="A4981" s="308" t="s">
        <v>12370</v>
      </c>
      <c r="B4981" s="318" t="s">
        <v>12371</v>
      </c>
      <c r="C4981" s="175" t="s">
        <v>1688</v>
      </c>
      <c r="D4981" s="319">
        <v>225000000</v>
      </c>
    </row>
    <row r="4982" spans="1:4">
      <c r="A4982" s="308" t="s">
        <v>12372</v>
      </c>
      <c r="B4982" s="318" t="s">
        <v>12373</v>
      </c>
      <c r="C4982" s="175" t="s">
        <v>1688</v>
      </c>
      <c r="D4982" s="319">
        <v>490000000</v>
      </c>
    </row>
    <row r="4983" spans="1:4">
      <c r="A4983" s="308" t="s">
        <v>12374</v>
      </c>
      <c r="B4983" s="318" t="s">
        <v>12375</v>
      </c>
      <c r="C4983" s="175" t="s">
        <v>1688</v>
      </c>
      <c r="D4983" s="319">
        <v>420000000</v>
      </c>
    </row>
    <row r="4984" spans="1:4">
      <c r="A4984" s="308" t="s">
        <v>12376</v>
      </c>
      <c r="B4984" s="318" t="s">
        <v>12377</v>
      </c>
      <c r="C4984" s="175" t="s">
        <v>1688</v>
      </c>
      <c r="D4984" s="319">
        <v>200000000</v>
      </c>
    </row>
    <row r="4985" spans="1:4">
      <c r="A4985" s="308" t="s">
        <v>12378</v>
      </c>
      <c r="B4985" s="318" t="s">
        <v>12379</v>
      </c>
      <c r="C4985" s="175" t="s">
        <v>1688</v>
      </c>
      <c r="D4985" s="319">
        <v>180000000</v>
      </c>
    </row>
    <row r="4986" spans="1:4">
      <c r="A4986" s="308" t="s">
        <v>12380</v>
      </c>
      <c r="B4986" s="318" t="s">
        <v>12381</v>
      </c>
      <c r="C4986" s="175" t="s">
        <v>1688</v>
      </c>
      <c r="D4986" s="319">
        <v>165000000</v>
      </c>
    </row>
    <row r="4987" spans="1:4">
      <c r="A4987" s="308" t="s">
        <v>12382</v>
      </c>
      <c r="B4987" s="318" t="s">
        <v>12383</v>
      </c>
      <c r="C4987" s="175" t="s">
        <v>1688</v>
      </c>
      <c r="D4987" s="319">
        <v>30000000</v>
      </c>
    </row>
    <row r="4988" spans="1:4">
      <c r="A4988" s="308" t="s">
        <v>12384</v>
      </c>
      <c r="B4988" s="318" t="s">
        <v>12385</v>
      </c>
      <c r="C4988" s="175" t="s">
        <v>1688</v>
      </c>
      <c r="D4988" s="319">
        <v>26000000</v>
      </c>
    </row>
    <row r="4989" spans="1:4">
      <c r="A4989" s="308" t="s">
        <v>12386</v>
      </c>
      <c r="B4989" s="318" t="s">
        <v>12387</v>
      </c>
      <c r="C4989" s="175" t="s">
        <v>1688</v>
      </c>
      <c r="D4989" s="319">
        <v>25000000</v>
      </c>
    </row>
    <row r="4990" spans="1:4">
      <c r="A4990" s="308" t="s">
        <v>12388</v>
      </c>
      <c r="B4990" s="318" t="s">
        <v>12389</v>
      </c>
      <c r="C4990" s="175" t="s">
        <v>1688</v>
      </c>
      <c r="D4990" s="319">
        <v>24000000</v>
      </c>
    </row>
    <row r="4991" spans="1:4">
      <c r="A4991" s="308" t="s">
        <v>12390</v>
      </c>
      <c r="B4991" s="318" t="s">
        <v>12391</v>
      </c>
      <c r="C4991" s="175" t="s">
        <v>1688</v>
      </c>
      <c r="D4991" s="319">
        <v>24000000</v>
      </c>
    </row>
    <row r="4992" spans="1:4">
      <c r="A4992" s="308" t="s">
        <v>12392</v>
      </c>
      <c r="B4992" s="318" t="s">
        <v>12393</v>
      </c>
      <c r="C4992" s="175" t="s">
        <v>1688</v>
      </c>
      <c r="D4992" s="319">
        <v>22800000</v>
      </c>
    </row>
    <row r="4993" spans="1:4">
      <c r="A4993" s="308" t="s">
        <v>12394</v>
      </c>
      <c r="B4993" s="318" t="s">
        <v>12395</v>
      </c>
      <c r="C4993" s="175" t="s">
        <v>533</v>
      </c>
      <c r="D4993" s="319">
        <v>100000000</v>
      </c>
    </row>
    <row r="4994" spans="1:4" ht="37.5">
      <c r="A4994" s="308" t="s">
        <v>12396</v>
      </c>
      <c r="B4994" s="318" t="s">
        <v>12397</v>
      </c>
      <c r="C4994" s="175" t="s">
        <v>533</v>
      </c>
      <c r="D4994" s="319">
        <v>80000000</v>
      </c>
    </row>
    <row r="4995" spans="1:4" ht="37.5">
      <c r="A4995" s="308" t="s">
        <v>12398</v>
      </c>
      <c r="B4995" s="318" t="s">
        <v>12399</v>
      </c>
      <c r="C4995" s="175" t="s">
        <v>533</v>
      </c>
      <c r="D4995" s="319">
        <v>50000000</v>
      </c>
    </row>
    <row r="4996" spans="1:4" ht="37.5">
      <c r="A4996" s="308" t="s">
        <v>12400</v>
      </c>
      <c r="B4996" s="318" t="s">
        <v>12401</v>
      </c>
      <c r="C4996" s="175" t="s">
        <v>533</v>
      </c>
      <c r="D4996" s="319">
        <v>80000000</v>
      </c>
    </row>
    <row r="4997" spans="1:4" ht="37.5">
      <c r="A4997" s="308" t="s">
        <v>12402</v>
      </c>
      <c r="B4997" s="318" t="s">
        <v>12403</v>
      </c>
      <c r="C4997" s="175" t="s">
        <v>533</v>
      </c>
      <c r="D4997" s="319">
        <v>50000000</v>
      </c>
    </row>
    <row r="4998" spans="1:4" ht="56.25">
      <c r="A4998" s="308" t="s">
        <v>12404</v>
      </c>
      <c r="B4998" s="318" t="s">
        <v>12405</v>
      </c>
      <c r="C4998" s="175" t="s">
        <v>533</v>
      </c>
      <c r="D4998" s="319">
        <v>80000000</v>
      </c>
    </row>
    <row r="4999" spans="1:4" ht="56.25">
      <c r="A4999" s="308" t="s">
        <v>12406</v>
      </c>
      <c r="B4999" s="318" t="s">
        <v>12407</v>
      </c>
      <c r="C4999" s="175" t="s">
        <v>533</v>
      </c>
      <c r="D4999" s="319">
        <v>50000000</v>
      </c>
    </row>
    <row r="5000" spans="1:4" ht="56.25">
      <c r="A5000" s="308" t="s">
        <v>12408</v>
      </c>
      <c r="B5000" s="318" t="s">
        <v>12409</v>
      </c>
      <c r="C5000" s="175" t="s">
        <v>12410</v>
      </c>
      <c r="D5000" s="319">
        <v>35900000</v>
      </c>
    </row>
    <row r="5001" spans="1:4" ht="56.25">
      <c r="A5001" s="308" t="s">
        <v>12411</v>
      </c>
      <c r="B5001" s="318" t="s">
        <v>12412</v>
      </c>
      <c r="C5001" s="175" t="s">
        <v>12410</v>
      </c>
      <c r="D5001" s="319">
        <v>56700000</v>
      </c>
    </row>
    <row r="5002" spans="1:4" ht="56.25">
      <c r="A5002" s="308" t="s">
        <v>12413</v>
      </c>
      <c r="B5002" s="318" t="s">
        <v>12414</v>
      </c>
      <c r="C5002" s="175" t="s">
        <v>12410</v>
      </c>
      <c r="D5002" s="319">
        <v>29000000</v>
      </c>
    </row>
    <row r="5003" spans="1:4" ht="56.25">
      <c r="A5003" s="308" t="s">
        <v>12415</v>
      </c>
      <c r="B5003" s="318" t="s">
        <v>12416</v>
      </c>
      <c r="C5003" s="175" t="s">
        <v>12410</v>
      </c>
      <c r="D5003" s="319">
        <v>52600000</v>
      </c>
    </row>
    <row r="5004" spans="1:4" ht="37.5">
      <c r="A5004" s="308" t="s">
        <v>12417</v>
      </c>
      <c r="B5004" s="318" t="s">
        <v>12418</v>
      </c>
      <c r="C5004" s="175" t="s">
        <v>12410</v>
      </c>
      <c r="D5004" s="319">
        <v>30400000</v>
      </c>
    </row>
    <row r="5005" spans="1:4" ht="56.25">
      <c r="A5005" s="308" t="s">
        <v>12419</v>
      </c>
      <c r="B5005" s="318" t="s">
        <v>12420</v>
      </c>
      <c r="C5005" s="175" t="s">
        <v>12410</v>
      </c>
      <c r="D5005" s="319">
        <v>39000000</v>
      </c>
    </row>
    <row r="5006" spans="1:4" ht="56.25">
      <c r="A5006" s="308" t="s">
        <v>12421</v>
      </c>
      <c r="B5006" s="318" t="s">
        <v>12422</v>
      </c>
      <c r="C5006" s="175" t="s">
        <v>12410</v>
      </c>
      <c r="D5006" s="319">
        <v>29000000</v>
      </c>
    </row>
    <row r="5007" spans="1:4" ht="56.25">
      <c r="A5007" s="308" t="s">
        <v>12423</v>
      </c>
      <c r="B5007" s="318" t="s">
        <v>12424</v>
      </c>
      <c r="C5007" s="175" t="s">
        <v>12410</v>
      </c>
      <c r="D5007" s="319">
        <v>43600000</v>
      </c>
    </row>
    <row r="5008" spans="1:4" ht="56.25">
      <c r="A5008" s="308" t="s">
        <v>12425</v>
      </c>
      <c r="B5008" s="318" t="s">
        <v>12426</v>
      </c>
      <c r="C5008" s="175" t="s">
        <v>12410</v>
      </c>
      <c r="D5008" s="319">
        <v>24000000</v>
      </c>
    </row>
    <row r="5009" spans="1:4" ht="56.25">
      <c r="A5009" s="308" t="s">
        <v>12427</v>
      </c>
      <c r="B5009" s="318" t="s">
        <v>12428</v>
      </c>
      <c r="C5009" s="175" t="s">
        <v>12410</v>
      </c>
      <c r="D5009" s="319">
        <v>36000000</v>
      </c>
    </row>
    <row r="5010" spans="1:4" ht="37.5">
      <c r="A5010" s="308" t="s">
        <v>12429</v>
      </c>
      <c r="B5010" s="318" t="s">
        <v>12430</v>
      </c>
      <c r="C5010" s="175" t="s">
        <v>12410</v>
      </c>
      <c r="D5010" s="319">
        <v>22000000</v>
      </c>
    </row>
    <row r="5011" spans="1:4" ht="37.5">
      <c r="A5011" s="308" t="s">
        <v>12431</v>
      </c>
      <c r="B5011" s="318" t="s">
        <v>12432</v>
      </c>
      <c r="C5011" s="175" t="s">
        <v>12410</v>
      </c>
      <c r="D5011" s="319">
        <v>33000000</v>
      </c>
    </row>
    <row r="5012" spans="1:4" ht="56.25">
      <c r="A5012" s="308" t="s">
        <v>12433</v>
      </c>
      <c r="B5012" s="318" t="s">
        <v>12434</v>
      </c>
      <c r="C5012" s="175" t="s">
        <v>12410</v>
      </c>
      <c r="D5012" s="319">
        <v>17000000</v>
      </c>
    </row>
    <row r="5013" spans="1:4" ht="56.25">
      <c r="A5013" s="308" t="s">
        <v>12435</v>
      </c>
      <c r="B5013" s="318" t="s">
        <v>12436</v>
      </c>
      <c r="C5013" s="175" t="s">
        <v>12410</v>
      </c>
      <c r="D5013" s="319">
        <v>24900000</v>
      </c>
    </row>
    <row r="5014" spans="1:4" ht="56.25">
      <c r="A5014" s="308" t="s">
        <v>12437</v>
      </c>
      <c r="B5014" s="318" t="s">
        <v>12438</v>
      </c>
      <c r="C5014" s="175" t="s">
        <v>12410</v>
      </c>
      <c r="D5014" s="319">
        <v>13000000</v>
      </c>
    </row>
    <row r="5015" spans="1:4" ht="56.25">
      <c r="A5015" s="308" t="s">
        <v>12439</v>
      </c>
      <c r="B5015" s="318" t="s">
        <v>12440</v>
      </c>
      <c r="C5015" s="175" t="s">
        <v>12410</v>
      </c>
      <c r="D5015" s="319">
        <v>19400000</v>
      </c>
    </row>
    <row r="5016" spans="1:4" ht="56.25">
      <c r="A5016" s="308" t="s">
        <v>12441</v>
      </c>
      <c r="B5016" s="318" t="s">
        <v>12442</v>
      </c>
      <c r="C5016" s="175" t="s">
        <v>12410</v>
      </c>
      <c r="D5016" s="319">
        <v>8200000</v>
      </c>
    </row>
    <row r="5017" spans="1:4" ht="37.5">
      <c r="A5017" s="308" t="s">
        <v>12443</v>
      </c>
      <c r="B5017" s="318" t="s">
        <v>12444</v>
      </c>
      <c r="C5017" s="175" t="s">
        <v>12410</v>
      </c>
      <c r="D5017" s="319">
        <v>16300000</v>
      </c>
    </row>
    <row r="5018" spans="1:4" ht="56.25">
      <c r="A5018" s="308" t="s">
        <v>12445</v>
      </c>
      <c r="B5018" s="318" t="s">
        <v>12446</v>
      </c>
      <c r="C5018" s="175" t="s">
        <v>12410</v>
      </c>
      <c r="D5018" s="319">
        <v>13000000</v>
      </c>
    </row>
    <row r="5019" spans="1:4" ht="56.25">
      <c r="A5019" s="308" t="s">
        <v>12447</v>
      </c>
      <c r="B5019" s="318" t="s">
        <v>12448</v>
      </c>
      <c r="C5019" s="175" t="s">
        <v>12410</v>
      </c>
      <c r="D5019" s="319">
        <v>17900000</v>
      </c>
    </row>
    <row r="5020" spans="1:4" ht="56.25">
      <c r="A5020" s="308" t="s">
        <v>12449</v>
      </c>
      <c r="B5020" s="318" t="s">
        <v>12450</v>
      </c>
      <c r="C5020" s="175" t="s">
        <v>12410</v>
      </c>
      <c r="D5020" s="319">
        <v>9800000</v>
      </c>
    </row>
    <row r="5021" spans="1:4" ht="56.25">
      <c r="A5021" s="308" t="s">
        <v>12451</v>
      </c>
      <c r="B5021" s="318" t="s">
        <v>12452</v>
      </c>
      <c r="C5021" s="175" t="s">
        <v>12410</v>
      </c>
      <c r="D5021" s="319">
        <v>15200000</v>
      </c>
    </row>
    <row r="5022" spans="1:4" ht="56.25">
      <c r="A5022" s="308" t="s">
        <v>12453</v>
      </c>
      <c r="B5022" s="318" t="s">
        <v>12454</v>
      </c>
      <c r="C5022" s="175" t="s">
        <v>12410</v>
      </c>
      <c r="D5022" s="319">
        <v>6700000</v>
      </c>
    </row>
    <row r="5023" spans="1:4" ht="37.5">
      <c r="A5023" s="308" t="s">
        <v>12455</v>
      </c>
      <c r="B5023" s="318" t="s">
        <v>12456</v>
      </c>
      <c r="C5023" s="175" t="s">
        <v>12410</v>
      </c>
      <c r="D5023" s="319">
        <v>14000000</v>
      </c>
    </row>
    <row r="5024" spans="1:4" ht="37.5">
      <c r="A5024" s="308" t="s">
        <v>12457</v>
      </c>
      <c r="B5024" s="318" t="s">
        <v>12458</v>
      </c>
      <c r="C5024" s="175" t="s">
        <v>12410</v>
      </c>
      <c r="D5024" s="319">
        <v>19300000</v>
      </c>
    </row>
    <row r="5025" spans="1:4" ht="37.5">
      <c r="A5025" s="308" t="s">
        <v>12459</v>
      </c>
      <c r="B5025" s="318" t="s">
        <v>12460</v>
      </c>
      <c r="C5025" s="175" t="s">
        <v>12410</v>
      </c>
      <c r="D5025" s="319">
        <v>34600000</v>
      </c>
    </row>
    <row r="5026" spans="1:4" ht="56.25">
      <c r="A5026" s="308" t="s">
        <v>12461</v>
      </c>
      <c r="B5026" s="318" t="s">
        <v>12462</v>
      </c>
      <c r="C5026" s="175" t="s">
        <v>2230</v>
      </c>
      <c r="D5026" s="319">
        <v>6200000</v>
      </c>
    </row>
    <row r="5027" spans="1:4" ht="56.25">
      <c r="A5027" s="308" t="s">
        <v>12463</v>
      </c>
      <c r="B5027" s="318" t="s">
        <v>12464</v>
      </c>
      <c r="C5027" s="175" t="s">
        <v>2230</v>
      </c>
      <c r="D5027" s="319">
        <v>4900000</v>
      </c>
    </row>
    <row r="5028" spans="1:4">
      <c r="A5028" s="308" t="s">
        <v>12465</v>
      </c>
      <c r="B5028" s="318" t="s">
        <v>12466</v>
      </c>
      <c r="C5028" s="175" t="s">
        <v>3061</v>
      </c>
      <c r="D5028" s="319">
        <v>1300000</v>
      </c>
    </row>
    <row r="5029" spans="1:4" ht="37.5">
      <c r="A5029" s="308" t="s">
        <v>12467</v>
      </c>
      <c r="B5029" s="318" t="s">
        <v>12468</v>
      </c>
      <c r="C5029" s="175" t="s">
        <v>2230</v>
      </c>
      <c r="D5029" s="319">
        <v>8300000</v>
      </c>
    </row>
    <row r="5030" spans="1:4" ht="37.5">
      <c r="A5030" s="308" t="s">
        <v>12469</v>
      </c>
      <c r="B5030" s="318" t="s">
        <v>12470</v>
      </c>
      <c r="C5030" s="175" t="s">
        <v>2230</v>
      </c>
      <c r="D5030" s="319">
        <v>23700000</v>
      </c>
    </row>
    <row r="5031" spans="1:4" ht="37.5">
      <c r="A5031" s="308" t="s">
        <v>12471</v>
      </c>
      <c r="B5031" s="318" t="s">
        <v>12472</v>
      </c>
      <c r="C5031" s="175" t="s">
        <v>2230</v>
      </c>
      <c r="D5031" s="319">
        <v>23800000</v>
      </c>
    </row>
    <row r="5032" spans="1:4" ht="56.25">
      <c r="A5032" s="308" t="s">
        <v>12473</v>
      </c>
      <c r="B5032" s="318" t="s">
        <v>12474</v>
      </c>
      <c r="C5032" s="175" t="s">
        <v>2230</v>
      </c>
      <c r="D5032" s="319">
        <v>19200000</v>
      </c>
    </row>
    <row r="5033" spans="1:4" ht="56.25">
      <c r="A5033" s="308" t="s">
        <v>12475</v>
      </c>
      <c r="B5033" s="318" t="s">
        <v>12476</v>
      </c>
      <c r="C5033" s="175" t="s">
        <v>2230</v>
      </c>
      <c r="D5033" s="319">
        <v>12600000</v>
      </c>
    </row>
    <row r="5034" spans="1:4" ht="56.25">
      <c r="A5034" s="308" t="s">
        <v>12477</v>
      </c>
      <c r="B5034" s="318" t="s">
        <v>12478</v>
      </c>
      <c r="C5034" s="175" t="s">
        <v>2230</v>
      </c>
      <c r="D5034" s="319">
        <v>27300000</v>
      </c>
    </row>
    <row r="5035" spans="1:4" ht="56.25">
      <c r="A5035" s="308" t="s">
        <v>12479</v>
      </c>
      <c r="B5035" s="318" t="s">
        <v>12480</v>
      </c>
      <c r="C5035" s="175" t="s">
        <v>2230</v>
      </c>
      <c r="D5035" s="319">
        <v>45800000</v>
      </c>
    </row>
    <row r="5036" spans="1:4" ht="56.25">
      <c r="A5036" s="308" t="s">
        <v>12481</v>
      </c>
      <c r="B5036" s="318" t="s">
        <v>12482</v>
      </c>
      <c r="C5036" s="175" t="s">
        <v>2230</v>
      </c>
      <c r="D5036" s="319">
        <v>8300000</v>
      </c>
    </row>
    <row r="5037" spans="1:4" ht="37.5">
      <c r="A5037" s="308" t="s">
        <v>12483</v>
      </c>
      <c r="B5037" s="318" t="s">
        <v>12484</v>
      </c>
      <c r="C5037" s="175" t="s">
        <v>2230</v>
      </c>
      <c r="D5037" s="319">
        <v>14000000</v>
      </c>
    </row>
    <row r="5038" spans="1:4" ht="75">
      <c r="A5038" s="308" t="s">
        <v>12485</v>
      </c>
      <c r="B5038" s="318" t="s">
        <v>12486</v>
      </c>
      <c r="C5038" s="175" t="s">
        <v>2230</v>
      </c>
      <c r="D5038" s="319">
        <v>18500000</v>
      </c>
    </row>
    <row r="5039" spans="1:4" ht="37.5">
      <c r="A5039" s="308" t="s">
        <v>12487</v>
      </c>
      <c r="B5039" s="318" t="s">
        <v>12488</v>
      </c>
      <c r="C5039" s="175" t="s">
        <v>2230</v>
      </c>
      <c r="D5039" s="319">
        <v>24400000</v>
      </c>
    </row>
    <row r="5040" spans="1:4" ht="56.25">
      <c r="A5040" s="308" t="s">
        <v>12489</v>
      </c>
      <c r="B5040" s="318" t="s">
        <v>12490</v>
      </c>
      <c r="C5040" s="175" t="s">
        <v>2230</v>
      </c>
      <c r="D5040" s="319">
        <v>30200000</v>
      </c>
    </row>
    <row r="5041" spans="1:4" ht="56.25">
      <c r="A5041" s="308" t="s">
        <v>12491</v>
      </c>
      <c r="B5041" s="318" t="s">
        <v>12492</v>
      </c>
      <c r="C5041" s="175" t="s">
        <v>2230</v>
      </c>
      <c r="D5041" s="319">
        <v>23100000</v>
      </c>
    </row>
    <row r="5042" spans="1:4" ht="37.5">
      <c r="A5042" s="308" t="s">
        <v>12493</v>
      </c>
      <c r="B5042" s="318" t="s">
        <v>12494</v>
      </c>
      <c r="C5042" s="175" t="s">
        <v>2230</v>
      </c>
      <c r="D5042" s="319">
        <v>28500000</v>
      </c>
    </row>
    <row r="5043" spans="1:4" ht="56.25">
      <c r="A5043" s="308" t="s">
        <v>12495</v>
      </c>
      <c r="B5043" s="318" t="s">
        <v>12496</v>
      </c>
      <c r="C5043" s="175" t="s">
        <v>2230</v>
      </c>
      <c r="D5043" s="319">
        <v>30500000</v>
      </c>
    </row>
    <row r="5044" spans="1:4" ht="56.25">
      <c r="A5044" s="308" t="s">
        <v>12497</v>
      </c>
      <c r="B5044" s="318" t="s">
        <v>12498</v>
      </c>
      <c r="C5044" s="175" t="s">
        <v>2230</v>
      </c>
      <c r="D5044" s="319">
        <v>28500000</v>
      </c>
    </row>
    <row r="5045" spans="1:4" ht="37.5">
      <c r="A5045" s="308" t="s">
        <v>12499</v>
      </c>
      <c r="B5045" s="318" t="s">
        <v>12500</v>
      </c>
      <c r="C5045" s="175" t="s">
        <v>2230</v>
      </c>
      <c r="D5045" s="319">
        <v>35700000</v>
      </c>
    </row>
    <row r="5046" spans="1:4" ht="56.25">
      <c r="A5046" s="308" t="s">
        <v>12501</v>
      </c>
      <c r="B5046" s="318" t="s">
        <v>12502</v>
      </c>
      <c r="C5046" s="175" t="s">
        <v>2230</v>
      </c>
      <c r="D5046" s="319">
        <v>45500000</v>
      </c>
    </row>
    <row r="5047" spans="1:4" ht="37.5">
      <c r="A5047" s="308" t="s">
        <v>12503</v>
      </c>
      <c r="B5047" s="318" t="s">
        <v>12504</v>
      </c>
      <c r="C5047" s="175" t="s">
        <v>2230</v>
      </c>
      <c r="D5047" s="319">
        <v>59100000</v>
      </c>
    </row>
    <row r="5048" spans="1:4" ht="56.25">
      <c r="A5048" s="308" t="s">
        <v>12505</v>
      </c>
      <c r="B5048" s="318" t="s">
        <v>12506</v>
      </c>
      <c r="C5048" s="175" t="s">
        <v>2230</v>
      </c>
      <c r="D5048" s="319">
        <v>23800000</v>
      </c>
    </row>
    <row r="5049" spans="1:4" ht="37.5">
      <c r="A5049" s="308" t="s">
        <v>12507</v>
      </c>
      <c r="B5049" s="318" t="s">
        <v>12508</v>
      </c>
      <c r="C5049" s="175" t="s">
        <v>2230</v>
      </c>
      <c r="D5049" s="319">
        <v>29800000</v>
      </c>
    </row>
    <row r="5050" spans="1:4" ht="56.25">
      <c r="A5050" s="308" t="s">
        <v>12509</v>
      </c>
      <c r="B5050" s="318" t="s">
        <v>12510</v>
      </c>
      <c r="C5050" s="175" t="s">
        <v>2230</v>
      </c>
      <c r="D5050" s="319">
        <v>34800000</v>
      </c>
    </row>
    <row r="5051" spans="1:4" ht="37.5">
      <c r="A5051" s="308" t="s">
        <v>12511</v>
      </c>
      <c r="B5051" s="318" t="s">
        <v>12512</v>
      </c>
      <c r="C5051" s="175" t="s">
        <v>2230</v>
      </c>
      <c r="D5051" s="319">
        <v>42800000</v>
      </c>
    </row>
    <row r="5052" spans="1:4" ht="56.25">
      <c r="A5052" s="308" t="s">
        <v>12513</v>
      </c>
      <c r="B5052" s="318" t="s">
        <v>12514</v>
      </c>
      <c r="C5052" s="175" t="s">
        <v>2230</v>
      </c>
      <c r="D5052" s="319">
        <v>63200000</v>
      </c>
    </row>
    <row r="5053" spans="1:4" ht="75">
      <c r="A5053" s="308" t="s">
        <v>12515</v>
      </c>
      <c r="B5053" s="318" t="s">
        <v>12516</v>
      </c>
      <c r="C5053" s="175" t="s">
        <v>2230</v>
      </c>
      <c r="D5053" s="319">
        <v>67300000</v>
      </c>
    </row>
    <row r="5054" spans="1:4" ht="75">
      <c r="A5054" s="308" t="s">
        <v>12517</v>
      </c>
      <c r="B5054" s="318" t="s">
        <v>12518</v>
      </c>
      <c r="C5054" s="175" t="s">
        <v>2230</v>
      </c>
      <c r="D5054" s="319">
        <v>19800000</v>
      </c>
    </row>
    <row r="5055" spans="1:4" ht="56.25">
      <c r="A5055" s="308" t="s">
        <v>12519</v>
      </c>
      <c r="B5055" s="318" t="s">
        <v>12520</v>
      </c>
      <c r="C5055" s="175" t="s">
        <v>2230</v>
      </c>
      <c r="D5055" s="319">
        <v>23600000</v>
      </c>
    </row>
    <row r="5056" spans="1:4" ht="56.25">
      <c r="A5056" s="308" t="s">
        <v>12521</v>
      </c>
      <c r="B5056" s="318" t="s">
        <v>12522</v>
      </c>
      <c r="C5056" s="175" t="s">
        <v>2230</v>
      </c>
      <c r="D5056" s="319">
        <v>21700000</v>
      </c>
    </row>
    <row r="5057" spans="1:4" ht="93.75">
      <c r="A5057" s="308" t="s">
        <v>12523</v>
      </c>
      <c r="B5057" s="318" t="s">
        <v>12524</v>
      </c>
      <c r="C5057" s="175" t="s">
        <v>2230</v>
      </c>
      <c r="D5057" s="319">
        <v>37900000</v>
      </c>
    </row>
    <row r="5058" spans="1:4" ht="37.5">
      <c r="A5058" s="308" t="s">
        <v>12525</v>
      </c>
      <c r="B5058" s="318" t="s">
        <v>12526</v>
      </c>
      <c r="C5058" s="175" t="s">
        <v>2230</v>
      </c>
      <c r="D5058" s="319">
        <v>71500000</v>
      </c>
    </row>
    <row r="5059" spans="1:4" ht="93.75">
      <c r="A5059" s="308" t="s">
        <v>12527</v>
      </c>
      <c r="B5059" s="318" t="s">
        <v>12528</v>
      </c>
      <c r="C5059" s="175" t="s">
        <v>2230</v>
      </c>
      <c r="D5059" s="319">
        <v>78200000</v>
      </c>
    </row>
    <row r="5060" spans="1:4" ht="37.5">
      <c r="A5060" s="308" t="s">
        <v>12529</v>
      </c>
      <c r="B5060" s="318" t="s">
        <v>12530</v>
      </c>
      <c r="C5060" s="175" t="s">
        <v>2230</v>
      </c>
      <c r="D5060" s="319">
        <v>137100000</v>
      </c>
    </row>
    <row r="5061" spans="1:4" ht="37.5">
      <c r="A5061" s="308" t="s">
        <v>12531</v>
      </c>
      <c r="B5061" s="318" t="s">
        <v>12532</v>
      </c>
      <c r="C5061" s="175" t="s">
        <v>2230</v>
      </c>
      <c r="D5061" s="319">
        <v>25700000</v>
      </c>
    </row>
    <row r="5062" spans="1:4" ht="75">
      <c r="A5062" s="308" t="s">
        <v>12533</v>
      </c>
      <c r="B5062" s="318" t="s">
        <v>12534</v>
      </c>
      <c r="C5062" s="175" t="s">
        <v>2230</v>
      </c>
      <c r="D5062" s="319">
        <v>36000000</v>
      </c>
    </row>
    <row r="5063" spans="1:4" ht="37.5">
      <c r="A5063" s="308" t="s">
        <v>12535</v>
      </c>
      <c r="B5063" s="318" t="s">
        <v>12536</v>
      </c>
      <c r="C5063" s="175" t="s">
        <v>2230</v>
      </c>
      <c r="D5063" s="319">
        <v>48000000</v>
      </c>
    </row>
    <row r="5064" spans="1:4" ht="56.25">
      <c r="A5064" s="308" t="s">
        <v>12537</v>
      </c>
      <c r="B5064" s="318" t="s">
        <v>12538</v>
      </c>
      <c r="C5064" s="175" t="s">
        <v>2230</v>
      </c>
      <c r="D5064" s="319">
        <v>56000000</v>
      </c>
    </row>
    <row r="5065" spans="1:4" ht="37.5">
      <c r="A5065" s="308" t="s">
        <v>12539</v>
      </c>
      <c r="B5065" s="318" t="s">
        <v>12540</v>
      </c>
      <c r="C5065" s="175" t="s">
        <v>2230</v>
      </c>
      <c r="D5065" s="319">
        <v>68600000</v>
      </c>
    </row>
    <row r="5066" spans="1:4" ht="37.5">
      <c r="A5066" s="308" t="s">
        <v>12541</v>
      </c>
      <c r="B5066" s="318" t="s">
        <v>12542</v>
      </c>
      <c r="C5066" s="175" t="s">
        <v>2230</v>
      </c>
      <c r="D5066" s="319">
        <v>45700000</v>
      </c>
    </row>
    <row r="5067" spans="1:4" ht="37.5">
      <c r="A5067" s="308" t="s">
        <v>12543</v>
      </c>
      <c r="B5067" s="318" t="s">
        <v>12544</v>
      </c>
      <c r="C5067" s="175" t="s">
        <v>2230</v>
      </c>
      <c r="D5067" s="319">
        <v>59400000</v>
      </c>
    </row>
    <row r="5068" spans="1:4" ht="37.5">
      <c r="A5068" s="308" t="s">
        <v>12545</v>
      </c>
      <c r="B5068" s="318" t="s">
        <v>12546</v>
      </c>
      <c r="C5068" s="175" t="s">
        <v>2230</v>
      </c>
      <c r="D5068" s="319">
        <v>72900000</v>
      </c>
    </row>
    <row r="5069" spans="1:4" ht="37.5">
      <c r="A5069" s="308" t="s">
        <v>12547</v>
      </c>
      <c r="B5069" s="318" t="s">
        <v>12548</v>
      </c>
      <c r="C5069" s="175" t="s">
        <v>2230</v>
      </c>
      <c r="D5069" s="319">
        <v>97700000</v>
      </c>
    </row>
    <row r="5070" spans="1:4" ht="37.5">
      <c r="A5070" s="308" t="s">
        <v>12549</v>
      </c>
      <c r="B5070" s="318" t="s">
        <v>12550</v>
      </c>
      <c r="C5070" s="175" t="s">
        <v>2230</v>
      </c>
      <c r="D5070" s="319">
        <v>173200000</v>
      </c>
    </row>
    <row r="5071" spans="1:4" ht="37.5">
      <c r="A5071" s="308" t="s">
        <v>12551</v>
      </c>
      <c r="B5071" s="318" t="s">
        <v>12552</v>
      </c>
      <c r="C5071" s="175" t="s">
        <v>2230</v>
      </c>
      <c r="D5071" s="319">
        <v>26900000</v>
      </c>
    </row>
    <row r="5072" spans="1:4" ht="37.5">
      <c r="A5072" s="308" t="s">
        <v>12553</v>
      </c>
      <c r="B5072" s="318" t="s">
        <v>12554</v>
      </c>
      <c r="C5072" s="175" t="s">
        <v>2230</v>
      </c>
      <c r="D5072" s="319">
        <v>39400000</v>
      </c>
    </row>
    <row r="5073" spans="1:4" ht="37.5">
      <c r="A5073" s="308" t="s">
        <v>12555</v>
      </c>
      <c r="B5073" s="318" t="s">
        <v>12556</v>
      </c>
      <c r="C5073" s="175" t="s">
        <v>2230</v>
      </c>
      <c r="D5073" s="319">
        <v>50300000</v>
      </c>
    </row>
    <row r="5074" spans="1:4" ht="37.5">
      <c r="A5074" s="308" t="s">
        <v>12557</v>
      </c>
      <c r="B5074" s="318" t="s">
        <v>12558</v>
      </c>
      <c r="C5074" s="175" t="s">
        <v>2230</v>
      </c>
      <c r="D5074" s="319">
        <v>63300000</v>
      </c>
    </row>
    <row r="5075" spans="1:4" ht="37.5">
      <c r="A5075" s="308" t="s">
        <v>12559</v>
      </c>
      <c r="B5075" s="318" t="s">
        <v>12560</v>
      </c>
      <c r="C5075" s="175" t="s">
        <v>2230</v>
      </c>
      <c r="D5075" s="319">
        <v>74200000</v>
      </c>
    </row>
    <row r="5076" spans="1:4" ht="37.5">
      <c r="A5076" s="308" t="s">
        <v>12561</v>
      </c>
      <c r="B5076" s="318" t="s">
        <v>12562</v>
      </c>
      <c r="C5076" s="175" t="s">
        <v>2230</v>
      </c>
      <c r="D5076" s="319">
        <v>67200000</v>
      </c>
    </row>
    <row r="5077" spans="1:4" ht="37.5">
      <c r="A5077" s="308" t="s">
        <v>12563</v>
      </c>
      <c r="B5077" s="318" t="s">
        <v>12564</v>
      </c>
      <c r="C5077" s="175" t="s">
        <v>2230</v>
      </c>
      <c r="D5077" s="319">
        <v>82000000</v>
      </c>
    </row>
    <row r="5078" spans="1:4" ht="37.5">
      <c r="A5078" s="308" t="s">
        <v>12565</v>
      </c>
      <c r="B5078" s="318" t="s">
        <v>12566</v>
      </c>
      <c r="C5078" s="175" t="s">
        <v>2230</v>
      </c>
      <c r="D5078" s="319">
        <v>4220000</v>
      </c>
    </row>
    <row r="5079" spans="1:4" ht="37.5">
      <c r="A5079" s="308" t="s">
        <v>12567</v>
      </c>
      <c r="B5079" s="318" t="s">
        <v>12568</v>
      </c>
      <c r="C5079" s="175" t="s">
        <v>2230</v>
      </c>
      <c r="D5079" s="319">
        <v>4874000</v>
      </c>
    </row>
    <row r="5080" spans="1:4" ht="37.5">
      <c r="A5080" s="308" t="s">
        <v>12569</v>
      </c>
      <c r="B5080" s="318" t="s">
        <v>12570</v>
      </c>
      <c r="C5080" s="175" t="s">
        <v>2230</v>
      </c>
      <c r="D5080" s="319">
        <v>4858000</v>
      </c>
    </row>
    <row r="5081" spans="1:4" ht="37.5">
      <c r="A5081" s="308" t="s">
        <v>12571</v>
      </c>
      <c r="B5081" s="318" t="s">
        <v>12572</v>
      </c>
      <c r="C5081" s="175" t="s">
        <v>2230</v>
      </c>
      <c r="D5081" s="319">
        <v>6070000</v>
      </c>
    </row>
    <row r="5082" spans="1:4" ht="37.5">
      <c r="A5082" s="308" t="s">
        <v>12573</v>
      </c>
      <c r="B5082" s="318" t="s">
        <v>12574</v>
      </c>
      <c r="C5082" s="175" t="s">
        <v>2230</v>
      </c>
      <c r="D5082" s="319">
        <v>13000000</v>
      </c>
    </row>
    <row r="5083" spans="1:4" ht="37.5">
      <c r="A5083" s="308" t="s">
        <v>12575</v>
      </c>
      <c r="B5083" s="318" t="s">
        <v>12576</v>
      </c>
      <c r="C5083" s="175" t="s">
        <v>1688</v>
      </c>
      <c r="D5083" s="319">
        <v>14500000</v>
      </c>
    </row>
    <row r="5084" spans="1:4" ht="37.5">
      <c r="A5084" s="308" t="s">
        <v>12577</v>
      </c>
      <c r="B5084" s="318" t="s">
        <v>12578</v>
      </c>
      <c r="C5084" s="175" t="s">
        <v>1688</v>
      </c>
      <c r="D5084" s="319">
        <v>17900000</v>
      </c>
    </row>
    <row r="5085" spans="1:4" ht="37.5">
      <c r="A5085" s="308" t="s">
        <v>12579</v>
      </c>
      <c r="B5085" s="318" t="s">
        <v>12580</v>
      </c>
      <c r="C5085" s="175" t="s">
        <v>1688</v>
      </c>
      <c r="D5085" s="319">
        <v>18200000</v>
      </c>
    </row>
    <row r="5086" spans="1:4" ht="37.5">
      <c r="A5086" s="308" t="s">
        <v>12581</v>
      </c>
      <c r="B5086" s="318" t="s">
        <v>12582</v>
      </c>
      <c r="C5086" s="175" t="s">
        <v>2230</v>
      </c>
      <c r="D5086" s="319">
        <v>710000</v>
      </c>
    </row>
    <row r="5087" spans="1:4" ht="37.5">
      <c r="A5087" s="308" t="s">
        <v>12583</v>
      </c>
      <c r="B5087" s="318" t="s">
        <v>12584</v>
      </c>
      <c r="C5087" s="175" t="s">
        <v>1688</v>
      </c>
      <c r="D5087" s="319">
        <v>16900000</v>
      </c>
    </row>
    <row r="5088" spans="1:4">
      <c r="A5088" s="308" t="s">
        <v>12585</v>
      </c>
      <c r="B5088" s="318" t="s">
        <v>12586</v>
      </c>
      <c r="C5088" s="175" t="s">
        <v>1688</v>
      </c>
      <c r="D5088" s="319">
        <v>4800000</v>
      </c>
    </row>
    <row r="5089" spans="1:4" ht="37.5">
      <c r="A5089" s="308" t="s">
        <v>12587</v>
      </c>
      <c r="B5089" s="318" t="s">
        <v>12588</v>
      </c>
      <c r="C5089" s="175" t="s">
        <v>2230</v>
      </c>
      <c r="D5089" s="319">
        <v>5000000</v>
      </c>
    </row>
    <row r="5090" spans="1:4" ht="37.5">
      <c r="A5090" s="308" t="s">
        <v>12589</v>
      </c>
      <c r="B5090" s="318" t="s">
        <v>12590</v>
      </c>
      <c r="C5090" s="175" t="s">
        <v>2230</v>
      </c>
      <c r="D5090" s="319">
        <v>9500000</v>
      </c>
    </row>
    <row r="5091" spans="1:4" ht="37.5">
      <c r="A5091" s="308" t="s">
        <v>12591</v>
      </c>
      <c r="B5091" s="318" t="s">
        <v>12592</v>
      </c>
      <c r="C5091" s="175" t="s">
        <v>2230</v>
      </c>
      <c r="D5091" s="319">
        <v>7000000</v>
      </c>
    </row>
    <row r="5092" spans="1:4" ht="37.5">
      <c r="A5092" s="308" t="s">
        <v>12593</v>
      </c>
      <c r="B5092" s="318" t="s">
        <v>12594</v>
      </c>
      <c r="C5092" s="175" t="s">
        <v>2230</v>
      </c>
      <c r="D5092" s="319">
        <v>14000000</v>
      </c>
    </row>
    <row r="5093" spans="1:4" ht="37.5">
      <c r="A5093" s="308" t="s">
        <v>12595</v>
      </c>
      <c r="B5093" s="318" t="s">
        <v>12596</v>
      </c>
      <c r="C5093" s="175" t="s">
        <v>2230</v>
      </c>
      <c r="D5093" s="319">
        <v>9800000</v>
      </c>
    </row>
    <row r="5094" spans="1:4" ht="37.5">
      <c r="A5094" s="308" t="s">
        <v>12597</v>
      </c>
      <c r="B5094" s="318" t="s">
        <v>12598</v>
      </c>
      <c r="C5094" s="175" t="s">
        <v>2230</v>
      </c>
      <c r="D5094" s="319">
        <v>13477800</v>
      </c>
    </row>
    <row r="5095" spans="1:4" ht="37.5">
      <c r="A5095" s="308" t="s">
        <v>12599</v>
      </c>
      <c r="B5095" s="318" t="s">
        <v>12600</v>
      </c>
      <c r="C5095" s="175" t="s">
        <v>2230</v>
      </c>
      <c r="D5095" s="319">
        <v>2200000</v>
      </c>
    </row>
    <row r="5096" spans="1:4" ht="37.5">
      <c r="A5096" s="308" t="s">
        <v>12601</v>
      </c>
      <c r="B5096" s="318" t="s">
        <v>12602</v>
      </c>
      <c r="C5096" s="175" t="s">
        <v>2230</v>
      </c>
      <c r="D5096" s="319">
        <v>3100000</v>
      </c>
    </row>
    <row r="5097" spans="1:4" ht="37.5">
      <c r="A5097" s="308" t="s">
        <v>12603</v>
      </c>
      <c r="B5097" s="318" t="s">
        <v>12604</v>
      </c>
      <c r="C5097" s="175" t="s">
        <v>2230</v>
      </c>
      <c r="D5097" s="319">
        <v>4420000</v>
      </c>
    </row>
    <row r="5098" spans="1:4" ht="37.5">
      <c r="A5098" s="308" t="s">
        <v>12605</v>
      </c>
      <c r="B5098" s="318" t="s">
        <v>12606</v>
      </c>
      <c r="C5098" s="175" t="s">
        <v>2230</v>
      </c>
      <c r="D5098" s="319">
        <v>2327300</v>
      </c>
    </row>
    <row r="5099" spans="1:4" ht="37.5">
      <c r="A5099" s="308" t="s">
        <v>12607</v>
      </c>
      <c r="B5099" s="318" t="s">
        <v>12608</v>
      </c>
      <c r="C5099" s="175" t="s">
        <v>2230</v>
      </c>
      <c r="D5099" s="319">
        <v>3779600</v>
      </c>
    </row>
    <row r="5100" spans="1:4">
      <c r="A5100" s="308" t="s">
        <v>12609</v>
      </c>
      <c r="B5100" s="318" t="s">
        <v>12610</v>
      </c>
      <c r="C5100" s="175" t="s">
        <v>2230</v>
      </c>
      <c r="D5100" s="319">
        <v>1682000</v>
      </c>
    </row>
    <row r="5101" spans="1:4" ht="37.5">
      <c r="A5101" s="308" t="s">
        <v>12611</v>
      </c>
      <c r="B5101" s="318" t="s">
        <v>12612</v>
      </c>
      <c r="C5101" s="175" t="s">
        <v>2230</v>
      </c>
      <c r="D5101" s="319">
        <v>2261600</v>
      </c>
    </row>
    <row r="5102" spans="1:4">
      <c r="A5102" s="308" t="s">
        <v>12613</v>
      </c>
      <c r="B5102" s="318" t="s">
        <v>12614</v>
      </c>
      <c r="C5102" s="175" t="s">
        <v>2230</v>
      </c>
      <c r="D5102" s="319">
        <v>1400000</v>
      </c>
    </row>
    <row r="5103" spans="1:4">
      <c r="A5103" s="308" t="s">
        <v>12615</v>
      </c>
      <c r="B5103" s="318" t="s">
        <v>12616</v>
      </c>
      <c r="C5103" s="175" t="s">
        <v>2230</v>
      </c>
      <c r="D5103" s="319">
        <v>2200000</v>
      </c>
    </row>
    <row r="5104" spans="1:4">
      <c r="A5104" s="308" t="s">
        <v>12617</v>
      </c>
      <c r="B5104" s="318" t="s">
        <v>12618</v>
      </c>
      <c r="C5104" s="175" t="s">
        <v>2230</v>
      </c>
      <c r="D5104" s="319">
        <v>3600000</v>
      </c>
    </row>
    <row r="5105" spans="1:4">
      <c r="A5105" s="308" t="s">
        <v>12619</v>
      </c>
      <c r="B5105" s="318" t="s">
        <v>12620</v>
      </c>
      <c r="C5105" s="175" t="s">
        <v>2230</v>
      </c>
      <c r="D5105" s="319">
        <v>4200000</v>
      </c>
    </row>
    <row r="5106" spans="1:4">
      <c r="A5106" s="308" t="s">
        <v>12621</v>
      </c>
      <c r="B5106" s="318" t="s">
        <v>12622</v>
      </c>
      <c r="C5106" s="175" t="s">
        <v>2230</v>
      </c>
      <c r="D5106" s="319">
        <v>7000000</v>
      </c>
    </row>
    <row r="5107" spans="1:4">
      <c r="A5107" s="308" t="s">
        <v>12623</v>
      </c>
      <c r="B5107" s="318" t="s">
        <v>12624</v>
      </c>
      <c r="C5107" s="175" t="s">
        <v>2230</v>
      </c>
      <c r="D5107" s="319">
        <v>8500000</v>
      </c>
    </row>
    <row r="5108" spans="1:4">
      <c r="A5108" s="308" t="s">
        <v>12625</v>
      </c>
      <c r="B5108" s="318" t="s">
        <v>12626</v>
      </c>
      <c r="C5108" s="175" t="s">
        <v>2230</v>
      </c>
      <c r="D5108" s="319">
        <v>9500000</v>
      </c>
    </row>
    <row r="5109" spans="1:4">
      <c r="A5109" s="308" t="s">
        <v>12627</v>
      </c>
      <c r="B5109" s="318" t="s">
        <v>12628</v>
      </c>
      <c r="C5109" s="175" t="s">
        <v>2230</v>
      </c>
      <c r="D5109" s="319">
        <v>11000000</v>
      </c>
    </row>
    <row r="5110" spans="1:4" ht="37.5">
      <c r="A5110" s="308" t="s">
        <v>12629</v>
      </c>
      <c r="B5110" s="318" t="s">
        <v>12630</v>
      </c>
      <c r="C5110" s="175" t="s">
        <v>2230</v>
      </c>
      <c r="D5110" s="319">
        <v>1000000</v>
      </c>
    </row>
    <row r="5111" spans="1:4" ht="37.5">
      <c r="A5111" s="308" t="s">
        <v>12631</v>
      </c>
      <c r="B5111" s="318" t="s">
        <v>12632</v>
      </c>
      <c r="C5111" s="175" t="s">
        <v>533</v>
      </c>
      <c r="D5111" s="319">
        <v>10500000</v>
      </c>
    </row>
    <row r="5112" spans="1:4">
      <c r="A5112" s="308" t="s">
        <v>12633</v>
      </c>
      <c r="B5112" s="318" t="s">
        <v>12634</v>
      </c>
      <c r="C5112" s="175" t="s">
        <v>533</v>
      </c>
      <c r="D5112" s="319">
        <v>12000000</v>
      </c>
    </row>
    <row r="5113" spans="1:4">
      <c r="A5113" s="308" t="s">
        <v>12635</v>
      </c>
      <c r="B5113" s="318" t="s">
        <v>12636</v>
      </c>
      <c r="C5113" s="175" t="s">
        <v>533</v>
      </c>
      <c r="D5113" s="319">
        <v>24000000</v>
      </c>
    </row>
    <row r="5114" spans="1:4">
      <c r="A5114" s="308" t="s">
        <v>12637</v>
      </c>
      <c r="B5114" s="318" t="s">
        <v>12638</v>
      </c>
      <c r="C5114" s="175" t="s">
        <v>533</v>
      </c>
      <c r="D5114" s="319">
        <v>1500000</v>
      </c>
    </row>
    <row r="5115" spans="1:4">
      <c r="A5115" s="308" t="s">
        <v>12639</v>
      </c>
      <c r="B5115" s="318" t="s">
        <v>12640</v>
      </c>
      <c r="C5115" s="175" t="s">
        <v>2230</v>
      </c>
      <c r="D5115" s="319">
        <v>450000</v>
      </c>
    </row>
    <row r="5116" spans="1:4">
      <c r="A5116" s="308" t="s">
        <v>12641</v>
      </c>
      <c r="B5116" s="318" t="s">
        <v>12642</v>
      </c>
      <c r="C5116" s="175" t="s">
        <v>2230</v>
      </c>
      <c r="D5116" s="319">
        <v>570000</v>
      </c>
    </row>
    <row r="5117" spans="1:4">
      <c r="A5117" s="308" t="s">
        <v>12643</v>
      </c>
      <c r="B5117" s="318" t="s">
        <v>12644</v>
      </c>
      <c r="C5117" s="175" t="s">
        <v>2230</v>
      </c>
      <c r="D5117" s="319">
        <v>670000</v>
      </c>
    </row>
    <row r="5118" spans="1:4">
      <c r="A5118" s="308" t="s">
        <v>12645</v>
      </c>
      <c r="B5118" s="318" t="s">
        <v>12646</v>
      </c>
      <c r="C5118" s="175" t="s">
        <v>2230</v>
      </c>
      <c r="D5118" s="319">
        <v>940000</v>
      </c>
    </row>
    <row r="5119" spans="1:4">
      <c r="A5119" s="308" t="s">
        <v>12647</v>
      </c>
      <c r="B5119" s="318" t="s">
        <v>12648</v>
      </c>
      <c r="C5119" s="175" t="s">
        <v>2230</v>
      </c>
      <c r="D5119" s="319">
        <v>1300000</v>
      </c>
    </row>
    <row r="5120" spans="1:4">
      <c r="A5120" s="308" t="s">
        <v>12649</v>
      </c>
      <c r="B5120" s="318" t="s">
        <v>12650</v>
      </c>
      <c r="C5120" s="175" t="s">
        <v>2230</v>
      </c>
      <c r="D5120" s="319">
        <v>1660000</v>
      </c>
    </row>
    <row r="5121" spans="1:4">
      <c r="A5121" s="308" t="s">
        <v>12651</v>
      </c>
      <c r="B5121" s="318" t="s">
        <v>12652</v>
      </c>
      <c r="C5121" s="175" t="s">
        <v>2230</v>
      </c>
      <c r="D5121" s="319">
        <v>2200000</v>
      </c>
    </row>
    <row r="5122" spans="1:4">
      <c r="A5122" s="308" t="s">
        <v>12653</v>
      </c>
      <c r="B5122" s="318" t="s">
        <v>12654</v>
      </c>
      <c r="C5122" s="175" t="s">
        <v>2230</v>
      </c>
      <c r="D5122" s="319">
        <v>2500000</v>
      </c>
    </row>
    <row r="5123" spans="1:4">
      <c r="A5123" s="308" t="s">
        <v>12655</v>
      </c>
      <c r="B5123" s="318" t="s">
        <v>12656</v>
      </c>
      <c r="C5123" s="175" t="s">
        <v>533</v>
      </c>
      <c r="D5123" s="319">
        <v>700000</v>
      </c>
    </row>
    <row r="5124" spans="1:4">
      <c r="A5124" s="308" t="s">
        <v>12657</v>
      </c>
      <c r="B5124" s="318" t="s">
        <v>12658</v>
      </c>
      <c r="C5124" s="175" t="s">
        <v>2230</v>
      </c>
      <c r="D5124" s="319">
        <v>1040000</v>
      </c>
    </row>
    <row r="5125" spans="1:4">
      <c r="A5125" s="308" t="s">
        <v>12659</v>
      </c>
      <c r="B5125" s="318" t="s">
        <v>12660</v>
      </c>
      <c r="C5125" s="175" t="s">
        <v>2230</v>
      </c>
      <c r="D5125" s="319">
        <v>1600000</v>
      </c>
    </row>
    <row r="5126" spans="1:4">
      <c r="A5126" s="308" t="s">
        <v>12661</v>
      </c>
      <c r="B5126" s="318" t="s">
        <v>12662</v>
      </c>
      <c r="C5126" s="175" t="s">
        <v>2230</v>
      </c>
      <c r="D5126" s="319">
        <v>1890000</v>
      </c>
    </row>
    <row r="5127" spans="1:4">
      <c r="A5127" s="308" t="s">
        <v>12663</v>
      </c>
      <c r="B5127" s="318" t="s">
        <v>12664</v>
      </c>
      <c r="C5127" s="175" t="s">
        <v>2230</v>
      </c>
      <c r="D5127" s="319">
        <v>2500000</v>
      </c>
    </row>
    <row r="5128" spans="1:4">
      <c r="A5128" s="308" t="s">
        <v>12665</v>
      </c>
      <c r="B5128" s="318" t="s">
        <v>12666</v>
      </c>
      <c r="C5128" s="175" t="s">
        <v>2230</v>
      </c>
      <c r="D5128" s="319">
        <v>5000000</v>
      </c>
    </row>
    <row r="5129" spans="1:4">
      <c r="A5129" s="308" t="s">
        <v>12667</v>
      </c>
      <c r="B5129" s="318" t="s">
        <v>12668</v>
      </c>
      <c r="C5129" s="175" t="s">
        <v>2230</v>
      </c>
      <c r="D5129" s="319">
        <v>5420000</v>
      </c>
    </row>
    <row r="5130" spans="1:4">
      <c r="A5130" s="308" t="s">
        <v>12669</v>
      </c>
      <c r="B5130" s="318" t="s">
        <v>12670</v>
      </c>
      <c r="C5130" s="175" t="s">
        <v>2230</v>
      </c>
      <c r="D5130" s="319">
        <v>6850000</v>
      </c>
    </row>
    <row r="5131" spans="1:4">
      <c r="A5131" s="308" t="s">
        <v>12671</v>
      </c>
      <c r="B5131" s="318" t="s">
        <v>12672</v>
      </c>
      <c r="C5131" s="175" t="s">
        <v>2230</v>
      </c>
      <c r="D5131" s="319">
        <v>8650000</v>
      </c>
    </row>
    <row r="5132" spans="1:4" ht="37.5">
      <c r="A5132" s="308" t="s">
        <v>12673</v>
      </c>
      <c r="B5132" s="318" t="s">
        <v>12674</v>
      </c>
      <c r="C5132" s="175" t="s">
        <v>3061</v>
      </c>
      <c r="D5132" s="319">
        <v>2300000</v>
      </c>
    </row>
    <row r="5133" spans="1:4" ht="56.25">
      <c r="A5133" s="308" t="s">
        <v>12675</v>
      </c>
      <c r="B5133" s="318" t="s">
        <v>12676</v>
      </c>
      <c r="C5133" s="175" t="s">
        <v>533</v>
      </c>
      <c r="D5133" s="319">
        <v>6680000</v>
      </c>
    </row>
    <row r="5134" spans="1:4" ht="56.25">
      <c r="A5134" s="308" t="s">
        <v>12677</v>
      </c>
      <c r="B5134" s="318" t="s">
        <v>12678</v>
      </c>
      <c r="C5134" s="175" t="s">
        <v>533</v>
      </c>
      <c r="D5134" s="319">
        <v>6890000</v>
      </c>
    </row>
    <row r="5135" spans="1:4" ht="56.25">
      <c r="A5135" s="308" t="s">
        <v>12679</v>
      </c>
      <c r="B5135" s="318" t="s">
        <v>12680</v>
      </c>
      <c r="C5135" s="175" t="s">
        <v>533</v>
      </c>
      <c r="D5135" s="319">
        <v>10270000</v>
      </c>
    </row>
    <row r="5136" spans="1:4" ht="56.25">
      <c r="A5136" s="308" t="s">
        <v>12681</v>
      </c>
      <c r="B5136" s="318" t="s">
        <v>12682</v>
      </c>
      <c r="C5136" s="175" t="s">
        <v>533</v>
      </c>
      <c r="D5136" s="319">
        <v>11980000</v>
      </c>
    </row>
    <row r="5137" spans="1:4" ht="56.25">
      <c r="A5137" s="308" t="s">
        <v>12683</v>
      </c>
      <c r="B5137" s="318" t="s">
        <v>12684</v>
      </c>
      <c r="C5137" s="175" t="s">
        <v>533</v>
      </c>
      <c r="D5137" s="319">
        <v>15190000</v>
      </c>
    </row>
    <row r="5138" spans="1:4" ht="37.5">
      <c r="A5138" s="308" t="s">
        <v>12685</v>
      </c>
      <c r="B5138" s="318" t="s">
        <v>12686</v>
      </c>
      <c r="C5138" s="175" t="s">
        <v>533</v>
      </c>
      <c r="D5138" s="319">
        <v>4700000</v>
      </c>
    </row>
    <row r="5139" spans="1:4" ht="37.5">
      <c r="A5139" s="308" t="s">
        <v>12687</v>
      </c>
      <c r="B5139" s="318" t="s">
        <v>12688</v>
      </c>
      <c r="C5139" s="175" t="s">
        <v>533</v>
      </c>
      <c r="D5139" s="319">
        <v>4700000</v>
      </c>
    </row>
    <row r="5140" spans="1:4" ht="37.5">
      <c r="A5140" s="308" t="s">
        <v>12689</v>
      </c>
      <c r="B5140" s="318" t="s">
        <v>12690</v>
      </c>
      <c r="C5140" s="175" t="s">
        <v>533</v>
      </c>
      <c r="D5140" s="319">
        <v>4910000</v>
      </c>
    </row>
    <row r="5141" spans="1:4" ht="37.5">
      <c r="A5141" s="308" t="s">
        <v>12691</v>
      </c>
      <c r="B5141" s="318" t="s">
        <v>12692</v>
      </c>
      <c r="C5141" s="175" t="s">
        <v>533</v>
      </c>
      <c r="D5141" s="319">
        <v>5120000</v>
      </c>
    </row>
    <row r="5142" spans="1:4" ht="37.5">
      <c r="A5142" s="308" t="s">
        <v>12693</v>
      </c>
      <c r="B5142" s="318" t="s">
        <v>12694</v>
      </c>
      <c r="C5142" s="175" t="s">
        <v>533</v>
      </c>
      <c r="D5142" s="319">
        <v>5120000</v>
      </c>
    </row>
    <row r="5143" spans="1:4" ht="37.5">
      <c r="A5143" s="308" t="s">
        <v>12695</v>
      </c>
      <c r="B5143" s="318" t="s">
        <v>12696</v>
      </c>
      <c r="C5143" s="175" t="s">
        <v>533</v>
      </c>
      <c r="D5143" s="319">
        <v>5380000</v>
      </c>
    </row>
    <row r="5144" spans="1:4" ht="37.5">
      <c r="A5144" s="308" t="s">
        <v>12697</v>
      </c>
      <c r="B5144" s="318" t="s">
        <v>12698</v>
      </c>
      <c r="C5144" s="175" t="s">
        <v>533</v>
      </c>
      <c r="D5144" s="319">
        <v>5380000</v>
      </c>
    </row>
    <row r="5145" spans="1:4" ht="75">
      <c r="A5145" s="308" t="s">
        <v>12699</v>
      </c>
      <c r="B5145" s="318" t="s">
        <v>12700</v>
      </c>
      <c r="C5145" s="175" t="s">
        <v>1688</v>
      </c>
      <c r="D5145" s="319">
        <v>104000000</v>
      </c>
    </row>
    <row r="5146" spans="1:4" ht="75">
      <c r="A5146" s="308" t="s">
        <v>12701</v>
      </c>
      <c r="B5146" s="318" t="s">
        <v>12702</v>
      </c>
      <c r="C5146" s="175" t="s">
        <v>1688</v>
      </c>
      <c r="D5146" s="319">
        <v>265500000</v>
      </c>
    </row>
    <row r="5147" spans="1:4" ht="56.25">
      <c r="A5147" s="308" t="s">
        <v>12703</v>
      </c>
      <c r="B5147" s="318" t="s">
        <v>12704</v>
      </c>
      <c r="C5147" s="175" t="s">
        <v>1688</v>
      </c>
      <c r="D5147" s="319">
        <v>127800000</v>
      </c>
    </row>
    <row r="5148" spans="1:4" ht="56.25">
      <c r="A5148" s="308" t="s">
        <v>12705</v>
      </c>
      <c r="B5148" s="318" t="s">
        <v>12706</v>
      </c>
      <c r="C5148" s="175" t="s">
        <v>1688</v>
      </c>
      <c r="D5148" s="319">
        <v>357400000</v>
      </c>
    </row>
    <row r="5149" spans="1:4" ht="37.5">
      <c r="A5149" s="308" t="s">
        <v>12707</v>
      </c>
      <c r="B5149" s="318" t="s">
        <v>12708</v>
      </c>
      <c r="C5149" s="175" t="s">
        <v>533</v>
      </c>
      <c r="D5149" s="319">
        <v>3100000</v>
      </c>
    </row>
    <row r="5150" spans="1:4" ht="37.5">
      <c r="A5150" s="308" t="s">
        <v>12709</v>
      </c>
      <c r="B5150" s="318" t="s">
        <v>12710</v>
      </c>
      <c r="C5150" s="175" t="s">
        <v>533</v>
      </c>
      <c r="D5150" s="319">
        <v>3860000</v>
      </c>
    </row>
    <row r="5151" spans="1:4" ht="37.5">
      <c r="A5151" s="308" t="s">
        <v>12711</v>
      </c>
      <c r="B5151" s="318" t="s">
        <v>12712</v>
      </c>
      <c r="C5151" s="175" t="s">
        <v>533</v>
      </c>
      <c r="D5151" s="319">
        <v>500000</v>
      </c>
    </row>
    <row r="5152" spans="1:4" ht="37.5">
      <c r="A5152" s="308" t="s">
        <v>12713</v>
      </c>
      <c r="B5152" s="318" t="s">
        <v>12714</v>
      </c>
      <c r="C5152" s="175" t="s">
        <v>533</v>
      </c>
      <c r="D5152" s="319">
        <v>1400000</v>
      </c>
    </row>
    <row r="5153" spans="1:4">
      <c r="A5153" s="308" t="s">
        <v>12715</v>
      </c>
      <c r="B5153" s="318" t="s">
        <v>12716</v>
      </c>
      <c r="C5153" s="175" t="s">
        <v>533</v>
      </c>
      <c r="D5153" s="319">
        <v>700000</v>
      </c>
    </row>
    <row r="5154" spans="1:4">
      <c r="A5154" s="308" t="s">
        <v>12717</v>
      </c>
      <c r="B5154" s="318" t="s">
        <v>12718</v>
      </c>
      <c r="C5154" s="175" t="s">
        <v>533</v>
      </c>
      <c r="D5154" s="319">
        <v>1660000</v>
      </c>
    </row>
    <row r="5155" spans="1:4">
      <c r="A5155" s="308" t="s">
        <v>12719</v>
      </c>
      <c r="B5155" s="318" t="s">
        <v>12720</v>
      </c>
      <c r="C5155" s="175" t="s">
        <v>1688</v>
      </c>
      <c r="D5155" s="319">
        <v>24095000</v>
      </c>
    </row>
    <row r="5156" spans="1:4">
      <c r="A5156" s="308" t="s">
        <v>12721</v>
      </c>
      <c r="B5156" s="318" t="s">
        <v>12722</v>
      </c>
      <c r="C5156" s="175" t="s">
        <v>1688</v>
      </c>
      <c r="D5156" s="319">
        <v>2800000</v>
      </c>
    </row>
    <row r="5157" spans="1:4" ht="37.5">
      <c r="A5157" s="308" t="s">
        <v>12723</v>
      </c>
      <c r="B5157" s="318" t="s">
        <v>12724</v>
      </c>
      <c r="C5157" s="175" t="s">
        <v>1688</v>
      </c>
      <c r="D5157" s="319">
        <v>550000</v>
      </c>
    </row>
    <row r="5158" spans="1:4">
      <c r="A5158" s="308" t="s">
        <v>12725</v>
      </c>
      <c r="B5158" s="318" t="s">
        <v>12726</v>
      </c>
      <c r="C5158" s="175" t="s">
        <v>1688</v>
      </c>
      <c r="D5158" s="319">
        <v>700000</v>
      </c>
    </row>
    <row r="5159" spans="1:4">
      <c r="A5159" s="308" t="s">
        <v>12727</v>
      </c>
      <c r="B5159" s="318" t="s">
        <v>12728</v>
      </c>
      <c r="C5159" s="175" t="s">
        <v>1688</v>
      </c>
      <c r="D5159" s="319">
        <v>2500000</v>
      </c>
    </row>
    <row r="5160" spans="1:4">
      <c r="A5160" s="308" t="s">
        <v>12729</v>
      </c>
      <c r="B5160" s="318" t="s">
        <v>12730</v>
      </c>
      <c r="C5160" s="175" t="s">
        <v>1688</v>
      </c>
      <c r="D5160" s="319">
        <v>3580500</v>
      </c>
    </row>
    <row r="5161" spans="1:4">
      <c r="A5161" s="308" t="s">
        <v>12731</v>
      </c>
      <c r="B5161" s="318" t="s">
        <v>12732</v>
      </c>
      <c r="C5161" s="175" t="s">
        <v>1688</v>
      </c>
      <c r="D5161" s="319">
        <v>1500000</v>
      </c>
    </row>
    <row r="5162" spans="1:4">
      <c r="A5162" s="308" t="s">
        <v>12733</v>
      </c>
      <c r="B5162" s="318" t="s">
        <v>12734</v>
      </c>
      <c r="C5162" s="175" t="s">
        <v>1688</v>
      </c>
      <c r="D5162" s="319">
        <v>18000000</v>
      </c>
    </row>
    <row r="5163" spans="1:4">
      <c r="A5163" s="308" t="s">
        <v>12735</v>
      </c>
      <c r="B5163" s="318" t="s">
        <v>12736</v>
      </c>
      <c r="C5163" s="175" t="s">
        <v>1688</v>
      </c>
      <c r="D5163" s="319">
        <v>29000000</v>
      </c>
    </row>
    <row r="5164" spans="1:4">
      <c r="A5164" s="308" t="s">
        <v>12737</v>
      </c>
      <c r="B5164" s="318" t="s">
        <v>12738</v>
      </c>
      <c r="C5164" s="175" t="s">
        <v>1688</v>
      </c>
      <c r="D5164" s="319">
        <v>36000000</v>
      </c>
    </row>
    <row r="5165" spans="1:4">
      <c r="A5165" s="308" t="s">
        <v>12739</v>
      </c>
      <c r="B5165" s="318" t="s">
        <v>12740</v>
      </c>
      <c r="C5165" s="175" t="s">
        <v>1688</v>
      </c>
      <c r="D5165" s="319">
        <v>37000000</v>
      </c>
    </row>
    <row r="5166" spans="1:4">
      <c r="A5166" s="308" t="s">
        <v>12741</v>
      </c>
      <c r="B5166" s="318" t="s">
        <v>12742</v>
      </c>
      <c r="C5166" s="175" t="s">
        <v>1688</v>
      </c>
      <c r="D5166" s="319">
        <v>65000000</v>
      </c>
    </row>
    <row r="5167" spans="1:4">
      <c r="A5167" s="308" t="s">
        <v>12743</v>
      </c>
      <c r="B5167" s="318" t="s">
        <v>12744</v>
      </c>
      <c r="C5167" s="175" t="s">
        <v>1688</v>
      </c>
      <c r="D5167" s="319">
        <v>1200000</v>
      </c>
    </row>
    <row r="5168" spans="1:4">
      <c r="A5168" s="308" t="s">
        <v>12745</v>
      </c>
      <c r="B5168" s="318" t="s">
        <v>12746</v>
      </c>
      <c r="C5168" s="175" t="s">
        <v>1688</v>
      </c>
      <c r="D5168" s="319">
        <v>1700000</v>
      </c>
    </row>
    <row r="5169" spans="1:4" ht="37.5">
      <c r="A5169" s="308" t="s">
        <v>12747</v>
      </c>
      <c r="B5169" s="318" t="s">
        <v>12748</v>
      </c>
      <c r="C5169" s="175" t="s">
        <v>1688</v>
      </c>
      <c r="D5169" s="319">
        <v>4000000</v>
      </c>
    </row>
    <row r="5170" spans="1:4" ht="37.5">
      <c r="A5170" s="308" t="s">
        <v>12749</v>
      </c>
      <c r="B5170" s="318" t="s">
        <v>12750</v>
      </c>
      <c r="C5170" s="175" t="s">
        <v>1688</v>
      </c>
      <c r="D5170" s="319">
        <v>5000000</v>
      </c>
    </row>
    <row r="5171" spans="1:4" ht="37.5">
      <c r="A5171" s="308" t="s">
        <v>12751</v>
      </c>
      <c r="B5171" s="318" t="s">
        <v>12752</v>
      </c>
      <c r="C5171" s="175" t="s">
        <v>1688</v>
      </c>
      <c r="D5171" s="319">
        <v>9000000</v>
      </c>
    </row>
    <row r="5172" spans="1:4" ht="37.5">
      <c r="A5172" s="308" t="s">
        <v>12753</v>
      </c>
      <c r="B5172" s="318" t="s">
        <v>12754</v>
      </c>
      <c r="C5172" s="175" t="s">
        <v>1688</v>
      </c>
      <c r="D5172" s="319">
        <v>9000000</v>
      </c>
    </row>
    <row r="5173" spans="1:4" ht="37.5">
      <c r="A5173" s="308" t="s">
        <v>12755</v>
      </c>
      <c r="B5173" s="318" t="s">
        <v>12756</v>
      </c>
      <c r="C5173" s="175" t="s">
        <v>1688</v>
      </c>
      <c r="D5173" s="319">
        <v>18750000</v>
      </c>
    </row>
    <row r="5174" spans="1:4" ht="37.5">
      <c r="A5174" s="308" t="s">
        <v>12757</v>
      </c>
      <c r="B5174" s="318" t="s">
        <v>12758</v>
      </c>
      <c r="C5174" s="175" t="s">
        <v>1688</v>
      </c>
      <c r="D5174" s="319">
        <v>8500000</v>
      </c>
    </row>
    <row r="5175" spans="1:4" ht="37.5">
      <c r="A5175" s="308" t="s">
        <v>12759</v>
      </c>
      <c r="B5175" s="318" t="s">
        <v>12760</v>
      </c>
      <c r="C5175" s="175" t="s">
        <v>1688</v>
      </c>
      <c r="D5175" s="319">
        <v>16500000</v>
      </c>
    </row>
    <row r="5176" spans="1:4" ht="37.5">
      <c r="A5176" s="308" t="s">
        <v>12761</v>
      </c>
      <c r="B5176" s="318" t="s">
        <v>12762</v>
      </c>
      <c r="C5176" s="175" t="s">
        <v>1688</v>
      </c>
      <c r="D5176" s="319">
        <v>4700000</v>
      </c>
    </row>
    <row r="5177" spans="1:4" ht="37.5">
      <c r="A5177" s="308" t="s">
        <v>12763</v>
      </c>
      <c r="B5177" s="318" t="s">
        <v>12764</v>
      </c>
      <c r="C5177" s="175" t="s">
        <v>1688</v>
      </c>
      <c r="D5177" s="319">
        <v>17000000</v>
      </c>
    </row>
    <row r="5178" spans="1:4">
      <c r="A5178" s="308" t="s">
        <v>12765</v>
      </c>
      <c r="B5178" s="318" t="s">
        <v>12766</v>
      </c>
      <c r="C5178" s="175" t="s">
        <v>1688</v>
      </c>
      <c r="D5178" s="319">
        <v>50000000</v>
      </c>
    </row>
    <row r="5179" spans="1:4">
      <c r="A5179" s="308" t="s">
        <v>12767</v>
      </c>
      <c r="B5179" s="318" t="s">
        <v>12768</v>
      </c>
      <c r="C5179" s="175" t="s">
        <v>1688</v>
      </c>
      <c r="D5179" s="319">
        <v>44000000</v>
      </c>
    </row>
    <row r="5180" spans="1:4">
      <c r="A5180" s="308" t="s">
        <v>12769</v>
      </c>
      <c r="B5180" s="318" t="s">
        <v>12770</v>
      </c>
      <c r="C5180" s="175" t="s">
        <v>1688</v>
      </c>
      <c r="D5180" s="319">
        <v>23100000</v>
      </c>
    </row>
    <row r="5181" spans="1:4">
      <c r="A5181" s="308" t="s">
        <v>12771</v>
      </c>
      <c r="B5181" s="318" t="s">
        <v>12772</v>
      </c>
      <c r="C5181" s="175" t="s">
        <v>1688</v>
      </c>
      <c r="D5181" s="319">
        <v>5000000</v>
      </c>
    </row>
    <row r="5182" spans="1:4">
      <c r="A5182" s="308" t="s">
        <v>12773</v>
      </c>
      <c r="B5182" s="318" t="s">
        <v>12774</v>
      </c>
      <c r="C5182" s="175" t="s">
        <v>1688</v>
      </c>
      <c r="D5182" s="319">
        <v>5000000</v>
      </c>
    </row>
    <row r="5183" spans="1:4">
      <c r="A5183" s="308" t="s">
        <v>12775</v>
      </c>
      <c r="B5183" s="318" t="s">
        <v>12776</v>
      </c>
      <c r="C5183" s="175" t="s">
        <v>1688</v>
      </c>
      <c r="D5183" s="319">
        <v>70000000</v>
      </c>
    </row>
    <row r="5184" spans="1:4">
      <c r="A5184" s="308" t="s">
        <v>12777</v>
      </c>
      <c r="B5184" s="318" t="s">
        <v>12778</v>
      </c>
      <c r="C5184" s="175" t="s">
        <v>1688</v>
      </c>
      <c r="D5184" s="319">
        <v>25000000</v>
      </c>
    </row>
    <row r="5185" spans="1:4">
      <c r="A5185" s="308" t="s">
        <v>12779</v>
      </c>
      <c r="B5185" s="318" t="s">
        <v>12780</v>
      </c>
      <c r="C5185" s="175" t="s">
        <v>1688</v>
      </c>
      <c r="D5185" s="319">
        <v>57000000</v>
      </c>
    </row>
    <row r="5186" spans="1:4">
      <c r="A5186" s="308" t="s">
        <v>12781</v>
      </c>
      <c r="B5186" s="318" t="s">
        <v>12782</v>
      </c>
      <c r="C5186" s="175" t="s">
        <v>1688</v>
      </c>
      <c r="D5186" s="319">
        <v>60000000</v>
      </c>
    </row>
    <row r="5187" spans="1:4" ht="37.5">
      <c r="A5187" s="308" t="s">
        <v>12783</v>
      </c>
      <c r="B5187" s="318" t="s">
        <v>12784</v>
      </c>
      <c r="C5187" s="175" t="s">
        <v>2230</v>
      </c>
      <c r="D5187" s="319">
        <v>1900000000</v>
      </c>
    </row>
    <row r="5188" spans="1:4" ht="37.5">
      <c r="A5188" s="308" t="s">
        <v>12785</v>
      </c>
      <c r="B5188" s="318" t="s">
        <v>12786</v>
      </c>
      <c r="C5188" s="175" t="s">
        <v>2230</v>
      </c>
      <c r="D5188" s="319">
        <v>1750000000</v>
      </c>
    </row>
    <row r="5189" spans="1:4">
      <c r="A5189" s="308" t="s">
        <v>12787</v>
      </c>
      <c r="B5189" s="318" t="s">
        <v>12788</v>
      </c>
      <c r="C5189" s="175" t="s">
        <v>1688</v>
      </c>
      <c r="D5189" s="319">
        <v>1050000000</v>
      </c>
    </row>
    <row r="5190" spans="1:4">
      <c r="A5190" s="308" t="s">
        <v>12789</v>
      </c>
      <c r="B5190" s="318" t="s">
        <v>12790</v>
      </c>
      <c r="C5190" s="175" t="s">
        <v>1688</v>
      </c>
      <c r="D5190" s="319">
        <v>340000000</v>
      </c>
    </row>
    <row r="5191" spans="1:4">
      <c r="A5191" s="308" t="s">
        <v>12791</v>
      </c>
      <c r="B5191" s="318" t="s">
        <v>12792</v>
      </c>
      <c r="C5191" s="175" t="s">
        <v>1688</v>
      </c>
      <c r="D5191" s="319">
        <v>140000000</v>
      </c>
    </row>
    <row r="5192" spans="1:4">
      <c r="A5192" s="308" t="s">
        <v>12793</v>
      </c>
      <c r="B5192" s="318" t="s">
        <v>12794</v>
      </c>
      <c r="C5192" s="175" t="s">
        <v>1688</v>
      </c>
      <c r="D5192" s="319">
        <v>15000000</v>
      </c>
    </row>
    <row r="5193" spans="1:4">
      <c r="A5193" s="308" t="s">
        <v>12795</v>
      </c>
      <c r="B5193" s="318" t="s">
        <v>12796</v>
      </c>
      <c r="C5193" s="175" t="s">
        <v>1688</v>
      </c>
      <c r="D5193" s="319">
        <v>70000000</v>
      </c>
    </row>
    <row r="5194" spans="1:4" ht="37.5">
      <c r="A5194" s="308" t="s">
        <v>12797</v>
      </c>
      <c r="B5194" s="318" t="s">
        <v>12798</v>
      </c>
      <c r="C5194" s="175" t="s">
        <v>1688</v>
      </c>
      <c r="D5194" s="319">
        <v>110000000</v>
      </c>
    </row>
    <row r="5195" spans="1:4">
      <c r="A5195" s="308" t="s">
        <v>12799</v>
      </c>
      <c r="B5195" s="318" t="s">
        <v>12800</v>
      </c>
      <c r="C5195" s="175" t="s">
        <v>1688</v>
      </c>
      <c r="D5195" s="319">
        <v>15000000</v>
      </c>
    </row>
    <row r="5196" spans="1:4">
      <c r="A5196" s="308" t="s">
        <v>12801</v>
      </c>
      <c r="B5196" s="318" t="s">
        <v>12802</v>
      </c>
      <c r="C5196" s="175" t="s">
        <v>1688</v>
      </c>
      <c r="D5196" s="319">
        <v>25000000</v>
      </c>
    </row>
    <row r="5197" spans="1:4">
      <c r="A5197" s="308" t="s">
        <v>12803</v>
      </c>
      <c r="B5197" s="318" t="s">
        <v>12804</v>
      </c>
      <c r="C5197" s="175" t="s">
        <v>1688</v>
      </c>
      <c r="D5197" s="319">
        <v>15000000</v>
      </c>
    </row>
    <row r="5198" spans="1:4" ht="37.5">
      <c r="A5198" s="308" t="s">
        <v>12805</v>
      </c>
      <c r="B5198" s="318" t="s">
        <v>12806</v>
      </c>
      <c r="C5198" s="175" t="s">
        <v>1688</v>
      </c>
      <c r="D5198" s="319">
        <v>50000000</v>
      </c>
    </row>
    <row r="5199" spans="1:4" ht="37.5">
      <c r="A5199" s="308" t="s">
        <v>12807</v>
      </c>
      <c r="B5199" s="318" t="s">
        <v>12808</v>
      </c>
      <c r="C5199" s="175" t="s">
        <v>1688</v>
      </c>
      <c r="D5199" s="319">
        <v>6000000</v>
      </c>
    </row>
    <row r="5200" spans="1:4" ht="37.5">
      <c r="A5200" s="308" t="s">
        <v>12809</v>
      </c>
      <c r="B5200" s="318" t="s">
        <v>12810</v>
      </c>
      <c r="C5200" s="175" t="s">
        <v>1688</v>
      </c>
      <c r="D5200" s="319">
        <v>2500000</v>
      </c>
    </row>
    <row r="5201" spans="1:4">
      <c r="A5201" s="308" t="s">
        <v>12811</v>
      </c>
      <c r="B5201" s="318" t="s">
        <v>12812</v>
      </c>
      <c r="C5201" s="175" t="s">
        <v>1688</v>
      </c>
      <c r="D5201" s="319">
        <v>190000000</v>
      </c>
    </row>
    <row r="5202" spans="1:4">
      <c r="A5202" s="308" t="s">
        <v>12813</v>
      </c>
      <c r="B5202" s="318" t="s">
        <v>12814</v>
      </c>
      <c r="C5202" s="175" t="s">
        <v>1688</v>
      </c>
      <c r="D5202" s="319">
        <v>130000000</v>
      </c>
    </row>
    <row r="5203" spans="1:4" ht="37.5">
      <c r="A5203" s="308" t="s">
        <v>12815</v>
      </c>
      <c r="B5203" s="318" t="s">
        <v>12816</v>
      </c>
      <c r="C5203" s="175" t="s">
        <v>1688</v>
      </c>
      <c r="D5203" s="319">
        <v>140000000</v>
      </c>
    </row>
    <row r="5204" spans="1:4" ht="37.5">
      <c r="A5204" s="308" t="s">
        <v>12817</v>
      </c>
      <c r="B5204" s="318" t="s">
        <v>12818</v>
      </c>
      <c r="C5204" s="175" t="s">
        <v>1688</v>
      </c>
      <c r="D5204" s="319">
        <v>1105000000</v>
      </c>
    </row>
    <row r="5205" spans="1:4" ht="56.25">
      <c r="A5205" s="308" t="s">
        <v>12819</v>
      </c>
      <c r="B5205" s="318" t="s">
        <v>12820</v>
      </c>
      <c r="C5205" s="175" t="s">
        <v>1688</v>
      </c>
      <c r="D5205" s="319">
        <v>1200000000</v>
      </c>
    </row>
    <row r="5206" spans="1:4" ht="56.25">
      <c r="A5206" s="308" t="s">
        <v>12821</v>
      </c>
      <c r="B5206" s="318" t="s">
        <v>12822</v>
      </c>
      <c r="C5206" s="175" t="s">
        <v>1688</v>
      </c>
      <c r="D5206" s="319">
        <v>1350000000</v>
      </c>
    </row>
    <row r="5207" spans="1:4" ht="37.5">
      <c r="A5207" s="308" t="s">
        <v>12823</v>
      </c>
      <c r="B5207" s="318" t="s">
        <v>12824</v>
      </c>
      <c r="C5207" s="175" t="s">
        <v>1688</v>
      </c>
      <c r="D5207" s="319">
        <v>606000000</v>
      </c>
    </row>
    <row r="5208" spans="1:4">
      <c r="A5208" s="308" t="s">
        <v>12825</v>
      </c>
      <c r="B5208" s="318" t="s">
        <v>12826</v>
      </c>
      <c r="C5208" s="175" t="s">
        <v>1688</v>
      </c>
      <c r="D5208" s="319">
        <v>1212000000</v>
      </c>
    </row>
    <row r="5209" spans="1:4">
      <c r="A5209" s="308" t="s">
        <v>12827</v>
      </c>
      <c r="B5209" s="318" t="s">
        <v>12828</v>
      </c>
      <c r="C5209" s="175" t="s">
        <v>1688</v>
      </c>
      <c r="D5209" s="319">
        <v>818000000</v>
      </c>
    </row>
    <row r="5210" spans="1:4" ht="37.5">
      <c r="A5210" s="308" t="s">
        <v>12829</v>
      </c>
      <c r="B5210" s="318" t="s">
        <v>12830</v>
      </c>
      <c r="C5210" s="175" t="s">
        <v>1688</v>
      </c>
      <c r="D5210" s="319">
        <v>484000000</v>
      </c>
    </row>
    <row r="5211" spans="1:4" ht="37.5">
      <c r="A5211" s="308" t="s">
        <v>12831</v>
      </c>
      <c r="B5211" s="318" t="s">
        <v>12832</v>
      </c>
      <c r="C5211" s="175" t="s">
        <v>1688</v>
      </c>
      <c r="D5211" s="319">
        <v>545000000</v>
      </c>
    </row>
    <row r="5212" spans="1:4">
      <c r="A5212" s="308" t="s">
        <v>12833</v>
      </c>
      <c r="B5212" s="318" t="s">
        <v>12834</v>
      </c>
      <c r="C5212" s="175" t="s">
        <v>1688</v>
      </c>
      <c r="D5212" s="319">
        <v>2251000000</v>
      </c>
    </row>
    <row r="5213" spans="1:4">
      <c r="A5213" s="308" t="s">
        <v>12835</v>
      </c>
      <c r="B5213" s="318" t="s">
        <v>12836</v>
      </c>
      <c r="C5213" s="175" t="s">
        <v>1688</v>
      </c>
      <c r="D5213" s="319">
        <v>2135000000</v>
      </c>
    </row>
    <row r="5214" spans="1:4" ht="37.5">
      <c r="A5214" s="308" t="s">
        <v>12837</v>
      </c>
      <c r="B5214" s="318" t="s">
        <v>12838</v>
      </c>
      <c r="C5214" s="175" t="s">
        <v>1688</v>
      </c>
      <c r="D5214" s="319">
        <v>80000000</v>
      </c>
    </row>
    <row r="5215" spans="1:4" ht="37.5">
      <c r="A5215" s="308" t="s">
        <v>12839</v>
      </c>
      <c r="B5215" s="318" t="s">
        <v>12840</v>
      </c>
      <c r="C5215" s="175" t="s">
        <v>1688</v>
      </c>
      <c r="D5215" s="319">
        <v>70000000</v>
      </c>
    </row>
    <row r="5216" spans="1:4" ht="90">
      <c r="A5216" s="308" t="s">
        <v>12841</v>
      </c>
      <c r="B5216" s="326" t="s">
        <v>12842</v>
      </c>
      <c r="C5216" s="175" t="s">
        <v>2230</v>
      </c>
      <c r="D5216" s="319">
        <v>17800000000</v>
      </c>
    </row>
    <row r="5217" spans="1:4" ht="37.5">
      <c r="A5217" s="308" t="s">
        <v>12843</v>
      </c>
      <c r="B5217" s="318" t="s">
        <v>12844</v>
      </c>
      <c r="C5217" s="175" t="s">
        <v>533</v>
      </c>
      <c r="D5217" s="319">
        <v>4000000000</v>
      </c>
    </row>
    <row r="5218" spans="1:4" ht="37.5">
      <c r="A5218" s="308" t="s">
        <v>12845</v>
      </c>
      <c r="B5218" s="318" t="s">
        <v>12846</v>
      </c>
      <c r="C5218" s="175" t="s">
        <v>533</v>
      </c>
      <c r="D5218" s="319">
        <v>2520000000</v>
      </c>
    </row>
    <row r="5219" spans="1:4" ht="37.5">
      <c r="A5219" s="308" t="s">
        <v>12847</v>
      </c>
      <c r="B5219" s="318" t="s">
        <v>12848</v>
      </c>
      <c r="C5219" s="175" t="s">
        <v>533</v>
      </c>
      <c r="D5219" s="319">
        <v>2835000000</v>
      </c>
    </row>
    <row r="5220" spans="1:4" ht="37.5">
      <c r="A5220" s="308" t="s">
        <v>12849</v>
      </c>
      <c r="B5220" s="318" t="s">
        <v>12850</v>
      </c>
      <c r="C5220" s="175" t="s">
        <v>533</v>
      </c>
      <c r="D5220" s="319">
        <v>1102000000</v>
      </c>
    </row>
    <row r="5221" spans="1:4" ht="37.5">
      <c r="A5221" s="308" t="s">
        <v>12851</v>
      </c>
      <c r="B5221" s="318" t="s">
        <v>12852</v>
      </c>
      <c r="C5221" s="175" t="s">
        <v>533</v>
      </c>
      <c r="D5221" s="319">
        <v>1606500000</v>
      </c>
    </row>
    <row r="5222" spans="1:4" ht="37.5">
      <c r="A5222" s="308" t="s">
        <v>12853</v>
      </c>
      <c r="B5222" s="318" t="s">
        <v>12854</v>
      </c>
      <c r="C5222" s="175" t="s">
        <v>533</v>
      </c>
      <c r="D5222" s="319">
        <v>1890000000</v>
      </c>
    </row>
    <row r="5223" spans="1:4" ht="37.5">
      <c r="A5223" s="308" t="s">
        <v>12855</v>
      </c>
      <c r="B5223" s="318" t="s">
        <v>12856</v>
      </c>
      <c r="C5223" s="175" t="s">
        <v>533</v>
      </c>
      <c r="D5223" s="319">
        <v>2677500000</v>
      </c>
    </row>
    <row r="5224" spans="1:4" ht="37.5">
      <c r="A5224" s="308" t="s">
        <v>12857</v>
      </c>
      <c r="B5224" s="318" t="s">
        <v>12858</v>
      </c>
      <c r="C5224" s="175" t="s">
        <v>533</v>
      </c>
      <c r="D5224" s="319">
        <v>2992500000</v>
      </c>
    </row>
    <row r="5225" spans="1:4" ht="37.5">
      <c r="A5225" s="308" t="s">
        <v>12859</v>
      </c>
      <c r="B5225" s="318" t="s">
        <v>12860</v>
      </c>
      <c r="C5225" s="175" t="s">
        <v>533</v>
      </c>
      <c r="D5225" s="319">
        <v>1000000000</v>
      </c>
    </row>
    <row r="5226" spans="1:4" ht="37.5">
      <c r="A5226" s="308" t="s">
        <v>12861</v>
      </c>
      <c r="B5226" s="318" t="s">
        <v>12862</v>
      </c>
      <c r="C5226" s="175" t="s">
        <v>533</v>
      </c>
      <c r="D5226" s="319">
        <v>1512000000</v>
      </c>
    </row>
    <row r="5227" spans="1:4" ht="56.25">
      <c r="A5227" s="308" t="s">
        <v>12863</v>
      </c>
      <c r="B5227" s="318" t="s">
        <v>12864</v>
      </c>
      <c r="C5227" s="175" t="s">
        <v>533</v>
      </c>
      <c r="D5227" s="319">
        <v>630000000</v>
      </c>
    </row>
    <row r="5228" spans="1:4" ht="56.25">
      <c r="A5228" s="308" t="s">
        <v>12865</v>
      </c>
      <c r="B5228" s="318" t="s">
        <v>12866</v>
      </c>
      <c r="C5228" s="175" t="s">
        <v>533</v>
      </c>
      <c r="D5228" s="319">
        <v>5985000000</v>
      </c>
    </row>
    <row r="5229" spans="1:4" ht="37.5">
      <c r="A5229" s="308" t="s">
        <v>12867</v>
      </c>
      <c r="B5229" s="318" t="s">
        <v>12868</v>
      </c>
      <c r="C5229" s="175" t="s">
        <v>533</v>
      </c>
      <c r="D5229" s="319">
        <v>472000000</v>
      </c>
    </row>
    <row r="5230" spans="1:4">
      <c r="A5230" s="308" t="s">
        <v>12869</v>
      </c>
      <c r="B5230" s="318" t="s">
        <v>12870</v>
      </c>
      <c r="C5230" s="175" t="s">
        <v>533</v>
      </c>
      <c r="D5230" s="319">
        <v>1323000000</v>
      </c>
    </row>
    <row r="5231" spans="1:4" ht="37.5">
      <c r="A5231" s="308" t="s">
        <v>12871</v>
      </c>
      <c r="B5231" s="318" t="s">
        <v>12872</v>
      </c>
      <c r="C5231" s="175" t="s">
        <v>533</v>
      </c>
      <c r="D5231" s="319">
        <v>945000000</v>
      </c>
    </row>
    <row r="5232" spans="1:4" ht="37.5">
      <c r="A5232" s="308" t="s">
        <v>12873</v>
      </c>
      <c r="B5232" s="318" t="s">
        <v>12874</v>
      </c>
      <c r="C5232" s="175" t="s">
        <v>533</v>
      </c>
      <c r="D5232" s="319">
        <v>630000000</v>
      </c>
    </row>
    <row r="5233" spans="1:4" ht="37.5">
      <c r="A5233" s="308" t="s">
        <v>12875</v>
      </c>
      <c r="B5233" s="318" t="s">
        <v>12876</v>
      </c>
      <c r="C5233" s="175" t="s">
        <v>533</v>
      </c>
      <c r="D5233" s="319">
        <v>535500000</v>
      </c>
    </row>
    <row r="5234" spans="1:4" ht="56.25">
      <c r="A5234" s="308" t="s">
        <v>12877</v>
      </c>
      <c r="B5234" s="318" t="s">
        <v>12878</v>
      </c>
      <c r="C5234" s="175" t="s">
        <v>533</v>
      </c>
      <c r="D5234" s="319">
        <v>535500000</v>
      </c>
    </row>
    <row r="5235" spans="1:4" ht="37.5">
      <c r="A5235" s="308" t="s">
        <v>12879</v>
      </c>
      <c r="B5235" s="318" t="s">
        <v>12880</v>
      </c>
      <c r="C5235" s="175" t="s">
        <v>533</v>
      </c>
      <c r="D5235" s="319">
        <v>630000000</v>
      </c>
    </row>
    <row r="5236" spans="1:4" ht="37.5">
      <c r="A5236" s="308" t="s">
        <v>12881</v>
      </c>
      <c r="B5236" s="318" t="s">
        <v>12882</v>
      </c>
      <c r="C5236" s="175" t="s">
        <v>533</v>
      </c>
      <c r="D5236" s="319">
        <v>630000000</v>
      </c>
    </row>
    <row r="5237" spans="1:4" ht="37.5">
      <c r="A5237" s="308" t="s">
        <v>12883</v>
      </c>
      <c r="B5237" s="318" t="s">
        <v>12884</v>
      </c>
      <c r="C5237" s="175" t="s">
        <v>533</v>
      </c>
      <c r="D5237" s="319">
        <v>630000000</v>
      </c>
    </row>
    <row r="5238" spans="1:4" ht="37.5">
      <c r="A5238" s="308" t="s">
        <v>12885</v>
      </c>
      <c r="B5238" s="318" t="s">
        <v>12886</v>
      </c>
      <c r="C5238" s="175" t="s">
        <v>533</v>
      </c>
      <c r="D5238" s="319">
        <v>472000000</v>
      </c>
    </row>
    <row r="5239" spans="1:4" ht="37.5">
      <c r="A5239" s="308" t="s">
        <v>12887</v>
      </c>
      <c r="B5239" s="318" t="s">
        <v>12888</v>
      </c>
      <c r="C5239" s="175" t="s">
        <v>533</v>
      </c>
      <c r="D5239" s="319">
        <v>409000000</v>
      </c>
    </row>
    <row r="5240" spans="1:4">
      <c r="A5240" s="308" t="s">
        <v>12889</v>
      </c>
      <c r="B5240" s="318" t="s">
        <v>12890</v>
      </c>
      <c r="C5240" s="175" t="s">
        <v>533</v>
      </c>
      <c r="D5240" s="319">
        <v>409000000</v>
      </c>
    </row>
    <row r="5241" spans="1:4">
      <c r="A5241" s="308" t="s">
        <v>12891</v>
      </c>
      <c r="B5241" s="318" t="s">
        <v>12892</v>
      </c>
      <c r="C5241" s="175" t="s">
        <v>533</v>
      </c>
      <c r="D5241" s="319">
        <v>535500000</v>
      </c>
    </row>
    <row r="5242" spans="1:4" ht="37.5">
      <c r="A5242" s="308" t="s">
        <v>12893</v>
      </c>
      <c r="B5242" s="318" t="s">
        <v>12894</v>
      </c>
      <c r="C5242" s="175" t="s">
        <v>533</v>
      </c>
      <c r="D5242" s="319">
        <v>693000000</v>
      </c>
    </row>
    <row r="5243" spans="1:4">
      <c r="A5243" s="308" t="s">
        <v>12895</v>
      </c>
      <c r="B5243" s="318" t="s">
        <v>12896</v>
      </c>
      <c r="C5243" s="175" t="s">
        <v>533</v>
      </c>
      <c r="D5243" s="319">
        <v>630000000</v>
      </c>
    </row>
    <row r="5244" spans="1:4" ht="37.5">
      <c r="A5244" s="308" t="s">
        <v>12897</v>
      </c>
      <c r="B5244" s="318" t="s">
        <v>12898</v>
      </c>
      <c r="C5244" s="175" t="s">
        <v>533</v>
      </c>
      <c r="D5244" s="319">
        <v>1120000000</v>
      </c>
    </row>
    <row r="5245" spans="1:4">
      <c r="A5245" s="308" t="s">
        <v>12899</v>
      </c>
      <c r="B5245" s="318" t="s">
        <v>12900</v>
      </c>
      <c r="C5245" s="175" t="s">
        <v>533</v>
      </c>
      <c r="D5245" s="319">
        <v>630000000</v>
      </c>
    </row>
    <row r="5246" spans="1:4">
      <c r="A5246" s="308" t="s">
        <v>12901</v>
      </c>
      <c r="B5246" s="318" t="s">
        <v>12902</v>
      </c>
      <c r="C5246" s="175" t="s">
        <v>533</v>
      </c>
      <c r="D5246" s="319">
        <v>535000000</v>
      </c>
    </row>
    <row r="5247" spans="1:4" ht="37.5">
      <c r="A5247" s="308" t="s">
        <v>12903</v>
      </c>
      <c r="B5247" s="318" t="s">
        <v>12904</v>
      </c>
      <c r="C5247" s="175" t="s">
        <v>533</v>
      </c>
      <c r="D5247" s="319">
        <v>630000000</v>
      </c>
    </row>
    <row r="5248" spans="1:4" ht="37.5">
      <c r="A5248" s="308" t="s">
        <v>12905</v>
      </c>
      <c r="B5248" s="318" t="s">
        <v>12906</v>
      </c>
      <c r="C5248" s="175" t="s">
        <v>533</v>
      </c>
      <c r="D5248" s="319">
        <v>535500000</v>
      </c>
    </row>
    <row r="5249" spans="1:4" ht="37.5">
      <c r="A5249" s="308" t="s">
        <v>12907</v>
      </c>
      <c r="B5249" s="318" t="s">
        <v>12908</v>
      </c>
      <c r="C5249" s="175" t="s">
        <v>533</v>
      </c>
      <c r="D5249" s="319">
        <v>630000000</v>
      </c>
    </row>
    <row r="5250" spans="1:4" ht="37.5">
      <c r="A5250" s="308" t="s">
        <v>12909</v>
      </c>
      <c r="B5250" s="318" t="s">
        <v>12910</v>
      </c>
      <c r="C5250" s="175" t="s">
        <v>533</v>
      </c>
      <c r="D5250" s="319">
        <v>630000000</v>
      </c>
    </row>
    <row r="5251" spans="1:4" ht="37.5">
      <c r="A5251" s="308" t="s">
        <v>12911</v>
      </c>
      <c r="B5251" s="318" t="s">
        <v>12912</v>
      </c>
      <c r="C5251" s="175" t="s">
        <v>533</v>
      </c>
      <c r="D5251" s="319">
        <v>535000000</v>
      </c>
    </row>
    <row r="5252" spans="1:4" ht="37.5">
      <c r="A5252" s="308" t="s">
        <v>12913</v>
      </c>
      <c r="B5252" s="318" t="s">
        <v>12914</v>
      </c>
      <c r="C5252" s="175" t="s">
        <v>533</v>
      </c>
      <c r="D5252" s="319">
        <v>472000000</v>
      </c>
    </row>
    <row r="5253" spans="1:4">
      <c r="A5253" s="308" t="s">
        <v>12915</v>
      </c>
      <c r="B5253" s="318" t="s">
        <v>12916</v>
      </c>
      <c r="C5253" s="175" t="s">
        <v>533</v>
      </c>
      <c r="D5253" s="319">
        <v>47000000</v>
      </c>
    </row>
    <row r="5254" spans="1:4" ht="37.5">
      <c r="A5254" s="308" t="s">
        <v>12917</v>
      </c>
      <c r="B5254" s="318" t="s">
        <v>12918</v>
      </c>
      <c r="C5254" s="175" t="s">
        <v>533</v>
      </c>
      <c r="D5254" s="319">
        <v>50000000</v>
      </c>
    </row>
    <row r="5255" spans="1:4" ht="37.5">
      <c r="A5255" s="308" t="s">
        <v>12919</v>
      </c>
      <c r="B5255" s="318" t="s">
        <v>12920</v>
      </c>
      <c r="C5255" s="175" t="s">
        <v>533</v>
      </c>
      <c r="D5255" s="319">
        <v>47000000</v>
      </c>
    </row>
    <row r="5256" spans="1:4" ht="37.5">
      <c r="A5256" s="308" t="s">
        <v>12921</v>
      </c>
      <c r="B5256" s="318" t="s">
        <v>12922</v>
      </c>
      <c r="C5256" s="175" t="s">
        <v>533</v>
      </c>
      <c r="D5256" s="319">
        <v>50000000</v>
      </c>
    </row>
    <row r="5257" spans="1:4">
      <c r="A5257" s="308" t="s">
        <v>12923</v>
      </c>
      <c r="B5257" s="318" t="s">
        <v>12924</v>
      </c>
      <c r="C5257" s="175" t="s">
        <v>533</v>
      </c>
      <c r="D5257" s="319">
        <v>69000000</v>
      </c>
    </row>
    <row r="5258" spans="1:4">
      <c r="A5258" s="308" t="s">
        <v>12925</v>
      </c>
      <c r="B5258" s="318" t="s">
        <v>12926</v>
      </c>
      <c r="C5258" s="175" t="s">
        <v>533</v>
      </c>
      <c r="D5258" s="319">
        <v>47000000</v>
      </c>
    </row>
    <row r="5259" spans="1:4">
      <c r="A5259" s="308" t="s">
        <v>12927</v>
      </c>
      <c r="B5259" s="318" t="s">
        <v>12928</v>
      </c>
      <c r="C5259" s="175" t="s">
        <v>533</v>
      </c>
      <c r="D5259" s="319">
        <v>53000000</v>
      </c>
    </row>
    <row r="5260" spans="1:4" ht="37.5">
      <c r="A5260" s="308" t="s">
        <v>12929</v>
      </c>
      <c r="B5260" s="318" t="s">
        <v>12930</v>
      </c>
      <c r="C5260" s="175" t="s">
        <v>533</v>
      </c>
      <c r="D5260" s="319">
        <v>119000000</v>
      </c>
    </row>
    <row r="5261" spans="1:4">
      <c r="A5261" s="308" t="s">
        <v>12931</v>
      </c>
      <c r="B5261" s="318" t="s">
        <v>12932</v>
      </c>
      <c r="C5261" s="175" t="s">
        <v>533</v>
      </c>
      <c r="D5261" s="319">
        <v>56000000</v>
      </c>
    </row>
    <row r="5262" spans="1:4">
      <c r="A5262" s="308" t="s">
        <v>12933</v>
      </c>
      <c r="B5262" s="318" t="s">
        <v>12934</v>
      </c>
      <c r="C5262" s="175" t="s">
        <v>533</v>
      </c>
      <c r="D5262" s="319">
        <v>92000000</v>
      </c>
    </row>
    <row r="5263" spans="1:4" ht="37.5">
      <c r="A5263" s="308" t="s">
        <v>12935</v>
      </c>
      <c r="B5263" s="318" t="s">
        <v>12936</v>
      </c>
      <c r="C5263" s="175" t="s">
        <v>533</v>
      </c>
      <c r="D5263" s="319">
        <v>78000000</v>
      </c>
    </row>
    <row r="5264" spans="1:4" ht="56.25">
      <c r="A5264" s="308" t="s">
        <v>12937</v>
      </c>
      <c r="B5264" s="318" t="s">
        <v>12938</v>
      </c>
      <c r="C5264" s="175" t="s">
        <v>533</v>
      </c>
      <c r="D5264" s="319">
        <v>135000000</v>
      </c>
    </row>
    <row r="5265" spans="1:4" ht="37.5">
      <c r="A5265" s="308" t="s">
        <v>12939</v>
      </c>
      <c r="B5265" s="318" t="s">
        <v>12940</v>
      </c>
      <c r="C5265" s="175" t="s">
        <v>1688</v>
      </c>
      <c r="D5265" s="319">
        <v>151000000</v>
      </c>
    </row>
    <row r="5266" spans="1:4" ht="37.5">
      <c r="A5266" s="308" t="s">
        <v>12941</v>
      </c>
      <c r="B5266" s="318" t="s">
        <v>12942</v>
      </c>
      <c r="C5266" s="175" t="s">
        <v>1688</v>
      </c>
      <c r="D5266" s="319">
        <v>16000000</v>
      </c>
    </row>
    <row r="5267" spans="1:4" ht="56.25">
      <c r="A5267" s="308" t="s">
        <v>12943</v>
      </c>
      <c r="B5267" s="318" t="s">
        <v>12944</v>
      </c>
      <c r="C5267" s="175" t="s">
        <v>1688</v>
      </c>
      <c r="D5267" s="319">
        <v>366000000</v>
      </c>
    </row>
    <row r="5268" spans="1:4" ht="37.5">
      <c r="A5268" s="308" t="s">
        <v>12945</v>
      </c>
      <c r="B5268" s="318" t="s">
        <v>12946</v>
      </c>
      <c r="C5268" s="175" t="s">
        <v>1688</v>
      </c>
      <c r="D5268" s="319">
        <v>110000000</v>
      </c>
    </row>
    <row r="5269" spans="1:4" ht="37.5">
      <c r="A5269" s="308" t="s">
        <v>12947</v>
      </c>
      <c r="B5269" s="318" t="s">
        <v>12948</v>
      </c>
      <c r="C5269" s="175" t="s">
        <v>1688</v>
      </c>
      <c r="D5269" s="319">
        <v>99000000</v>
      </c>
    </row>
    <row r="5270" spans="1:4" ht="37.5">
      <c r="A5270" s="308" t="s">
        <v>12949</v>
      </c>
      <c r="B5270" s="318" t="s">
        <v>12950</v>
      </c>
      <c r="C5270" s="175" t="s">
        <v>533</v>
      </c>
      <c r="D5270" s="319">
        <v>157000000</v>
      </c>
    </row>
    <row r="5271" spans="1:4" ht="37.5">
      <c r="A5271" s="308" t="s">
        <v>12951</v>
      </c>
      <c r="B5271" s="318" t="s">
        <v>12952</v>
      </c>
      <c r="C5271" s="175" t="s">
        <v>533</v>
      </c>
      <c r="D5271" s="319">
        <v>157000000</v>
      </c>
    </row>
    <row r="5272" spans="1:4" ht="37.5">
      <c r="A5272" s="308" t="s">
        <v>12953</v>
      </c>
      <c r="B5272" s="318" t="s">
        <v>12954</v>
      </c>
      <c r="C5272" s="175" t="s">
        <v>533</v>
      </c>
      <c r="D5272" s="319">
        <v>157000000</v>
      </c>
    </row>
    <row r="5273" spans="1:4" ht="37.5">
      <c r="A5273" s="308" t="s">
        <v>12955</v>
      </c>
      <c r="B5273" s="318" t="s">
        <v>12956</v>
      </c>
      <c r="C5273" s="175" t="s">
        <v>533</v>
      </c>
      <c r="D5273" s="319">
        <v>220000000</v>
      </c>
    </row>
    <row r="5274" spans="1:4" ht="37.5">
      <c r="A5274" s="308" t="s">
        <v>12957</v>
      </c>
      <c r="B5274" s="318" t="s">
        <v>12958</v>
      </c>
      <c r="C5274" s="175" t="s">
        <v>533</v>
      </c>
      <c r="D5274" s="319">
        <v>220000000</v>
      </c>
    </row>
    <row r="5275" spans="1:4" ht="37.5">
      <c r="A5275" s="308" t="s">
        <v>12959</v>
      </c>
      <c r="B5275" s="318" t="s">
        <v>12960</v>
      </c>
      <c r="C5275" s="175" t="s">
        <v>533</v>
      </c>
      <c r="D5275" s="319">
        <v>12500000</v>
      </c>
    </row>
    <row r="5276" spans="1:4">
      <c r="A5276" s="308" t="s">
        <v>12961</v>
      </c>
      <c r="B5276" s="318" t="s">
        <v>12962</v>
      </c>
      <c r="C5276" s="175" t="s">
        <v>533</v>
      </c>
      <c r="D5276" s="319">
        <v>157000000</v>
      </c>
    </row>
    <row r="5277" spans="1:4" ht="56.25">
      <c r="A5277" s="308" t="s">
        <v>12963</v>
      </c>
      <c r="B5277" s="318" t="s">
        <v>12964</v>
      </c>
      <c r="C5277" s="175" t="s">
        <v>533</v>
      </c>
      <c r="D5277" s="319">
        <v>126000000</v>
      </c>
    </row>
    <row r="5278" spans="1:4" ht="37.5">
      <c r="A5278" s="308" t="s">
        <v>12965</v>
      </c>
      <c r="B5278" s="318" t="s">
        <v>12966</v>
      </c>
      <c r="C5278" s="175" t="s">
        <v>533</v>
      </c>
      <c r="D5278" s="319">
        <v>63000000</v>
      </c>
    </row>
    <row r="5279" spans="1:4" ht="37.5">
      <c r="A5279" s="308" t="s">
        <v>12967</v>
      </c>
      <c r="B5279" s="318" t="s">
        <v>12968</v>
      </c>
      <c r="C5279" s="175" t="s">
        <v>533</v>
      </c>
      <c r="D5279" s="319">
        <v>63000000</v>
      </c>
    </row>
    <row r="5280" spans="1:4" ht="56.25">
      <c r="A5280" s="308" t="s">
        <v>12969</v>
      </c>
      <c r="B5280" s="318" t="s">
        <v>12970</v>
      </c>
      <c r="C5280" s="175" t="s">
        <v>533</v>
      </c>
      <c r="D5280" s="319">
        <v>126000000</v>
      </c>
    </row>
    <row r="5281" spans="1:4" ht="56.25">
      <c r="A5281" s="308" t="s">
        <v>12971</v>
      </c>
      <c r="B5281" s="318" t="s">
        <v>12972</v>
      </c>
      <c r="C5281" s="175" t="s">
        <v>533</v>
      </c>
      <c r="D5281" s="319">
        <v>787500000</v>
      </c>
    </row>
    <row r="5282" spans="1:4" ht="37.5">
      <c r="A5282" s="308" t="s">
        <v>12973</v>
      </c>
      <c r="B5282" s="318" t="s">
        <v>12974</v>
      </c>
      <c r="C5282" s="175" t="s">
        <v>533</v>
      </c>
      <c r="D5282" s="319">
        <v>693000000</v>
      </c>
    </row>
    <row r="5283" spans="1:4" ht="37.5">
      <c r="A5283" s="308" t="s">
        <v>12975</v>
      </c>
      <c r="B5283" s="318" t="s">
        <v>12976</v>
      </c>
      <c r="C5283" s="175" t="s">
        <v>533</v>
      </c>
      <c r="D5283" s="319">
        <v>135000000</v>
      </c>
    </row>
    <row r="5284" spans="1:4" ht="56.25">
      <c r="A5284" s="308" t="s">
        <v>12977</v>
      </c>
      <c r="B5284" s="318" t="s">
        <v>12978</v>
      </c>
      <c r="C5284" s="175" t="s">
        <v>533</v>
      </c>
      <c r="D5284" s="319">
        <v>81000000</v>
      </c>
    </row>
    <row r="5285" spans="1:4" ht="37.5">
      <c r="A5285" s="308" t="s">
        <v>12979</v>
      </c>
      <c r="B5285" s="318" t="s">
        <v>12980</v>
      </c>
      <c r="C5285" s="175" t="s">
        <v>533</v>
      </c>
      <c r="D5285" s="319">
        <v>90000000</v>
      </c>
    </row>
    <row r="5286" spans="1:4" ht="37.5">
      <c r="A5286" s="308" t="s">
        <v>12981</v>
      </c>
      <c r="B5286" s="318" t="s">
        <v>12982</v>
      </c>
      <c r="C5286" s="175" t="s">
        <v>533</v>
      </c>
      <c r="D5286" s="319">
        <v>1572000000</v>
      </c>
    </row>
    <row r="5287" spans="1:4" ht="56.25">
      <c r="A5287" s="308" t="s">
        <v>12983</v>
      </c>
      <c r="B5287" s="318" t="s">
        <v>12984</v>
      </c>
      <c r="C5287" s="175" t="s">
        <v>533</v>
      </c>
      <c r="D5287" s="319">
        <v>94000000</v>
      </c>
    </row>
    <row r="5288" spans="1:4" ht="37.5">
      <c r="A5288" s="308" t="s">
        <v>12985</v>
      </c>
      <c r="B5288" s="318" t="s">
        <v>12986</v>
      </c>
      <c r="C5288" s="175" t="s">
        <v>533</v>
      </c>
      <c r="D5288" s="319">
        <v>63000000</v>
      </c>
    </row>
    <row r="5289" spans="1:4" ht="37.5">
      <c r="A5289" s="308" t="s">
        <v>12987</v>
      </c>
      <c r="B5289" s="318" t="s">
        <v>12988</v>
      </c>
      <c r="C5289" s="175" t="s">
        <v>533</v>
      </c>
      <c r="D5289" s="319">
        <v>157000000</v>
      </c>
    </row>
    <row r="5290" spans="1:4" ht="37.5">
      <c r="A5290" s="308" t="s">
        <v>12989</v>
      </c>
      <c r="B5290" s="318" t="s">
        <v>12990</v>
      </c>
      <c r="C5290" s="175" t="s">
        <v>533</v>
      </c>
      <c r="D5290" s="319">
        <v>472500000</v>
      </c>
    </row>
    <row r="5291" spans="1:4" ht="37.5">
      <c r="A5291" s="308" t="s">
        <v>12991</v>
      </c>
      <c r="B5291" s="318" t="s">
        <v>12992</v>
      </c>
      <c r="C5291" s="175" t="s">
        <v>533</v>
      </c>
      <c r="D5291" s="319">
        <v>472500000</v>
      </c>
    </row>
    <row r="5292" spans="1:4" ht="56.25">
      <c r="A5292" s="308" t="s">
        <v>12993</v>
      </c>
      <c r="B5292" s="318" t="s">
        <v>12994</v>
      </c>
      <c r="C5292" s="175" t="s">
        <v>1688</v>
      </c>
      <c r="D5292" s="319">
        <v>132000000</v>
      </c>
    </row>
    <row r="5293" spans="1:4" ht="56.25">
      <c r="A5293" s="308" t="s">
        <v>12995</v>
      </c>
      <c r="B5293" s="318" t="s">
        <v>12996</v>
      </c>
      <c r="C5293" s="175" t="s">
        <v>533</v>
      </c>
      <c r="D5293" s="319">
        <v>31000000</v>
      </c>
    </row>
    <row r="5294" spans="1:4" ht="56.25">
      <c r="A5294" s="308" t="s">
        <v>12997</v>
      </c>
      <c r="B5294" s="318" t="s">
        <v>12998</v>
      </c>
      <c r="C5294" s="175" t="s">
        <v>533</v>
      </c>
      <c r="D5294" s="319">
        <v>31000000</v>
      </c>
    </row>
    <row r="5295" spans="1:4" ht="56.25">
      <c r="A5295" s="308" t="s">
        <v>12999</v>
      </c>
      <c r="B5295" s="318" t="s">
        <v>13000</v>
      </c>
      <c r="C5295" s="175" t="s">
        <v>533</v>
      </c>
      <c r="D5295" s="319">
        <v>60000000</v>
      </c>
    </row>
    <row r="5296" spans="1:4" ht="56.25">
      <c r="A5296" s="308" t="s">
        <v>13001</v>
      </c>
      <c r="B5296" s="318" t="s">
        <v>13002</v>
      </c>
      <c r="C5296" s="175" t="s">
        <v>533</v>
      </c>
      <c r="D5296" s="319">
        <v>114000000</v>
      </c>
    </row>
    <row r="5297" spans="1:4" ht="56.25">
      <c r="A5297" s="308" t="s">
        <v>13003</v>
      </c>
      <c r="B5297" s="318" t="s">
        <v>13004</v>
      </c>
      <c r="C5297" s="175" t="s">
        <v>533</v>
      </c>
      <c r="D5297" s="319">
        <v>450000000</v>
      </c>
    </row>
    <row r="5298" spans="1:4" ht="56.25">
      <c r="A5298" s="308" t="s">
        <v>13005</v>
      </c>
      <c r="B5298" s="318" t="s">
        <v>13006</v>
      </c>
      <c r="C5298" s="175" t="s">
        <v>533</v>
      </c>
      <c r="D5298" s="319">
        <v>72000000</v>
      </c>
    </row>
    <row r="5299" spans="1:4" ht="75">
      <c r="A5299" s="308" t="s">
        <v>13007</v>
      </c>
      <c r="B5299" s="318" t="s">
        <v>13008</v>
      </c>
      <c r="C5299" s="175" t="s">
        <v>533</v>
      </c>
      <c r="D5299" s="319">
        <v>60000000</v>
      </c>
    </row>
    <row r="5300" spans="1:4" ht="56.25">
      <c r="A5300" s="308" t="s">
        <v>13009</v>
      </c>
      <c r="B5300" s="318" t="s">
        <v>13010</v>
      </c>
      <c r="C5300" s="175" t="s">
        <v>533</v>
      </c>
      <c r="D5300" s="319">
        <v>160000000</v>
      </c>
    </row>
    <row r="5301" spans="1:4" ht="56.25">
      <c r="A5301" s="308" t="s">
        <v>13011</v>
      </c>
      <c r="B5301" s="318" t="s">
        <v>13012</v>
      </c>
      <c r="C5301" s="175" t="s">
        <v>533</v>
      </c>
      <c r="D5301" s="319">
        <v>90000000</v>
      </c>
    </row>
    <row r="5302" spans="1:4" ht="56.25">
      <c r="A5302" s="308" t="s">
        <v>13013</v>
      </c>
      <c r="B5302" s="318" t="s">
        <v>13014</v>
      </c>
      <c r="C5302" s="175" t="s">
        <v>1688</v>
      </c>
      <c r="D5302" s="319">
        <v>1920000000</v>
      </c>
    </row>
    <row r="5303" spans="1:4" ht="56.25">
      <c r="A5303" s="308" t="s">
        <v>13015</v>
      </c>
      <c r="B5303" s="318" t="s">
        <v>13016</v>
      </c>
      <c r="C5303" s="175" t="s">
        <v>1688</v>
      </c>
      <c r="D5303" s="319">
        <v>1600000000</v>
      </c>
    </row>
    <row r="5304" spans="1:4" ht="56.25">
      <c r="A5304" s="308" t="s">
        <v>13017</v>
      </c>
      <c r="B5304" s="318" t="s">
        <v>13018</v>
      </c>
      <c r="C5304" s="175" t="s">
        <v>1688</v>
      </c>
      <c r="D5304" s="319">
        <v>1600000000</v>
      </c>
    </row>
    <row r="5305" spans="1:4" ht="56.25">
      <c r="A5305" s="308" t="s">
        <v>13019</v>
      </c>
      <c r="B5305" s="318" t="s">
        <v>13020</v>
      </c>
      <c r="C5305" s="175" t="s">
        <v>1688</v>
      </c>
      <c r="D5305" s="319">
        <v>1600000000</v>
      </c>
    </row>
    <row r="5306" spans="1:4" ht="56.25">
      <c r="A5306" s="308" t="s">
        <v>13021</v>
      </c>
      <c r="B5306" s="318" t="s">
        <v>13022</v>
      </c>
      <c r="C5306" s="175" t="s">
        <v>1688</v>
      </c>
      <c r="D5306" s="319">
        <v>1360000000</v>
      </c>
    </row>
    <row r="5307" spans="1:4" ht="56.25">
      <c r="A5307" s="308" t="s">
        <v>13023</v>
      </c>
      <c r="B5307" s="318" t="s">
        <v>13024</v>
      </c>
      <c r="C5307" s="175" t="s">
        <v>1688</v>
      </c>
      <c r="D5307" s="319">
        <v>1360000000</v>
      </c>
    </row>
    <row r="5308" spans="1:4" ht="56.25">
      <c r="A5308" s="308" t="s">
        <v>13025</v>
      </c>
      <c r="B5308" s="318" t="s">
        <v>13026</v>
      </c>
      <c r="C5308" s="175" t="s">
        <v>1688</v>
      </c>
      <c r="D5308" s="319">
        <v>1092000000</v>
      </c>
    </row>
    <row r="5309" spans="1:4" ht="56.25">
      <c r="A5309" s="308" t="s">
        <v>13027</v>
      </c>
      <c r="B5309" s="318" t="s">
        <v>13028</v>
      </c>
      <c r="C5309" s="175" t="s">
        <v>1688</v>
      </c>
      <c r="D5309" s="319">
        <v>1204000000</v>
      </c>
    </row>
    <row r="5310" spans="1:4" ht="56.25">
      <c r="A5310" s="308" t="s">
        <v>13029</v>
      </c>
      <c r="B5310" s="318" t="s">
        <v>13030</v>
      </c>
      <c r="C5310" s="175" t="s">
        <v>1688</v>
      </c>
      <c r="D5310" s="319">
        <v>2560000000</v>
      </c>
    </row>
    <row r="5311" spans="1:4">
      <c r="A5311" s="308" t="s">
        <v>13031</v>
      </c>
      <c r="B5311" s="318" t="s">
        <v>13032</v>
      </c>
      <c r="C5311" s="175" t="s">
        <v>533</v>
      </c>
      <c r="D5311" s="319">
        <v>64000000</v>
      </c>
    </row>
    <row r="5312" spans="1:4" ht="37.5">
      <c r="A5312" s="308" t="s">
        <v>13033</v>
      </c>
      <c r="B5312" s="318" t="s">
        <v>13034</v>
      </c>
      <c r="C5312" s="175" t="s">
        <v>533</v>
      </c>
      <c r="D5312" s="319">
        <v>48000000</v>
      </c>
    </row>
    <row r="5313" spans="1:4">
      <c r="A5313" s="308" t="s">
        <v>13035</v>
      </c>
      <c r="B5313" s="318" t="s">
        <v>13036</v>
      </c>
      <c r="C5313" s="175" t="s">
        <v>1688</v>
      </c>
      <c r="D5313" s="319">
        <v>1000000000</v>
      </c>
    </row>
    <row r="5314" spans="1:4">
      <c r="A5314" s="308" t="s">
        <v>13037</v>
      </c>
      <c r="B5314" s="318" t="s">
        <v>13038</v>
      </c>
      <c r="C5314" s="175" t="s">
        <v>1688</v>
      </c>
      <c r="D5314" s="319">
        <v>900000000</v>
      </c>
    </row>
    <row r="5315" spans="1:4">
      <c r="A5315" s="308" t="s">
        <v>13039</v>
      </c>
      <c r="B5315" s="318" t="s">
        <v>13040</v>
      </c>
      <c r="C5315" s="175" t="s">
        <v>1688</v>
      </c>
      <c r="D5315" s="319">
        <v>850000000</v>
      </c>
    </row>
    <row r="5316" spans="1:4">
      <c r="A5316" s="308" t="s">
        <v>13041</v>
      </c>
      <c r="B5316" s="318" t="s">
        <v>13042</v>
      </c>
      <c r="C5316" s="175" t="s">
        <v>1688</v>
      </c>
      <c r="D5316" s="319">
        <v>800000000</v>
      </c>
    </row>
    <row r="5317" spans="1:4">
      <c r="A5317" s="308" t="s">
        <v>13043</v>
      </c>
      <c r="B5317" s="318" t="s">
        <v>13044</v>
      </c>
      <c r="C5317" s="175" t="s">
        <v>1688</v>
      </c>
      <c r="D5317" s="319">
        <v>32000000</v>
      </c>
    </row>
    <row r="5318" spans="1:4">
      <c r="A5318" s="308" t="s">
        <v>13045</v>
      </c>
      <c r="B5318" s="318" t="s">
        <v>13046</v>
      </c>
      <c r="C5318" s="175" t="s">
        <v>1688</v>
      </c>
      <c r="D5318" s="319">
        <v>322200000</v>
      </c>
    </row>
    <row r="5319" spans="1:4" ht="37.5">
      <c r="A5319" s="308" t="s">
        <v>13047</v>
      </c>
      <c r="B5319" s="318" t="s">
        <v>13048</v>
      </c>
      <c r="C5319" s="175" t="s">
        <v>533</v>
      </c>
      <c r="D5319" s="319">
        <v>115200000</v>
      </c>
    </row>
    <row r="5320" spans="1:4">
      <c r="A5320" s="308" t="s">
        <v>13049</v>
      </c>
      <c r="B5320" s="318" t="s">
        <v>13050</v>
      </c>
      <c r="C5320" s="175" t="s">
        <v>533</v>
      </c>
      <c r="D5320" s="319">
        <v>57600000</v>
      </c>
    </row>
    <row r="5321" spans="1:4" ht="75">
      <c r="A5321" s="308" t="s">
        <v>13051</v>
      </c>
      <c r="B5321" s="318" t="s">
        <v>13052</v>
      </c>
      <c r="C5321" s="175" t="s">
        <v>533</v>
      </c>
      <c r="D5321" s="319">
        <v>43200000</v>
      </c>
    </row>
    <row r="5322" spans="1:4" ht="56.25">
      <c r="A5322" s="308" t="s">
        <v>13053</v>
      </c>
      <c r="B5322" s="318" t="s">
        <v>13054</v>
      </c>
      <c r="C5322" s="175" t="s">
        <v>533</v>
      </c>
      <c r="D5322" s="319">
        <v>115200000</v>
      </c>
    </row>
    <row r="5323" spans="1:4" ht="75">
      <c r="A5323" s="308" t="s">
        <v>13055</v>
      </c>
      <c r="B5323" s="318" t="s">
        <v>13056</v>
      </c>
      <c r="C5323" s="175" t="s">
        <v>533</v>
      </c>
      <c r="D5323" s="319">
        <v>51840000</v>
      </c>
    </row>
    <row r="5324" spans="1:4" ht="75">
      <c r="A5324" s="308" t="s">
        <v>13057</v>
      </c>
      <c r="B5324" s="318" t="s">
        <v>13058</v>
      </c>
      <c r="C5324" s="175" t="s">
        <v>533</v>
      </c>
      <c r="D5324" s="319">
        <v>34560000</v>
      </c>
    </row>
    <row r="5325" spans="1:4" ht="75">
      <c r="A5325" s="308" t="s">
        <v>13059</v>
      </c>
      <c r="B5325" s="318" t="s">
        <v>13060</v>
      </c>
      <c r="C5325" s="175" t="s">
        <v>533</v>
      </c>
      <c r="D5325" s="319">
        <v>63360000</v>
      </c>
    </row>
    <row r="5326" spans="1:4" ht="56.25">
      <c r="A5326" s="308" t="s">
        <v>13061</v>
      </c>
      <c r="B5326" s="318" t="s">
        <v>13062</v>
      </c>
      <c r="C5326" s="175" t="s">
        <v>1688</v>
      </c>
      <c r="D5326" s="319">
        <v>3200000</v>
      </c>
    </row>
    <row r="5327" spans="1:4" ht="56.25">
      <c r="A5327" s="308" t="s">
        <v>13063</v>
      </c>
      <c r="B5327" s="318" t="s">
        <v>13064</v>
      </c>
      <c r="C5327" s="175" t="s">
        <v>1688</v>
      </c>
      <c r="D5327" s="319">
        <v>35200000</v>
      </c>
    </row>
    <row r="5328" spans="1:4" ht="56.25">
      <c r="A5328" s="308" t="s">
        <v>13065</v>
      </c>
      <c r="B5328" s="318" t="s">
        <v>13066</v>
      </c>
      <c r="C5328" s="175" t="s">
        <v>1688</v>
      </c>
      <c r="D5328" s="319">
        <v>39000000</v>
      </c>
    </row>
    <row r="5329" spans="1:4" ht="56.25">
      <c r="A5329" s="308" t="s">
        <v>13067</v>
      </c>
      <c r="B5329" s="318" t="s">
        <v>13068</v>
      </c>
      <c r="C5329" s="175" t="s">
        <v>1688</v>
      </c>
      <c r="D5329" s="319">
        <v>40000000</v>
      </c>
    </row>
    <row r="5330" spans="1:4" ht="75">
      <c r="A5330" s="308" t="s">
        <v>13069</v>
      </c>
      <c r="B5330" s="318" t="s">
        <v>13070</v>
      </c>
      <c r="C5330" s="175" t="s">
        <v>533</v>
      </c>
      <c r="D5330" s="319">
        <v>120000000</v>
      </c>
    </row>
    <row r="5331" spans="1:4" ht="56.25">
      <c r="A5331" s="308" t="s">
        <v>13071</v>
      </c>
      <c r="B5331" s="318" t="s">
        <v>13072</v>
      </c>
      <c r="C5331" s="175" t="s">
        <v>533</v>
      </c>
      <c r="D5331" s="319">
        <v>270000000</v>
      </c>
    </row>
    <row r="5332" spans="1:4" ht="56.25">
      <c r="A5332" s="308" t="s">
        <v>13073</v>
      </c>
      <c r="B5332" s="318" t="s">
        <v>13074</v>
      </c>
      <c r="C5332" s="175" t="s">
        <v>533</v>
      </c>
      <c r="D5332" s="319">
        <v>90000000</v>
      </c>
    </row>
    <row r="5333" spans="1:4" ht="56.25">
      <c r="A5333" s="308" t="s">
        <v>13075</v>
      </c>
      <c r="B5333" s="318" t="s">
        <v>13076</v>
      </c>
      <c r="C5333" s="175" t="s">
        <v>533</v>
      </c>
      <c r="D5333" s="319">
        <v>32000000</v>
      </c>
    </row>
    <row r="5334" spans="1:4" ht="56.25">
      <c r="A5334" s="308" t="s">
        <v>13077</v>
      </c>
      <c r="B5334" s="318" t="s">
        <v>13078</v>
      </c>
      <c r="C5334" s="175" t="s">
        <v>533</v>
      </c>
      <c r="D5334" s="319">
        <v>160000000</v>
      </c>
    </row>
    <row r="5335" spans="1:4" ht="56.25">
      <c r="A5335" s="308" t="s">
        <v>13079</v>
      </c>
      <c r="B5335" s="318" t="s">
        <v>13080</v>
      </c>
      <c r="C5335" s="175" t="s">
        <v>533</v>
      </c>
      <c r="D5335" s="319">
        <v>96000000</v>
      </c>
    </row>
    <row r="5336" spans="1:4" ht="56.25">
      <c r="A5336" s="308" t="s">
        <v>13081</v>
      </c>
      <c r="B5336" s="318" t="s">
        <v>13082</v>
      </c>
      <c r="C5336" s="175" t="s">
        <v>533</v>
      </c>
      <c r="D5336" s="319">
        <v>56000000</v>
      </c>
    </row>
    <row r="5337" spans="1:4" ht="56.25">
      <c r="A5337" s="308" t="s">
        <v>13083</v>
      </c>
      <c r="B5337" s="318" t="s">
        <v>13084</v>
      </c>
      <c r="C5337" s="175" t="s">
        <v>533</v>
      </c>
      <c r="D5337" s="319">
        <v>66000000</v>
      </c>
    </row>
    <row r="5338" spans="1:4" ht="56.25">
      <c r="A5338" s="308" t="s">
        <v>13085</v>
      </c>
      <c r="B5338" s="318" t="s">
        <v>13086</v>
      </c>
      <c r="C5338" s="175" t="s">
        <v>533</v>
      </c>
      <c r="D5338" s="319">
        <v>111000000</v>
      </c>
    </row>
    <row r="5339" spans="1:4" ht="56.25">
      <c r="A5339" s="308" t="s">
        <v>13087</v>
      </c>
      <c r="B5339" s="318" t="s">
        <v>13088</v>
      </c>
      <c r="C5339" s="175" t="s">
        <v>533</v>
      </c>
      <c r="D5339" s="319">
        <v>66000000</v>
      </c>
    </row>
    <row r="5340" spans="1:4" ht="56.25">
      <c r="A5340" s="308" t="s">
        <v>13089</v>
      </c>
      <c r="B5340" s="318" t="s">
        <v>13090</v>
      </c>
      <c r="C5340" s="175" t="s">
        <v>533</v>
      </c>
      <c r="D5340" s="319">
        <v>8000000</v>
      </c>
    </row>
    <row r="5341" spans="1:4" ht="56.25">
      <c r="A5341" s="308" t="s">
        <v>13091</v>
      </c>
      <c r="B5341" s="318" t="s">
        <v>13092</v>
      </c>
      <c r="C5341" s="175" t="s">
        <v>533</v>
      </c>
      <c r="D5341" s="319">
        <v>4480000</v>
      </c>
    </row>
    <row r="5342" spans="1:4" ht="56.25">
      <c r="A5342" s="308" t="s">
        <v>13093</v>
      </c>
      <c r="B5342" s="318" t="s">
        <v>13094</v>
      </c>
      <c r="C5342" s="175" t="s">
        <v>1688</v>
      </c>
      <c r="D5342" s="319">
        <v>12000000</v>
      </c>
    </row>
    <row r="5343" spans="1:4" ht="75">
      <c r="A5343" s="308" t="s">
        <v>13095</v>
      </c>
      <c r="B5343" s="318" t="s">
        <v>13096</v>
      </c>
      <c r="C5343" s="175" t="s">
        <v>1688</v>
      </c>
      <c r="D5343" s="319">
        <v>1120000000</v>
      </c>
    </row>
    <row r="5344" spans="1:4" ht="75">
      <c r="A5344" s="308" t="s">
        <v>13097</v>
      </c>
      <c r="B5344" s="318" t="s">
        <v>13098</v>
      </c>
      <c r="C5344" s="175" t="s">
        <v>1688</v>
      </c>
      <c r="D5344" s="319">
        <v>930000000</v>
      </c>
    </row>
    <row r="5345" spans="1:4" ht="75">
      <c r="A5345" s="308" t="s">
        <v>13099</v>
      </c>
      <c r="B5345" s="318" t="s">
        <v>13100</v>
      </c>
      <c r="C5345" s="175" t="s">
        <v>1688</v>
      </c>
      <c r="D5345" s="319">
        <v>810000000</v>
      </c>
    </row>
    <row r="5346" spans="1:4" ht="75">
      <c r="A5346" s="308" t="s">
        <v>13101</v>
      </c>
      <c r="B5346" s="318" t="s">
        <v>13102</v>
      </c>
      <c r="C5346" s="175" t="s">
        <v>1688</v>
      </c>
      <c r="D5346" s="319">
        <v>690000000</v>
      </c>
    </row>
    <row r="5347" spans="1:4" ht="75">
      <c r="A5347" s="308" t="s">
        <v>13103</v>
      </c>
      <c r="B5347" s="318" t="s">
        <v>13104</v>
      </c>
      <c r="C5347" s="175" t="s">
        <v>1688</v>
      </c>
      <c r="D5347" s="319">
        <v>570000000</v>
      </c>
    </row>
    <row r="5348" spans="1:4" ht="75">
      <c r="A5348" s="308" t="s">
        <v>13105</v>
      </c>
      <c r="B5348" s="318" t="s">
        <v>13106</v>
      </c>
      <c r="C5348" s="175" t="s">
        <v>1688</v>
      </c>
      <c r="D5348" s="319">
        <v>470000000</v>
      </c>
    </row>
    <row r="5349" spans="1:4" ht="75">
      <c r="A5349" s="308" t="s">
        <v>13107</v>
      </c>
      <c r="B5349" s="318" t="s">
        <v>13108</v>
      </c>
      <c r="C5349" s="175" t="s">
        <v>1688</v>
      </c>
      <c r="D5349" s="319">
        <v>400000000</v>
      </c>
    </row>
    <row r="5350" spans="1:4" ht="37.5">
      <c r="A5350" s="308" t="s">
        <v>13109</v>
      </c>
      <c r="B5350" s="318" t="s">
        <v>13110</v>
      </c>
      <c r="C5350" s="175" t="s">
        <v>1688</v>
      </c>
      <c r="D5350" s="319">
        <v>710000000</v>
      </c>
    </row>
    <row r="5351" spans="1:4">
      <c r="A5351" s="308" t="s">
        <v>13111</v>
      </c>
      <c r="B5351" s="318" t="s">
        <v>13112</v>
      </c>
      <c r="C5351" s="175" t="s">
        <v>1688</v>
      </c>
      <c r="D5351" s="319">
        <v>590000000</v>
      </c>
    </row>
    <row r="5352" spans="1:4">
      <c r="A5352" s="308" t="s">
        <v>13113</v>
      </c>
      <c r="B5352" s="318" t="s">
        <v>13114</v>
      </c>
      <c r="C5352" s="175" t="s">
        <v>1688</v>
      </c>
      <c r="D5352" s="319">
        <v>500000000</v>
      </c>
    </row>
    <row r="5353" spans="1:4">
      <c r="A5353" s="308" t="s">
        <v>13115</v>
      </c>
      <c r="B5353" s="318" t="s">
        <v>13116</v>
      </c>
      <c r="C5353" s="175" t="s">
        <v>1688</v>
      </c>
      <c r="D5353" s="319">
        <v>390000000</v>
      </c>
    </row>
    <row r="5354" spans="1:4" ht="56.25">
      <c r="A5354" s="308" t="s">
        <v>13117</v>
      </c>
      <c r="B5354" s="318" t="s">
        <v>13118</v>
      </c>
      <c r="C5354" s="175" t="s">
        <v>1688</v>
      </c>
      <c r="D5354" s="319">
        <v>520000000</v>
      </c>
    </row>
    <row r="5355" spans="1:4">
      <c r="A5355" s="308" t="s">
        <v>13119</v>
      </c>
      <c r="B5355" s="318" t="s">
        <v>13120</v>
      </c>
      <c r="C5355" s="175" t="s">
        <v>1688</v>
      </c>
      <c r="D5355" s="319">
        <v>670000000</v>
      </c>
    </row>
    <row r="5356" spans="1:4" ht="37.5">
      <c r="A5356" s="308" t="s">
        <v>13121</v>
      </c>
      <c r="B5356" s="318" t="s">
        <v>13122</v>
      </c>
      <c r="C5356" s="175" t="s">
        <v>533</v>
      </c>
      <c r="D5356" s="319">
        <v>29000000</v>
      </c>
    </row>
    <row r="5357" spans="1:4" ht="37.5">
      <c r="A5357" s="308" t="s">
        <v>13123</v>
      </c>
      <c r="B5357" s="318" t="s">
        <v>13124</v>
      </c>
      <c r="C5357" s="175" t="s">
        <v>533</v>
      </c>
      <c r="D5357" s="319">
        <v>51000000</v>
      </c>
    </row>
    <row r="5358" spans="1:4">
      <c r="A5358" s="308" t="s">
        <v>13125</v>
      </c>
      <c r="B5358" s="318" t="s">
        <v>13126</v>
      </c>
      <c r="C5358" s="175" t="s">
        <v>533</v>
      </c>
      <c r="D5358" s="319">
        <v>29000000</v>
      </c>
    </row>
    <row r="5359" spans="1:4">
      <c r="A5359" s="308" t="s">
        <v>13127</v>
      </c>
      <c r="B5359" s="318" t="s">
        <v>13128</v>
      </c>
      <c r="C5359" s="175" t="s">
        <v>10053</v>
      </c>
      <c r="D5359" s="319">
        <v>70200000</v>
      </c>
    </row>
    <row r="5360" spans="1:4">
      <c r="A5360" s="308" t="s">
        <v>13129</v>
      </c>
      <c r="B5360" s="318" t="s">
        <v>13130</v>
      </c>
      <c r="C5360" s="175" t="s">
        <v>10053</v>
      </c>
      <c r="D5360" s="319">
        <v>58500000</v>
      </c>
    </row>
    <row r="5361" spans="1:4">
      <c r="A5361" s="308" t="s">
        <v>13131</v>
      </c>
      <c r="B5361" s="318" t="s">
        <v>13132</v>
      </c>
      <c r="C5361" s="175" t="s">
        <v>10053</v>
      </c>
      <c r="D5361" s="319">
        <v>47500000</v>
      </c>
    </row>
    <row r="5362" spans="1:4">
      <c r="A5362" s="308" t="s">
        <v>13133</v>
      </c>
      <c r="B5362" s="318" t="s">
        <v>13134</v>
      </c>
      <c r="C5362" s="175" t="s">
        <v>10053</v>
      </c>
      <c r="D5362" s="319">
        <v>37000000</v>
      </c>
    </row>
    <row r="5363" spans="1:4">
      <c r="A5363" s="308" t="s">
        <v>13135</v>
      </c>
      <c r="B5363" s="318" t="s">
        <v>13136</v>
      </c>
      <c r="C5363" s="175" t="s">
        <v>10053</v>
      </c>
      <c r="D5363" s="319">
        <v>25950000</v>
      </c>
    </row>
    <row r="5364" spans="1:4">
      <c r="A5364" s="308" t="s">
        <v>13137</v>
      </c>
      <c r="B5364" s="318" t="s">
        <v>13138</v>
      </c>
      <c r="C5364" s="175" t="s">
        <v>10053</v>
      </c>
      <c r="D5364" s="319">
        <v>18550000</v>
      </c>
    </row>
    <row r="5365" spans="1:4">
      <c r="A5365" s="308" t="s">
        <v>13139</v>
      </c>
      <c r="B5365" s="318" t="s">
        <v>13140</v>
      </c>
      <c r="C5365" s="175" t="s">
        <v>10053</v>
      </c>
      <c r="D5365" s="319">
        <v>12370000</v>
      </c>
    </row>
    <row r="5366" spans="1:4" ht="37.5">
      <c r="A5366" s="308" t="s">
        <v>13141</v>
      </c>
      <c r="B5366" s="318" t="s">
        <v>13142</v>
      </c>
      <c r="C5366" s="175" t="s">
        <v>547</v>
      </c>
      <c r="D5366" s="319">
        <v>260000</v>
      </c>
    </row>
    <row r="5367" spans="1:4" ht="37.5">
      <c r="A5367" s="308" t="s">
        <v>13143</v>
      </c>
      <c r="B5367" s="318" t="s">
        <v>13144</v>
      </c>
      <c r="C5367" s="175" t="s">
        <v>547</v>
      </c>
      <c r="D5367" s="319">
        <v>280000</v>
      </c>
    </row>
    <row r="5368" spans="1:4" ht="37.5">
      <c r="A5368" s="308" t="s">
        <v>13145</v>
      </c>
      <c r="B5368" s="318" t="s">
        <v>13146</v>
      </c>
      <c r="C5368" s="175" t="s">
        <v>547</v>
      </c>
      <c r="D5368" s="319">
        <v>300000</v>
      </c>
    </row>
    <row r="5369" spans="1:4" ht="37.5">
      <c r="A5369" s="308" t="s">
        <v>13147</v>
      </c>
      <c r="B5369" s="318" t="s">
        <v>13148</v>
      </c>
      <c r="C5369" s="175" t="s">
        <v>547</v>
      </c>
      <c r="D5369" s="319">
        <v>330000</v>
      </c>
    </row>
    <row r="5370" spans="1:4">
      <c r="A5370" s="308" t="s">
        <v>13149</v>
      </c>
      <c r="B5370" s="318" t="s">
        <v>13150</v>
      </c>
      <c r="C5370" s="175" t="s">
        <v>547</v>
      </c>
      <c r="D5370" s="319">
        <v>270000</v>
      </c>
    </row>
    <row r="5371" spans="1:4">
      <c r="A5371" s="308" t="s">
        <v>13151</v>
      </c>
      <c r="B5371" s="318" t="s">
        <v>13152</v>
      </c>
      <c r="C5371" s="175" t="s">
        <v>547</v>
      </c>
      <c r="D5371" s="319">
        <v>290000</v>
      </c>
    </row>
    <row r="5372" spans="1:4" ht="37.5">
      <c r="A5372" s="308" t="s">
        <v>13153</v>
      </c>
      <c r="B5372" s="318" t="s">
        <v>13154</v>
      </c>
      <c r="C5372" s="175" t="s">
        <v>547</v>
      </c>
      <c r="D5372" s="319">
        <v>340000</v>
      </c>
    </row>
    <row r="5373" spans="1:4">
      <c r="A5373" s="308" t="s">
        <v>13155</v>
      </c>
      <c r="B5373" s="318" t="s">
        <v>13156</v>
      </c>
      <c r="C5373" s="175" t="s">
        <v>547</v>
      </c>
      <c r="D5373" s="319">
        <v>275000</v>
      </c>
    </row>
    <row r="5374" spans="1:4">
      <c r="A5374" s="308" t="s">
        <v>13157</v>
      </c>
      <c r="B5374" s="318" t="s">
        <v>13158</v>
      </c>
      <c r="C5374" s="175" t="s">
        <v>547</v>
      </c>
      <c r="D5374" s="319">
        <v>295000</v>
      </c>
    </row>
    <row r="5375" spans="1:4" ht="37.5">
      <c r="A5375" s="308" t="s">
        <v>13159</v>
      </c>
      <c r="B5375" s="318" t="s">
        <v>13160</v>
      </c>
      <c r="C5375" s="175" t="s">
        <v>547</v>
      </c>
      <c r="D5375" s="319">
        <v>380000</v>
      </c>
    </row>
    <row r="5376" spans="1:4" ht="37.5">
      <c r="A5376" s="308" t="s">
        <v>13161</v>
      </c>
      <c r="B5376" s="318" t="s">
        <v>13162</v>
      </c>
      <c r="C5376" s="175" t="s">
        <v>547</v>
      </c>
      <c r="D5376" s="319">
        <v>480000</v>
      </c>
    </row>
    <row r="5377" spans="1:4" ht="37.5">
      <c r="A5377" s="308" t="s">
        <v>13163</v>
      </c>
      <c r="B5377" s="318" t="s">
        <v>13164</v>
      </c>
      <c r="C5377" s="175" t="s">
        <v>533</v>
      </c>
      <c r="D5377" s="319">
        <v>6000000</v>
      </c>
    </row>
    <row r="5378" spans="1:4" ht="37.5">
      <c r="A5378" s="308" t="s">
        <v>13165</v>
      </c>
      <c r="B5378" s="318" t="s">
        <v>13166</v>
      </c>
      <c r="C5378" s="175" t="s">
        <v>533</v>
      </c>
      <c r="D5378" s="319">
        <v>10000000</v>
      </c>
    </row>
    <row r="5379" spans="1:4" ht="37.5">
      <c r="A5379" s="308" t="s">
        <v>13167</v>
      </c>
      <c r="B5379" s="318" t="s">
        <v>13168</v>
      </c>
      <c r="C5379" s="175" t="s">
        <v>13169</v>
      </c>
      <c r="D5379" s="319">
        <v>499500000</v>
      </c>
    </row>
    <row r="5380" spans="1:4" ht="37.5">
      <c r="A5380" s="308" t="s">
        <v>13170</v>
      </c>
      <c r="B5380" s="318" t="s">
        <v>13171</v>
      </c>
      <c r="C5380" s="175" t="s">
        <v>13169</v>
      </c>
      <c r="D5380" s="319">
        <v>702000000</v>
      </c>
    </row>
    <row r="5381" spans="1:4" ht="37.5">
      <c r="A5381" s="308" t="s">
        <v>13172</v>
      </c>
      <c r="B5381" s="318" t="s">
        <v>13173</v>
      </c>
      <c r="C5381" s="175" t="s">
        <v>13169</v>
      </c>
      <c r="D5381" s="319">
        <v>1002700000</v>
      </c>
    </row>
    <row r="5382" spans="1:4" ht="37.5">
      <c r="A5382" s="308" t="s">
        <v>13174</v>
      </c>
      <c r="B5382" s="318" t="s">
        <v>13175</v>
      </c>
      <c r="C5382" s="175" t="s">
        <v>13169</v>
      </c>
      <c r="D5382" s="319">
        <v>655200000</v>
      </c>
    </row>
    <row r="5383" spans="1:4" ht="37.5">
      <c r="A5383" s="308" t="s">
        <v>13176</v>
      </c>
      <c r="B5383" s="318" t="s">
        <v>13177</v>
      </c>
      <c r="C5383" s="175" t="s">
        <v>13169</v>
      </c>
      <c r="D5383" s="319">
        <v>911200000</v>
      </c>
    </row>
    <row r="5384" spans="1:4" ht="37.5">
      <c r="A5384" s="308" t="s">
        <v>13178</v>
      </c>
      <c r="B5384" s="318" t="s">
        <v>13179</v>
      </c>
      <c r="C5384" s="175" t="s">
        <v>13169</v>
      </c>
      <c r="D5384" s="319">
        <v>1393200000</v>
      </c>
    </row>
    <row r="5385" spans="1:4" ht="37.5">
      <c r="A5385" s="308" t="s">
        <v>13180</v>
      </c>
      <c r="B5385" s="318" t="s">
        <v>13181</v>
      </c>
      <c r="C5385" s="175" t="s">
        <v>13169</v>
      </c>
      <c r="D5385" s="319">
        <v>1483500000</v>
      </c>
    </row>
    <row r="5386" spans="1:4" ht="37.5">
      <c r="A5386" s="308" t="s">
        <v>13182</v>
      </c>
      <c r="B5386" s="318" t="s">
        <v>13183</v>
      </c>
      <c r="C5386" s="175" t="s">
        <v>13169</v>
      </c>
      <c r="D5386" s="319">
        <v>2981200000</v>
      </c>
    </row>
    <row r="5387" spans="1:4" ht="37.5">
      <c r="A5387" s="308" t="s">
        <v>13184</v>
      </c>
      <c r="B5387" s="318" t="s">
        <v>13185</v>
      </c>
      <c r="C5387" s="175" t="s">
        <v>13169</v>
      </c>
      <c r="D5387" s="319">
        <v>4246500000</v>
      </c>
    </row>
    <row r="5388" spans="1:4" ht="37.5">
      <c r="A5388" s="308" t="s">
        <v>13186</v>
      </c>
      <c r="B5388" s="318" t="s">
        <v>13187</v>
      </c>
      <c r="C5388" s="175" t="s">
        <v>13188</v>
      </c>
      <c r="D5388" s="319">
        <v>34400000</v>
      </c>
    </row>
    <row r="5389" spans="1:4" ht="37.5">
      <c r="A5389" s="308" t="s">
        <v>13189</v>
      </c>
      <c r="B5389" s="318" t="s">
        <v>13190</v>
      </c>
      <c r="C5389" s="175" t="s">
        <v>13188</v>
      </c>
      <c r="D5389" s="319">
        <v>48200000</v>
      </c>
    </row>
    <row r="5390" spans="1:4" ht="37.5">
      <c r="A5390" s="308" t="s">
        <v>13191</v>
      </c>
      <c r="B5390" s="318" t="s">
        <v>13192</v>
      </c>
      <c r="C5390" s="175" t="s">
        <v>13188</v>
      </c>
      <c r="D5390" s="319">
        <v>59700000</v>
      </c>
    </row>
    <row r="5391" spans="1:4" ht="37.5">
      <c r="A5391" s="308" t="s">
        <v>13193</v>
      </c>
      <c r="B5391" s="318" t="s">
        <v>13194</v>
      </c>
      <c r="C5391" s="175" t="s">
        <v>13188</v>
      </c>
      <c r="D5391" s="319">
        <v>42300000</v>
      </c>
    </row>
    <row r="5392" spans="1:4" ht="37.5">
      <c r="A5392" s="308" t="s">
        <v>13195</v>
      </c>
      <c r="B5392" s="318" t="s">
        <v>13196</v>
      </c>
      <c r="C5392" s="175" t="s">
        <v>13188</v>
      </c>
      <c r="D5392" s="319">
        <v>83000000</v>
      </c>
    </row>
    <row r="5393" spans="1:4" ht="37.5">
      <c r="A5393" s="308" t="s">
        <v>13197</v>
      </c>
      <c r="B5393" s="318" t="s">
        <v>13198</v>
      </c>
      <c r="C5393" s="175" t="s">
        <v>13188</v>
      </c>
      <c r="D5393" s="319">
        <v>93900000</v>
      </c>
    </row>
    <row r="5394" spans="1:4" ht="37.5">
      <c r="A5394" s="308" t="s">
        <v>13199</v>
      </c>
      <c r="B5394" s="318" t="s">
        <v>13200</v>
      </c>
      <c r="C5394" s="175" t="s">
        <v>13188</v>
      </c>
      <c r="D5394" s="319">
        <v>61300000</v>
      </c>
    </row>
    <row r="5395" spans="1:4" ht="37.5">
      <c r="A5395" s="308" t="s">
        <v>13201</v>
      </c>
      <c r="B5395" s="318" t="s">
        <v>13202</v>
      </c>
      <c r="C5395" s="175" t="s">
        <v>13188</v>
      </c>
      <c r="D5395" s="319">
        <v>103500000</v>
      </c>
    </row>
    <row r="5396" spans="1:4" ht="37.5">
      <c r="A5396" s="308" t="s">
        <v>13203</v>
      </c>
      <c r="B5396" s="318" t="s">
        <v>13204</v>
      </c>
      <c r="C5396" s="175" t="s">
        <v>13188</v>
      </c>
      <c r="D5396" s="319">
        <v>181000000</v>
      </c>
    </row>
    <row r="5397" spans="1:4" ht="37.5">
      <c r="A5397" s="308" t="s">
        <v>13205</v>
      </c>
      <c r="B5397" s="318" t="s">
        <v>13206</v>
      </c>
      <c r="C5397" s="175" t="s">
        <v>13169</v>
      </c>
      <c r="D5397" s="319">
        <v>542700000</v>
      </c>
    </row>
    <row r="5398" spans="1:4" ht="37.5">
      <c r="A5398" s="308" t="s">
        <v>13207</v>
      </c>
      <c r="B5398" s="318" t="s">
        <v>13208</v>
      </c>
      <c r="C5398" s="175" t="s">
        <v>13169</v>
      </c>
      <c r="D5398" s="319">
        <v>871900000</v>
      </c>
    </row>
    <row r="5399" spans="1:4" ht="37.5">
      <c r="A5399" s="308" t="s">
        <v>13209</v>
      </c>
      <c r="B5399" s="318" t="s">
        <v>13210</v>
      </c>
      <c r="C5399" s="175" t="s">
        <v>13169</v>
      </c>
      <c r="D5399" s="319">
        <v>1089900000</v>
      </c>
    </row>
    <row r="5400" spans="1:4" ht="37.5">
      <c r="A5400" s="308" t="s">
        <v>13211</v>
      </c>
      <c r="B5400" s="318" t="s">
        <v>13212</v>
      </c>
      <c r="C5400" s="175" t="s">
        <v>13169</v>
      </c>
      <c r="D5400" s="319">
        <v>1028400000</v>
      </c>
    </row>
    <row r="5401" spans="1:4" ht="37.5">
      <c r="A5401" s="308" t="s">
        <v>13213</v>
      </c>
      <c r="B5401" s="318" t="s">
        <v>13214</v>
      </c>
      <c r="C5401" s="175" t="s">
        <v>13169</v>
      </c>
      <c r="D5401" s="319">
        <v>1259500000</v>
      </c>
    </row>
    <row r="5402" spans="1:4" ht="37.5">
      <c r="A5402" s="308" t="s">
        <v>13215</v>
      </c>
      <c r="B5402" s="318" t="s">
        <v>13216</v>
      </c>
      <c r="C5402" s="175" t="s">
        <v>13169</v>
      </c>
      <c r="D5402" s="319">
        <v>2299200000</v>
      </c>
    </row>
    <row r="5403" spans="1:4" ht="37.5">
      <c r="A5403" s="308" t="s">
        <v>13217</v>
      </c>
      <c r="B5403" s="318" t="s">
        <v>13218</v>
      </c>
      <c r="C5403" s="175" t="s">
        <v>13169</v>
      </c>
      <c r="D5403" s="319">
        <v>1602000000</v>
      </c>
    </row>
    <row r="5404" spans="1:4" ht="37.5">
      <c r="A5404" s="308" t="s">
        <v>13219</v>
      </c>
      <c r="B5404" s="318" t="s">
        <v>13220</v>
      </c>
      <c r="C5404" s="175" t="s">
        <v>13169</v>
      </c>
      <c r="D5404" s="319">
        <v>3219000000</v>
      </c>
    </row>
    <row r="5405" spans="1:4" ht="37.5">
      <c r="A5405" s="308" t="s">
        <v>13221</v>
      </c>
      <c r="B5405" s="318" t="s">
        <v>13222</v>
      </c>
      <c r="C5405" s="175" t="s">
        <v>13169</v>
      </c>
      <c r="D5405" s="319">
        <v>4586200000</v>
      </c>
    </row>
    <row r="5406" spans="1:4" ht="37.5">
      <c r="A5406" s="308" t="s">
        <v>13223</v>
      </c>
      <c r="B5406" s="318" t="s">
        <v>13224</v>
      </c>
      <c r="C5406" s="175" t="s">
        <v>13188</v>
      </c>
      <c r="D5406" s="319">
        <v>37400000</v>
      </c>
    </row>
    <row r="5407" spans="1:4" ht="37.5">
      <c r="A5407" s="308" t="s">
        <v>13225</v>
      </c>
      <c r="B5407" s="318" t="s">
        <v>13226</v>
      </c>
      <c r="C5407" s="175" t="s">
        <v>13188</v>
      </c>
      <c r="D5407" s="319">
        <v>51900000</v>
      </c>
    </row>
    <row r="5408" spans="1:4" ht="37.5">
      <c r="A5408" s="308" t="s">
        <v>13227</v>
      </c>
      <c r="B5408" s="318" t="s">
        <v>13228</v>
      </c>
      <c r="C5408" s="175" t="s">
        <v>13188</v>
      </c>
      <c r="D5408" s="319">
        <v>64800000</v>
      </c>
    </row>
    <row r="5409" spans="1:4" ht="37.5">
      <c r="A5409" s="308" t="s">
        <v>13229</v>
      </c>
      <c r="B5409" s="318" t="s">
        <v>13230</v>
      </c>
      <c r="C5409" s="175" t="s">
        <v>13188</v>
      </c>
      <c r="D5409" s="319">
        <v>54800000</v>
      </c>
    </row>
    <row r="5410" spans="1:4" ht="37.5">
      <c r="A5410" s="308" t="s">
        <v>13231</v>
      </c>
      <c r="B5410" s="318" t="s">
        <v>13232</v>
      </c>
      <c r="C5410" s="175" t="s">
        <v>13188</v>
      </c>
      <c r="D5410" s="319">
        <v>63400000</v>
      </c>
    </row>
    <row r="5411" spans="1:4" ht="37.5">
      <c r="A5411" s="308" t="s">
        <v>13233</v>
      </c>
      <c r="B5411" s="318" t="s">
        <v>13234</v>
      </c>
      <c r="C5411" s="175" t="s">
        <v>13188</v>
      </c>
      <c r="D5411" s="319">
        <v>102900000</v>
      </c>
    </row>
    <row r="5412" spans="1:4" ht="37.5">
      <c r="A5412" s="308" t="s">
        <v>13235</v>
      </c>
      <c r="B5412" s="318" t="s">
        <v>13236</v>
      </c>
      <c r="C5412" s="175" t="s">
        <v>13188</v>
      </c>
      <c r="D5412" s="319">
        <v>54600000</v>
      </c>
    </row>
    <row r="5413" spans="1:4" ht="37.5">
      <c r="A5413" s="308" t="s">
        <v>13237</v>
      </c>
      <c r="B5413" s="318" t="s">
        <v>13238</v>
      </c>
      <c r="C5413" s="175" t="s">
        <v>13188</v>
      </c>
      <c r="D5413" s="319">
        <v>86000000</v>
      </c>
    </row>
    <row r="5414" spans="1:4" ht="37.5">
      <c r="A5414" s="308" t="s">
        <v>13239</v>
      </c>
      <c r="B5414" s="318" t="s">
        <v>13240</v>
      </c>
      <c r="C5414" s="175" t="s">
        <v>13188</v>
      </c>
      <c r="D5414" s="319">
        <v>150300000</v>
      </c>
    </row>
    <row r="5415" spans="1:4" ht="37.5">
      <c r="A5415" s="308" t="s">
        <v>13241</v>
      </c>
      <c r="B5415" s="318" t="s">
        <v>13242</v>
      </c>
      <c r="C5415" s="175" t="s">
        <v>13169</v>
      </c>
      <c r="D5415" s="319">
        <v>893200000</v>
      </c>
    </row>
    <row r="5416" spans="1:4" ht="37.5">
      <c r="A5416" s="308" t="s">
        <v>13243</v>
      </c>
      <c r="B5416" s="318" t="s">
        <v>13244</v>
      </c>
      <c r="C5416" s="175" t="s">
        <v>13169</v>
      </c>
      <c r="D5416" s="319">
        <v>1700200000</v>
      </c>
    </row>
    <row r="5417" spans="1:4" ht="37.5">
      <c r="A5417" s="308" t="s">
        <v>13245</v>
      </c>
      <c r="B5417" s="318" t="s">
        <v>13246</v>
      </c>
      <c r="C5417" s="175" t="s">
        <v>13169</v>
      </c>
      <c r="D5417" s="319">
        <v>2188500000</v>
      </c>
    </row>
    <row r="5418" spans="1:4" ht="37.5">
      <c r="A5418" s="308" t="s">
        <v>13247</v>
      </c>
      <c r="B5418" s="318" t="s">
        <v>13248</v>
      </c>
      <c r="C5418" s="175" t="s">
        <v>13169</v>
      </c>
      <c r="D5418" s="319">
        <v>2262700000</v>
      </c>
    </row>
    <row r="5419" spans="1:4" ht="37.5">
      <c r="A5419" s="308" t="s">
        <v>13249</v>
      </c>
      <c r="B5419" s="318" t="s">
        <v>13250</v>
      </c>
      <c r="C5419" s="175" t="s">
        <v>13169</v>
      </c>
      <c r="D5419" s="319">
        <v>2808700000</v>
      </c>
    </row>
    <row r="5420" spans="1:4" ht="37.5">
      <c r="A5420" s="308" t="s">
        <v>13251</v>
      </c>
      <c r="B5420" s="318" t="s">
        <v>13252</v>
      </c>
      <c r="C5420" s="175" t="s">
        <v>13169</v>
      </c>
      <c r="D5420" s="319">
        <v>3366700000</v>
      </c>
    </row>
    <row r="5421" spans="1:4" ht="37.5">
      <c r="A5421" s="308" t="s">
        <v>13253</v>
      </c>
      <c r="B5421" s="318" t="s">
        <v>13254</v>
      </c>
      <c r="C5421" s="175" t="s">
        <v>13169</v>
      </c>
      <c r="D5421" s="319">
        <v>4209000000</v>
      </c>
    </row>
    <row r="5422" spans="1:4" ht="37.5">
      <c r="A5422" s="308" t="s">
        <v>13255</v>
      </c>
      <c r="B5422" s="318" t="s">
        <v>13256</v>
      </c>
      <c r="C5422" s="175" t="s">
        <v>13169</v>
      </c>
      <c r="D5422" s="319">
        <v>2715000000</v>
      </c>
    </row>
    <row r="5423" spans="1:4" ht="37.5">
      <c r="A5423" s="308" t="s">
        <v>13257</v>
      </c>
      <c r="B5423" s="318" t="s">
        <v>13258</v>
      </c>
      <c r="C5423" s="175" t="s">
        <v>13169</v>
      </c>
      <c r="D5423" s="319">
        <v>3370500000</v>
      </c>
    </row>
    <row r="5424" spans="1:4" ht="37.5">
      <c r="A5424" s="308" t="s">
        <v>13259</v>
      </c>
      <c r="B5424" s="318" t="s">
        <v>13260</v>
      </c>
      <c r="C5424" s="175" t="s">
        <v>13169</v>
      </c>
      <c r="D5424" s="319">
        <v>4040200000</v>
      </c>
    </row>
    <row r="5425" spans="1:4" ht="37.5">
      <c r="A5425" s="308" t="s">
        <v>13261</v>
      </c>
      <c r="B5425" s="318" t="s">
        <v>13262</v>
      </c>
      <c r="C5425" s="175" t="s">
        <v>13169</v>
      </c>
      <c r="D5425" s="319">
        <v>5050500000</v>
      </c>
    </row>
    <row r="5426" spans="1:4" ht="37.5">
      <c r="A5426" s="308" t="s">
        <v>13263</v>
      </c>
      <c r="B5426" s="318" t="s">
        <v>13264</v>
      </c>
      <c r="C5426" s="175" t="s">
        <v>13188</v>
      </c>
      <c r="D5426" s="319">
        <v>56900000</v>
      </c>
    </row>
    <row r="5427" spans="1:4" ht="37.5">
      <c r="A5427" s="308" t="s">
        <v>13265</v>
      </c>
      <c r="B5427" s="318" t="s">
        <v>13266</v>
      </c>
      <c r="C5427" s="175" t="s">
        <v>13188</v>
      </c>
      <c r="D5427" s="319">
        <v>82900000</v>
      </c>
    </row>
    <row r="5428" spans="1:4" ht="37.5">
      <c r="A5428" s="308" t="s">
        <v>13267</v>
      </c>
      <c r="B5428" s="318" t="s">
        <v>13268</v>
      </c>
      <c r="C5428" s="175" t="s">
        <v>13188</v>
      </c>
      <c r="D5428" s="319">
        <v>108800000</v>
      </c>
    </row>
    <row r="5429" spans="1:4" ht="37.5">
      <c r="A5429" s="308" t="s">
        <v>13269</v>
      </c>
      <c r="B5429" s="318" t="s">
        <v>13270</v>
      </c>
      <c r="C5429" s="175" t="s">
        <v>13188</v>
      </c>
      <c r="D5429" s="319">
        <v>72200000</v>
      </c>
    </row>
    <row r="5430" spans="1:4" ht="37.5">
      <c r="A5430" s="308" t="s">
        <v>13271</v>
      </c>
      <c r="B5430" s="318" t="s">
        <v>13272</v>
      </c>
      <c r="C5430" s="175" t="s">
        <v>13188</v>
      </c>
      <c r="D5430" s="319">
        <v>135000000</v>
      </c>
    </row>
    <row r="5431" spans="1:4" ht="37.5">
      <c r="A5431" s="308" t="s">
        <v>13273</v>
      </c>
      <c r="B5431" s="318" t="s">
        <v>13274</v>
      </c>
      <c r="C5431" s="175" t="s">
        <v>13188</v>
      </c>
      <c r="D5431" s="319">
        <v>152800000</v>
      </c>
    </row>
    <row r="5432" spans="1:4" ht="37.5">
      <c r="A5432" s="308" t="s">
        <v>13275</v>
      </c>
      <c r="B5432" s="318" t="s">
        <v>13276</v>
      </c>
      <c r="C5432" s="175" t="s">
        <v>13188</v>
      </c>
      <c r="D5432" s="319">
        <v>191000000</v>
      </c>
    </row>
    <row r="5433" spans="1:4" ht="37.5">
      <c r="A5433" s="308" t="s">
        <v>13277</v>
      </c>
      <c r="B5433" s="318" t="s">
        <v>13278</v>
      </c>
      <c r="C5433" s="175" t="s">
        <v>13188</v>
      </c>
      <c r="D5433" s="319">
        <v>86700000</v>
      </c>
    </row>
    <row r="5434" spans="1:4" ht="37.5">
      <c r="A5434" s="308" t="s">
        <v>13279</v>
      </c>
      <c r="B5434" s="318" t="s">
        <v>13280</v>
      </c>
      <c r="C5434" s="175" t="s">
        <v>13188</v>
      </c>
      <c r="D5434" s="319">
        <v>162000000</v>
      </c>
    </row>
    <row r="5435" spans="1:4" ht="37.5">
      <c r="A5435" s="308" t="s">
        <v>13281</v>
      </c>
      <c r="B5435" s="318" t="s">
        <v>13282</v>
      </c>
      <c r="C5435" s="175" t="s">
        <v>13188</v>
      </c>
      <c r="D5435" s="319">
        <v>183400000</v>
      </c>
    </row>
    <row r="5436" spans="1:4" ht="37.5">
      <c r="A5436" s="308" t="s">
        <v>13283</v>
      </c>
      <c r="B5436" s="318" t="s">
        <v>13284</v>
      </c>
      <c r="C5436" s="175" t="s">
        <v>13188</v>
      </c>
      <c r="D5436" s="319">
        <v>229200000</v>
      </c>
    </row>
    <row r="5437" spans="1:4" ht="37.5">
      <c r="A5437" s="308" t="s">
        <v>13285</v>
      </c>
      <c r="B5437" s="318" t="s">
        <v>13286</v>
      </c>
      <c r="C5437" s="175" t="s">
        <v>13169</v>
      </c>
      <c r="D5437" s="319">
        <v>5848500000</v>
      </c>
    </row>
    <row r="5438" spans="1:4" ht="37.5">
      <c r="A5438" s="308" t="s">
        <v>13287</v>
      </c>
      <c r="B5438" s="318" t="s">
        <v>13288</v>
      </c>
      <c r="C5438" s="175" t="s">
        <v>13169</v>
      </c>
      <c r="D5438" s="319">
        <v>3831000000</v>
      </c>
    </row>
    <row r="5439" spans="1:4" ht="37.5">
      <c r="A5439" s="308" t="s">
        <v>13289</v>
      </c>
      <c r="B5439" s="318" t="s">
        <v>13290</v>
      </c>
      <c r="C5439" s="175" t="s">
        <v>13169</v>
      </c>
      <c r="D5439" s="319">
        <v>6096000000</v>
      </c>
    </row>
    <row r="5440" spans="1:4" ht="37.5">
      <c r="A5440" s="308" t="s">
        <v>13291</v>
      </c>
      <c r="B5440" s="318" t="s">
        <v>13292</v>
      </c>
      <c r="C5440" s="175" t="s">
        <v>13169</v>
      </c>
      <c r="D5440" s="319">
        <v>8178700000</v>
      </c>
    </row>
    <row r="5441" spans="1:4" ht="37.5">
      <c r="A5441" s="308" t="s">
        <v>13293</v>
      </c>
      <c r="B5441" s="318" t="s">
        <v>13294</v>
      </c>
      <c r="C5441" s="175" t="s">
        <v>13169</v>
      </c>
      <c r="D5441" s="319">
        <v>13107000000</v>
      </c>
    </row>
    <row r="5442" spans="1:4" ht="37.5">
      <c r="A5442" s="308" t="s">
        <v>13295</v>
      </c>
      <c r="B5442" s="318" t="s">
        <v>13296</v>
      </c>
      <c r="C5442" s="175" t="s">
        <v>13188</v>
      </c>
      <c r="D5442" s="319">
        <v>107000000</v>
      </c>
    </row>
    <row r="5443" spans="1:4" ht="37.5">
      <c r="A5443" s="308" t="s">
        <v>13297</v>
      </c>
      <c r="B5443" s="318" t="s">
        <v>13298</v>
      </c>
      <c r="C5443" s="175" t="s">
        <v>13188</v>
      </c>
      <c r="D5443" s="319">
        <v>181500000</v>
      </c>
    </row>
    <row r="5444" spans="1:4" ht="37.5">
      <c r="A5444" s="308" t="s">
        <v>13299</v>
      </c>
      <c r="B5444" s="318" t="s">
        <v>13300</v>
      </c>
      <c r="C5444" s="175" t="s">
        <v>13188</v>
      </c>
      <c r="D5444" s="319">
        <v>234500000</v>
      </c>
    </row>
    <row r="5445" spans="1:4" ht="37.5">
      <c r="A5445" s="308" t="s">
        <v>13301</v>
      </c>
      <c r="B5445" s="318" t="s">
        <v>13302</v>
      </c>
      <c r="C5445" s="175" t="s">
        <v>13188</v>
      </c>
      <c r="D5445" s="319">
        <v>106100000</v>
      </c>
    </row>
    <row r="5446" spans="1:4" ht="37.5">
      <c r="A5446" s="308" t="s">
        <v>13303</v>
      </c>
      <c r="B5446" s="318" t="s">
        <v>13304</v>
      </c>
      <c r="C5446" s="175" t="s">
        <v>13188</v>
      </c>
      <c r="D5446" s="319">
        <v>139800000</v>
      </c>
    </row>
    <row r="5447" spans="1:4" ht="37.5">
      <c r="A5447" s="308" t="s">
        <v>13305</v>
      </c>
      <c r="B5447" s="318" t="s">
        <v>13306</v>
      </c>
      <c r="C5447" s="175" t="s">
        <v>13188</v>
      </c>
      <c r="D5447" s="319">
        <v>217100000</v>
      </c>
    </row>
    <row r="5448" spans="1:4" ht="37.5">
      <c r="A5448" s="308" t="s">
        <v>13307</v>
      </c>
      <c r="B5448" s="318" t="s">
        <v>13308</v>
      </c>
      <c r="C5448" s="175" t="s">
        <v>13188</v>
      </c>
      <c r="D5448" s="319">
        <v>325100000</v>
      </c>
    </row>
    <row r="5449" spans="1:4" ht="37.5">
      <c r="A5449" s="308" t="s">
        <v>13309</v>
      </c>
      <c r="B5449" s="318" t="s">
        <v>13310</v>
      </c>
      <c r="C5449" s="175" t="s">
        <v>13169</v>
      </c>
      <c r="D5449" s="319">
        <v>2894200000</v>
      </c>
    </row>
    <row r="5450" spans="1:4" ht="37.5">
      <c r="A5450" s="308" t="s">
        <v>13311</v>
      </c>
      <c r="B5450" s="318" t="s">
        <v>13312</v>
      </c>
      <c r="C5450" s="175" t="s">
        <v>13169</v>
      </c>
      <c r="D5450" s="319">
        <v>3384000000</v>
      </c>
    </row>
    <row r="5451" spans="1:4" ht="37.5">
      <c r="A5451" s="308" t="s">
        <v>13313</v>
      </c>
      <c r="B5451" s="318" t="s">
        <v>13314</v>
      </c>
      <c r="C5451" s="175" t="s">
        <v>13169</v>
      </c>
      <c r="D5451" s="319">
        <v>4383000000</v>
      </c>
    </row>
    <row r="5452" spans="1:4" ht="37.5">
      <c r="A5452" s="308" t="s">
        <v>13315</v>
      </c>
      <c r="B5452" s="318" t="s">
        <v>13316</v>
      </c>
      <c r="C5452" s="175" t="s">
        <v>13169</v>
      </c>
      <c r="D5452" s="319">
        <v>7378500000</v>
      </c>
    </row>
    <row r="5453" spans="1:4" ht="37.5">
      <c r="A5453" s="308" t="s">
        <v>13317</v>
      </c>
      <c r="B5453" s="318" t="s">
        <v>13318</v>
      </c>
      <c r="C5453" s="175" t="s">
        <v>13188</v>
      </c>
      <c r="D5453" s="319">
        <v>91000000</v>
      </c>
    </row>
    <row r="5454" spans="1:4" ht="37.5">
      <c r="A5454" s="308" t="s">
        <v>13319</v>
      </c>
      <c r="B5454" s="318" t="s">
        <v>13320</v>
      </c>
      <c r="C5454" s="175" t="s">
        <v>13188</v>
      </c>
      <c r="D5454" s="319">
        <v>117000000</v>
      </c>
    </row>
    <row r="5455" spans="1:4" ht="37.5">
      <c r="A5455" s="308" t="s">
        <v>13321</v>
      </c>
      <c r="B5455" s="318" t="s">
        <v>13322</v>
      </c>
      <c r="C5455" s="175" t="s">
        <v>13188</v>
      </c>
      <c r="D5455" s="319">
        <v>179100000</v>
      </c>
    </row>
    <row r="5456" spans="1:4" ht="37.5">
      <c r="A5456" s="308" t="s">
        <v>13323</v>
      </c>
      <c r="B5456" s="318" t="s">
        <v>13324</v>
      </c>
      <c r="C5456" s="175" t="s">
        <v>13188</v>
      </c>
      <c r="D5456" s="319">
        <v>231600000</v>
      </c>
    </row>
    <row r="5457" spans="1:4" ht="37.5">
      <c r="A5457" s="308" t="s">
        <v>13325</v>
      </c>
      <c r="B5457" s="318" t="s">
        <v>13326</v>
      </c>
      <c r="C5457" s="175" t="s">
        <v>13169</v>
      </c>
      <c r="D5457" s="319">
        <v>3039000000</v>
      </c>
    </row>
    <row r="5458" spans="1:4" ht="37.5">
      <c r="A5458" s="308" t="s">
        <v>13327</v>
      </c>
      <c r="B5458" s="318" t="s">
        <v>13328</v>
      </c>
      <c r="C5458" s="175" t="s">
        <v>13169</v>
      </c>
      <c r="D5458" s="319">
        <v>3553500000</v>
      </c>
    </row>
    <row r="5459" spans="1:4" ht="37.5">
      <c r="A5459" s="308" t="s">
        <v>13329</v>
      </c>
      <c r="B5459" s="318" t="s">
        <v>13330</v>
      </c>
      <c r="C5459" s="175" t="s">
        <v>13169</v>
      </c>
      <c r="D5459" s="319">
        <v>4602700000</v>
      </c>
    </row>
    <row r="5460" spans="1:4" ht="37.5">
      <c r="A5460" s="308" t="s">
        <v>13331</v>
      </c>
      <c r="B5460" s="318" t="s">
        <v>13332</v>
      </c>
      <c r="C5460" s="175" t="s">
        <v>13169</v>
      </c>
      <c r="D5460" s="319">
        <v>7747500000</v>
      </c>
    </row>
    <row r="5461" spans="1:4" ht="37.5">
      <c r="A5461" s="308" t="s">
        <v>13333</v>
      </c>
      <c r="B5461" s="318" t="s">
        <v>13334</v>
      </c>
      <c r="C5461" s="175" t="s">
        <v>13188</v>
      </c>
      <c r="D5461" s="319">
        <v>95600000</v>
      </c>
    </row>
    <row r="5462" spans="1:4" ht="37.5">
      <c r="A5462" s="308" t="s">
        <v>13335</v>
      </c>
      <c r="B5462" s="318" t="s">
        <v>13336</v>
      </c>
      <c r="C5462" s="175" t="s">
        <v>13188</v>
      </c>
      <c r="D5462" s="319">
        <v>122900000</v>
      </c>
    </row>
    <row r="5463" spans="1:4" ht="37.5">
      <c r="A5463" s="308" t="s">
        <v>13337</v>
      </c>
      <c r="B5463" s="318" t="s">
        <v>13338</v>
      </c>
      <c r="C5463" s="175" t="s">
        <v>13188</v>
      </c>
      <c r="D5463" s="319">
        <v>188000000</v>
      </c>
    </row>
    <row r="5464" spans="1:4" ht="37.5">
      <c r="A5464" s="308" t="s">
        <v>13339</v>
      </c>
      <c r="B5464" s="318" t="s">
        <v>13340</v>
      </c>
      <c r="C5464" s="175" t="s">
        <v>13188</v>
      </c>
      <c r="D5464" s="319">
        <v>243200000</v>
      </c>
    </row>
    <row r="5465" spans="1:4" ht="37.5">
      <c r="A5465" s="308" t="s">
        <v>13341</v>
      </c>
      <c r="B5465" s="318" t="s">
        <v>13342</v>
      </c>
      <c r="C5465" s="175" t="s">
        <v>547</v>
      </c>
      <c r="D5465" s="319">
        <v>507000</v>
      </c>
    </row>
    <row r="5466" spans="1:4" ht="37.5">
      <c r="A5466" s="308" t="s">
        <v>13343</v>
      </c>
      <c r="B5466" s="318" t="s">
        <v>13344</v>
      </c>
      <c r="C5466" s="175" t="s">
        <v>547</v>
      </c>
      <c r="D5466" s="319">
        <v>521000</v>
      </c>
    </row>
    <row r="5467" spans="1:4" ht="37.5">
      <c r="A5467" s="308" t="s">
        <v>13345</v>
      </c>
      <c r="B5467" s="318" t="s">
        <v>13346</v>
      </c>
      <c r="C5467" s="175" t="s">
        <v>547</v>
      </c>
      <c r="D5467" s="319">
        <v>580000</v>
      </c>
    </row>
    <row r="5468" spans="1:4" ht="37.5">
      <c r="A5468" s="308" t="s">
        <v>13347</v>
      </c>
      <c r="B5468" s="318" t="s">
        <v>13348</v>
      </c>
      <c r="C5468" s="175" t="s">
        <v>547</v>
      </c>
      <c r="D5468" s="319">
        <v>590000</v>
      </c>
    </row>
    <row r="5469" spans="1:4" ht="37.5">
      <c r="A5469" s="308" t="s">
        <v>13349</v>
      </c>
      <c r="B5469" s="318" t="s">
        <v>13350</v>
      </c>
      <c r="C5469" s="175" t="s">
        <v>547</v>
      </c>
      <c r="D5469" s="319">
        <v>513000</v>
      </c>
    </row>
    <row r="5470" spans="1:4" ht="37.5">
      <c r="A5470" s="308" t="s">
        <v>13351</v>
      </c>
      <c r="B5470" s="318" t="s">
        <v>13352</v>
      </c>
      <c r="C5470" s="175" t="s">
        <v>547</v>
      </c>
      <c r="D5470" s="319">
        <v>575000</v>
      </c>
    </row>
    <row r="5471" spans="1:4" ht="37.5">
      <c r="A5471" s="308" t="s">
        <v>13353</v>
      </c>
      <c r="B5471" s="318" t="s">
        <v>13354</v>
      </c>
      <c r="C5471" s="175" t="s">
        <v>547</v>
      </c>
      <c r="D5471" s="319">
        <v>589000</v>
      </c>
    </row>
    <row r="5472" spans="1:4" ht="37.5">
      <c r="A5472" s="308" t="s">
        <v>13355</v>
      </c>
      <c r="B5472" s="318" t="s">
        <v>13356</v>
      </c>
      <c r="C5472" s="175" t="s">
        <v>547</v>
      </c>
      <c r="D5472" s="319">
        <v>605000</v>
      </c>
    </row>
    <row r="5473" spans="1:4" ht="37.5">
      <c r="A5473" s="308" t="s">
        <v>13357</v>
      </c>
      <c r="B5473" s="318" t="s">
        <v>13358</v>
      </c>
      <c r="C5473" s="175" t="s">
        <v>547</v>
      </c>
      <c r="D5473" s="319">
        <v>610000</v>
      </c>
    </row>
    <row r="5474" spans="1:4" ht="37.5">
      <c r="A5474" s="308" t="s">
        <v>13359</v>
      </c>
      <c r="B5474" s="318" t="s">
        <v>13360</v>
      </c>
      <c r="C5474" s="175" t="s">
        <v>547</v>
      </c>
      <c r="D5474" s="319">
        <v>640000</v>
      </c>
    </row>
    <row r="5475" spans="1:4" ht="37.5">
      <c r="A5475" s="308" t="s">
        <v>13361</v>
      </c>
      <c r="B5475" s="318" t="s">
        <v>13362</v>
      </c>
      <c r="C5475" s="175" t="s">
        <v>547</v>
      </c>
      <c r="D5475" s="319">
        <v>595000</v>
      </c>
    </row>
    <row r="5476" spans="1:4" ht="37.5">
      <c r="A5476" s="308" t="s">
        <v>13363</v>
      </c>
      <c r="B5476" s="318" t="s">
        <v>13364</v>
      </c>
      <c r="C5476" s="175" t="s">
        <v>547</v>
      </c>
      <c r="D5476" s="319">
        <v>615000</v>
      </c>
    </row>
    <row r="5477" spans="1:4" ht="37.5">
      <c r="A5477" s="308" t="s">
        <v>13365</v>
      </c>
      <c r="B5477" s="318" t="s">
        <v>13366</v>
      </c>
      <c r="C5477" s="175" t="s">
        <v>547</v>
      </c>
      <c r="D5477" s="319">
        <v>620000</v>
      </c>
    </row>
    <row r="5478" spans="1:4" ht="37.5">
      <c r="A5478" s="308" t="s">
        <v>13367</v>
      </c>
      <c r="B5478" s="318" t="s">
        <v>13368</v>
      </c>
      <c r="C5478" s="175" t="s">
        <v>547</v>
      </c>
      <c r="D5478" s="319">
        <v>650000</v>
      </c>
    </row>
    <row r="5479" spans="1:4" ht="37.5">
      <c r="A5479" s="308" t="s">
        <v>13369</v>
      </c>
      <c r="B5479" s="318" t="s">
        <v>13370</v>
      </c>
      <c r="C5479" s="175" t="s">
        <v>547</v>
      </c>
      <c r="D5479" s="319">
        <v>1500000</v>
      </c>
    </row>
    <row r="5480" spans="1:4" ht="37.5">
      <c r="A5480" s="308" t="s">
        <v>13371</v>
      </c>
      <c r="B5480" s="318" t="s">
        <v>13372</v>
      </c>
      <c r="C5480" s="175" t="s">
        <v>547</v>
      </c>
      <c r="D5480" s="319">
        <v>330000</v>
      </c>
    </row>
    <row r="5481" spans="1:4" ht="37.5">
      <c r="A5481" s="308" t="s">
        <v>13373</v>
      </c>
      <c r="B5481" s="318" t="s">
        <v>13374</v>
      </c>
      <c r="C5481" s="175" t="s">
        <v>547</v>
      </c>
      <c r="D5481" s="319">
        <v>450000</v>
      </c>
    </row>
    <row r="5482" spans="1:4" ht="56.25">
      <c r="A5482" s="308" t="s">
        <v>13375</v>
      </c>
      <c r="B5482" s="318" t="s">
        <v>13376</v>
      </c>
      <c r="C5482" s="175" t="s">
        <v>1852</v>
      </c>
      <c r="D5482" s="319">
        <v>590000</v>
      </c>
    </row>
    <row r="5483" spans="1:4" ht="56.25">
      <c r="A5483" s="308" t="s">
        <v>13377</v>
      </c>
      <c r="B5483" s="318" t="s">
        <v>13378</v>
      </c>
      <c r="C5483" s="175" t="s">
        <v>1852</v>
      </c>
      <c r="D5483" s="319">
        <v>560000</v>
      </c>
    </row>
    <row r="5484" spans="1:4" ht="56.25">
      <c r="A5484" s="308" t="s">
        <v>13379</v>
      </c>
      <c r="B5484" s="318" t="s">
        <v>13380</v>
      </c>
      <c r="C5484" s="175" t="s">
        <v>1852</v>
      </c>
      <c r="D5484" s="319">
        <v>650000</v>
      </c>
    </row>
    <row r="5485" spans="1:4" ht="56.25">
      <c r="A5485" s="308" t="s">
        <v>13381</v>
      </c>
      <c r="B5485" s="318" t="s">
        <v>13382</v>
      </c>
      <c r="C5485" s="175" t="s">
        <v>1852</v>
      </c>
      <c r="D5485" s="319">
        <v>630000</v>
      </c>
    </row>
    <row r="5486" spans="1:4" ht="56.25">
      <c r="A5486" s="308" t="s">
        <v>13383</v>
      </c>
      <c r="B5486" s="318" t="s">
        <v>13384</v>
      </c>
      <c r="C5486" s="175" t="s">
        <v>1852</v>
      </c>
      <c r="D5486" s="319">
        <v>650000</v>
      </c>
    </row>
    <row r="5487" spans="1:4" ht="56.25">
      <c r="A5487" s="308" t="s">
        <v>13385</v>
      </c>
      <c r="B5487" s="318" t="s">
        <v>13386</v>
      </c>
      <c r="C5487" s="175" t="s">
        <v>1852</v>
      </c>
      <c r="D5487" s="319">
        <v>610000</v>
      </c>
    </row>
    <row r="5488" spans="1:4" ht="56.25">
      <c r="A5488" s="308" t="s">
        <v>13387</v>
      </c>
      <c r="B5488" s="318" t="s">
        <v>13388</v>
      </c>
      <c r="C5488" s="175" t="s">
        <v>1852</v>
      </c>
      <c r="D5488" s="319">
        <v>700000</v>
      </c>
    </row>
    <row r="5489" spans="1:4" ht="56.25">
      <c r="A5489" s="308" t="s">
        <v>13389</v>
      </c>
      <c r="B5489" s="318" t="s">
        <v>13390</v>
      </c>
      <c r="C5489" s="175" t="s">
        <v>1852</v>
      </c>
      <c r="D5489" s="319">
        <v>670000</v>
      </c>
    </row>
    <row r="5490" spans="1:4" ht="56.25">
      <c r="A5490" s="308" t="s">
        <v>13391</v>
      </c>
      <c r="B5490" s="318" t="s">
        <v>13392</v>
      </c>
      <c r="C5490" s="175" t="s">
        <v>1852</v>
      </c>
      <c r="D5490" s="319">
        <v>800000</v>
      </c>
    </row>
    <row r="5491" spans="1:4" ht="56.25">
      <c r="A5491" s="308" t="s">
        <v>13393</v>
      </c>
      <c r="B5491" s="318" t="s">
        <v>13394</v>
      </c>
      <c r="C5491" s="175" t="s">
        <v>1852</v>
      </c>
      <c r="D5491" s="319">
        <v>760000</v>
      </c>
    </row>
    <row r="5492" spans="1:4" ht="56.25">
      <c r="A5492" s="308" t="s">
        <v>13395</v>
      </c>
      <c r="B5492" s="318" t="s">
        <v>13396</v>
      </c>
      <c r="C5492" s="175" t="s">
        <v>1852</v>
      </c>
      <c r="D5492" s="319">
        <v>850000</v>
      </c>
    </row>
    <row r="5493" spans="1:4" ht="56.25">
      <c r="A5493" s="308" t="s">
        <v>13397</v>
      </c>
      <c r="B5493" s="318" t="s">
        <v>13398</v>
      </c>
      <c r="C5493" s="175" t="s">
        <v>1852</v>
      </c>
      <c r="D5493" s="319">
        <v>800000</v>
      </c>
    </row>
    <row r="5494" spans="1:4" ht="56.25">
      <c r="A5494" s="308" t="s">
        <v>13399</v>
      </c>
      <c r="B5494" s="318" t="s">
        <v>13400</v>
      </c>
      <c r="C5494" s="175" t="s">
        <v>1852</v>
      </c>
      <c r="D5494" s="319">
        <v>860000</v>
      </c>
    </row>
    <row r="5495" spans="1:4" ht="56.25">
      <c r="A5495" s="308" t="s">
        <v>13401</v>
      </c>
      <c r="B5495" s="318" t="s">
        <v>13402</v>
      </c>
      <c r="C5495" s="175" t="s">
        <v>1852</v>
      </c>
      <c r="D5495" s="319">
        <v>840000</v>
      </c>
    </row>
    <row r="5496" spans="1:4" ht="56.25">
      <c r="A5496" s="308" t="s">
        <v>13403</v>
      </c>
      <c r="B5496" s="318" t="s">
        <v>13404</v>
      </c>
      <c r="C5496" s="175" t="s">
        <v>1852</v>
      </c>
      <c r="D5496" s="319">
        <v>990000</v>
      </c>
    </row>
    <row r="5497" spans="1:4" ht="56.25">
      <c r="A5497" s="308" t="s">
        <v>13405</v>
      </c>
      <c r="B5497" s="318" t="s">
        <v>13406</v>
      </c>
      <c r="C5497" s="175" t="s">
        <v>1852</v>
      </c>
      <c r="D5497" s="319">
        <v>850000</v>
      </c>
    </row>
    <row r="5498" spans="1:4">
      <c r="A5498" s="308" t="s">
        <v>13407</v>
      </c>
      <c r="B5498" s="318" t="s">
        <v>13408</v>
      </c>
      <c r="C5498" s="175" t="s">
        <v>2172</v>
      </c>
      <c r="D5498" s="320">
        <v>1500</v>
      </c>
    </row>
    <row r="5499" spans="1:4">
      <c r="A5499" s="308" t="s">
        <v>13409</v>
      </c>
      <c r="B5499" s="318" t="s">
        <v>13410</v>
      </c>
      <c r="C5499" s="175" t="s">
        <v>2172</v>
      </c>
      <c r="D5499" s="320">
        <v>4000</v>
      </c>
    </row>
    <row r="5500" spans="1:4">
      <c r="A5500" s="308" t="s">
        <v>13411</v>
      </c>
      <c r="B5500" s="318" t="s">
        <v>13412</v>
      </c>
      <c r="C5500" s="175" t="s">
        <v>2172</v>
      </c>
      <c r="D5500" s="319">
        <v>252000</v>
      </c>
    </row>
    <row r="5501" spans="1:4">
      <c r="A5501" s="308" t="s">
        <v>13413</v>
      </c>
      <c r="B5501" s="318" t="s">
        <v>13414</v>
      </c>
      <c r="C5501" s="175" t="s">
        <v>2172</v>
      </c>
      <c r="D5501" s="319">
        <v>201600</v>
      </c>
    </row>
    <row r="5502" spans="1:4">
      <c r="A5502" s="308" t="s">
        <v>13415</v>
      </c>
      <c r="B5502" s="318" t="s">
        <v>13416</v>
      </c>
      <c r="C5502" s="175" t="s">
        <v>547</v>
      </c>
      <c r="D5502" s="319">
        <v>720000</v>
      </c>
    </row>
    <row r="5503" spans="1:4">
      <c r="A5503" s="308" t="s">
        <v>13417</v>
      </c>
      <c r="B5503" s="318" t="s">
        <v>13418</v>
      </c>
      <c r="C5503" s="175" t="s">
        <v>547</v>
      </c>
      <c r="D5503" s="319">
        <v>540000</v>
      </c>
    </row>
    <row r="5504" spans="1:4">
      <c r="A5504" s="308" t="s">
        <v>13419</v>
      </c>
      <c r="B5504" s="318" t="s">
        <v>13420</v>
      </c>
      <c r="C5504" s="175" t="s">
        <v>547</v>
      </c>
      <c r="D5504" s="319">
        <v>216000</v>
      </c>
    </row>
    <row r="5505" spans="1:4">
      <c r="A5505" s="308" t="s">
        <v>13421</v>
      </c>
      <c r="B5505" s="318" t="s">
        <v>13422</v>
      </c>
      <c r="C5505" s="175" t="s">
        <v>547</v>
      </c>
      <c r="D5505" s="319">
        <v>75000</v>
      </c>
    </row>
    <row r="5506" spans="1:4">
      <c r="A5506" s="308" t="s">
        <v>13423</v>
      </c>
      <c r="B5506" s="318" t="s">
        <v>13424</v>
      </c>
      <c r="C5506" s="175" t="s">
        <v>547</v>
      </c>
      <c r="D5506" s="319">
        <v>245000</v>
      </c>
    </row>
    <row r="5507" spans="1:4">
      <c r="A5507" s="308" t="s">
        <v>13425</v>
      </c>
      <c r="B5507" s="318" t="s">
        <v>13426</v>
      </c>
      <c r="C5507" s="175" t="s">
        <v>547</v>
      </c>
      <c r="D5507" s="319">
        <v>1650000</v>
      </c>
    </row>
    <row r="5508" spans="1:4">
      <c r="A5508" s="308" t="s">
        <v>13427</v>
      </c>
      <c r="B5508" s="318" t="s">
        <v>13428</v>
      </c>
      <c r="C5508" s="175" t="s">
        <v>547</v>
      </c>
      <c r="D5508" s="319">
        <v>71000</v>
      </c>
    </row>
    <row r="5509" spans="1:4">
      <c r="A5509" s="308" t="s">
        <v>13429</v>
      </c>
      <c r="B5509" s="318" t="s">
        <v>13430</v>
      </c>
      <c r="C5509" s="175" t="s">
        <v>547</v>
      </c>
      <c r="D5509" s="319">
        <v>1086000</v>
      </c>
    </row>
    <row r="5510" spans="1:4">
      <c r="A5510" s="308" t="s">
        <v>13431</v>
      </c>
      <c r="B5510" s="318" t="s">
        <v>13432</v>
      </c>
      <c r="C5510" s="175" t="s">
        <v>547</v>
      </c>
      <c r="D5510" s="319">
        <v>57000</v>
      </c>
    </row>
    <row r="5511" spans="1:4">
      <c r="A5511" s="308" t="s">
        <v>13433</v>
      </c>
      <c r="B5511" s="318" t="s">
        <v>13434</v>
      </c>
      <c r="C5511" s="175" t="s">
        <v>547</v>
      </c>
      <c r="D5511" s="319">
        <v>169000</v>
      </c>
    </row>
    <row r="5512" spans="1:4">
      <c r="A5512" s="308" t="s">
        <v>13435</v>
      </c>
      <c r="B5512" s="318" t="s">
        <v>13436</v>
      </c>
      <c r="C5512" s="175" t="s">
        <v>547</v>
      </c>
      <c r="D5512" s="319">
        <v>580000</v>
      </c>
    </row>
    <row r="5513" spans="1:4">
      <c r="A5513" s="308" t="s">
        <v>13437</v>
      </c>
      <c r="B5513" s="318" t="s">
        <v>13438</v>
      </c>
      <c r="C5513" s="175" t="s">
        <v>547</v>
      </c>
      <c r="D5513" s="319">
        <v>1170000</v>
      </c>
    </row>
    <row r="5514" spans="1:4">
      <c r="A5514" s="308" t="s">
        <v>13439</v>
      </c>
      <c r="B5514" s="318" t="s">
        <v>13440</v>
      </c>
      <c r="C5514" s="175" t="s">
        <v>533</v>
      </c>
      <c r="D5514" s="319">
        <v>290000</v>
      </c>
    </row>
    <row r="5515" spans="1:4">
      <c r="A5515" s="308" t="s">
        <v>13441</v>
      </c>
      <c r="B5515" s="318" t="s">
        <v>13442</v>
      </c>
      <c r="C5515" s="175" t="s">
        <v>3061</v>
      </c>
      <c r="D5515" s="319">
        <v>348000</v>
      </c>
    </row>
    <row r="5516" spans="1:4" ht="37.5">
      <c r="A5516" s="308" t="s">
        <v>13443</v>
      </c>
      <c r="B5516" s="318" t="s">
        <v>13444</v>
      </c>
      <c r="C5516" s="175" t="s">
        <v>547</v>
      </c>
      <c r="D5516" s="319">
        <v>780000</v>
      </c>
    </row>
    <row r="5517" spans="1:4">
      <c r="A5517" s="308" t="s">
        <v>13445</v>
      </c>
      <c r="B5517" s="318" t="s">
        <v>13446</v>
      </c>
      <c r="C5517" s="175" t="s">
        <v>3061</v>
      </c>
      <c r="D5517" s="319">
        <v>210000</v>
      </c>
    </row>
    <row r="5518" spans="1:4">
      <c r="A5518" s="308" t="s">
        <v>13447</v>
      </c>
      <c r="B5518" s="318" t="s">
        <v>13448</v>
      </c>
      <c r="C5518" s="175" t="s">
        <v>3061</v>
      </c>
      <c r="D5518" s="319">
        <v>568000</v>
      </c>
    </row>
    <row r="5519" spans="1:4">
      <c r="A5519" s="308" t="s">
        <v>13449</v>
      </c>
      <c r="B5519" s="318" t="s">
        <v>13450</v>
      </c>
      <c r="C5519" s="175" t="s">
        <v>3061</v>
      </c>
      <c r="D5519" s="319">
        <v>677000</v>
      </c>
    </row>
    <row r="5520" spans="1:4">
      <c r="A5520" s="308" t="s">
        <v>13451</v>
      </c>
      <c r="B5520" s="318" t="s">
        <v>13452</v>
      </c>
      <c r="C5520" s="175" t="s">
        <v>3061</v>
      </c>
      <c r="D5520" s="319">
        <v>970000</v>
      </c>
    </row>
    <row r="5521" spans="1:4">
      <c r="A5521" s="308" t="s">
        <v>13453</v>
      </c>
      <c r="B5521" s="318" t="s">
        <v>13454</v>
      </c>
      <c r="C5521" s="175" t="s">
        <v>533</v>
      </c>
      <c r="D5521" s="319">
        <v>12880000</v>
      </c>
    </row>
    <row r="5522" spans="1:4">
      <c r="A5522" s="308" t="s">
        <v>13455</v>
      </c>
      <c r="B5522" s="318" t="s">
        <v>13456</v>
      </c>
      <c r="C5522" s="175" t="s">
        <v>533</v>
      </c>
      <c r="D5522" s="319">
        <v>24000000</v>
      </c>
    </row>
    <row r="5523" spans="1:4">
      <c r="A5523" s="308" t="s">
        <v>13457</v>
      </c>
      <c r="B5523" s="318" t="s">
        <v>13458</v>
      </c>
      <c r="C5523" s="175" t="s">
        <v>533</v>
      </c>
      <c r="D5523" s="319">
        <v>2000000</v>
      </c>
    </row>
    <row r="5524" spans="1:4">
      <c r="A5524" s="308" t="s">
        <v>13459</v>
      </c>
      <c r="B5524" s="318" t="s">
        <v>13460</v>
      </c>
      <c r="C5524" s="175" t="s">
        <v>547</v>
      </c>
      <c r="D5524" s="319">
        <v>1055448</v>
      </c>
    </row>
    <row r="5525" spans="1:4">
      <c r="A5525" s="308" t="s">
        <v>13461</v>
      </c>
      <c r="B5525" s="318" t="s">
        <v>13462</v>
      </c>
      <c r="C5525" s="175" t="s">
        <v>547</v>
      </c>
      <c r="D5525" s="319">
        <v>881595</v>
      </c>
    </row>
    <row r="5526" spans="1:4">
      <c r="A5526" s="308" t="s">
        <v>13463</v>
      </c>
      <c r="B5526" s="318" t="s">
        <v>13464</v>
      </c>
      <c r="C5526" s="175" t="s">
        <v>13465</v>
      </c>
      <c r="D5526" s="319">
        <v>96431.3</v>
      </c>
    </row>
    <row r="5527" spans="1:4">
      <c r="A5527" s="308" t="s">
        <v>13466</v>
      </c>
      <c r="B5527" s="318" t="s">
        <v>13467</v>
      </c>
      <c r="C5527" s="175" t="s">
        <v>13465</v>
      </c>
      <c r="D5527" s="319">
        <v>116708.1</v>
      </c>
    </row>
    <row r="5528" spans="1:4">
      <c r="A5528" s="308" t="s">
        <v>13468</v>
      </c>
      <c r="B5528" s="318" t="s">
        <v>13469</v>
      </c>
      <c r="C5528" s="175" t="s">
        <v>13465</v>
      </c>
      <c r="D5528" s="319">
        <v>101844.1</v>
      </c>
    </row>
    <row r="5529" spans="1:4">
      <c r="A5529" s="308" t="s">
        <v>13470</v>
      </c>
      <c r="B5529" s="318" t="s">
        <v>13471</v>
      </c>
      <c r="C5529" s="175" t="s">
        <v>13465</v>
      </c>
      <c r="D5529" s="319">
        <v>45738.400000000001</v>
      </c>
    </row>
    <row r="5530" spans="1:4">
      <c r="A5530" s="308" t="s">
        <v>13472</v>
      </c>
      <c r="B5530" s="318" t="s">
        <v>13473</v>
      </c>
      <c r="C5530" s="175" t="s">
        <v>13465</v>
      </c>
      <c r="D5530" s="319">
        <v>43070.2</v>
      </c>
    </row>
    <row r="5531" spans="1:4">
      <c r="A5531" s="308" t="s">
        <v>13474</v>
      </c>
      <c r="B5531" s="318" t="s">
        <v>13475</v>
      </c>
      <c r="C5531" s="175" t="s">
        <v>13465</v>
      </c>
      <c r="D5531" s="319">
        <v>1120589.1000000001</v>
      </c>
    </row>
    <row r="5532" spans="1:4">
      <c r="A5532" s="308" t="s">
        <v>13476</v>
      </c>
      <c r="B5532" s="318" t="s">
        <v>13477</v>
      </c>
      <c r="C5532" s="175" t="s">
        <v>13465</v>
      </c>
      <c r="D5532" s="319">
        <v>171518.9</v>
      </c>
    </row>
    <row r="5533" spans="1:4">
      <c r="A5533" s="308" t="s">
        <v>13478</v>
      </c>
      <c r="B5533" s="318" t="s">
        <v>13479</v>
      </c>
      <c r="C5533" s="175" t="s">
        <v>13465</v>
      </c>
      <c r="D5533" s="319">
        <v>370558.3</v>
      </c>
    </row>
    <row r="5534" spans="1:4">
      <c r="A5534" s="308" t="s">
        <v>13480</v>
      </c>
      <c r="B5534" s="318" t="s">
        <v>13481</v>
      </c>
      <c r="C5534" s="175" t="s">
        <v>13465</v>
      </c>
      <c r="D5534" s="319">
        <v>152461.29999999999</v>
      </c>
    </row>
    <row r="5535" spans="1:4">
      <c r="A5535" s="308" t="s">
        <v>13482</v>
      </c>
      <c r="B5535" s="318" t="s">
        <v>13483</v>
      </c>
      <c r="C5535" s="175" t="s">
        <v>13465</v>
      </c>
      <c r="D5535" s="319">
        <v>167707.4</v>
      </c>
    </row>
    <row r="5536" spans="1:4">
      <c r="A5536" s="308" t="s">
        <v>13484</v>
      </c>
      <c r="B5536" s="318" t="s">
        <v>13485</v>
      </c>
      <c r="C5536" s="175" t="s">
        <v>13465</v>
      </c>
      <c r="D5536" s="319">
        <v>37888.300000000003</v>
      </c>
    </row>
    <row r="5537" spans="1:4">
      <c r="A5537" s="308" t="s">
        <v>13486</v>
      </c>
      <c r="B5537" s="318" t="s">
        <v>13487</v>
      </c>
      <c r="C5537" s="175" t="s">
        <v>13465</v>
      </c>
      <c r="D5537" s="319">
        <v>216874.8</v>
      </c>
    </row>
    <row r="5538" spans="1:4">
      <c r="A5538" s="308" t="s">
        <v>13488</v>
      </c>
      <c r="B5538" s="318" t="s">
        <v>13489</v>
      </c>
      <c r="C5538" s="175" t="s">
        <v>13465</v>
      </c>
      <c r="D5538" s="319">
        <v>339226.2</v>
      </c>
    </row>
    <row r="5539" spans="1:4">
      <c r="A5539" s="308" t="s">
        <v>13490</v>
      </c>
      <c r="B5539" s="318" t="s">
        <v>13491</v>
      </c>
      <c r="C5539" s="175" t="s">
        <v>13465</v>
      </c>
      <c r="D5539" s="319">
        <v>333510.5</v>
      </c>
    </row>
    <row r="5540" spans="1:4">
      <c r="A5540" s="308" t="s">
        <v>13492</v>
      </c>
      <c r="B5540" s="318" t="s">
        <v>13493</v>
      </c>
      <c r="C5540" s="175" t="s">
        <v>13465</v>
      </c>
      <c r="D5540" s="319">
        <v>1158704.3</v>
      </c>
    </row>
    <row r="5541" spans="1:4">
      <c r="A5541" s="308" t="s">
        <v>13494</v>
      </c>
      <c r="B5541" s="318" t="s">
        <v>13495</v>
      </c>
      <c r="C5541" s="175" t="s">
        <v>13465</v>
      </c>
      <c r="D5541" s="320">
        <v>7623</v>
      </c>
    </row>
    <row r="5542" spans="1:4">
      <c r="A5542" s="308" t="s">
        <v>13496</v>
      </c>
      <c r="B5542" s="318" t="s">
        <v>13497</v>
      </c>
      <c r="C5542" s="175" t="s">
        <v>13465</v>
      </c>
      <c r="D5542" s="320">
        <v>3202.4</v>
      </c>
    </row>
    <row r="5543" spans="1:4">
      <c r="A5543" s="308" t="s">
        <v>13498</v>
      </c>
      <c r="B5543" s="318" t="s">
        <v>13499</v>
      </c>
      <c r="C5543" s="175" t="s">
        <v>13465</v>
      </c>
      <c r="D5543" s="319">
        <v>190576.3</v>
      </c>
    </row>
    <row r="5544" spans="1:4">
      <c r="A5544" s="308" t="s">
        <v>13500</v>
      </c>
      <c r="B5544" s="318" t="s">
        <v>13501</v>
      </c>
      <c r="C5544" s="175" t="s">
        <v>13465</v>
      </c>
      <c r="D5544" s="319">
        <v>90333.6</v>
      </c>
    </row>
    <row r="5545" spans="1:4">
      <c r="A5545" s="308" t="s">
        <v>13502</v>
      </c>
      <c r="B5545" s="318" t="s">
        <v>13503</v>
      </c>
      <c r="C5545" s="175" t="s">
        <v>13465</v>
      </c>
      <c r="D5545" s="319">
        <v>10673.7</v>
      </c>
    </row>
    <row r="5546" spans="1:4">
      <c r="A5546" s="308" t="s">
        <v>13504</v>
      </c>
      <c r="B5546" s="318" t="s">
        <v>13505</v>
      </c>
      <c r="C5546" s="175" t="s">
        <v>13465</v>
      </c>
      <c r="D5546" s="319">
        <v>21468.7</v>
      </c>
    </row>
    <row r="5547" spans="1:4">
      <c r="A5547" s="308" t="s">
        <v>13506</v>
      </c>
      <c r="B5547" s="318" t="s">
        <v>13507</v>
      </c>
      <c r="C5547" s="175" t="s">
        <v>79</v>
      </c>
      <c r="D5547" s="319">
        <v>403412.7</v>
      </c>
    </row>
    <row r="5548" spans="1:4">
      <c r="A5548" s="308" t="s">
        <v>13508</v>
      </c>
      <c r="B5548" s="318" t="s">
        <v>13509</v>
      </c>
      <c r="C5548" s="175" t="s">
        <v>1015</v>
      </c>
      <c r="D5548" s="319">
        <v>2000000</v>
      </c>
    </row>
    <row r="5549" spans="1:4">
      <c r="A5549" s="308" t="s">
        <v>13510</v>
      </c>
      <c r="B5549" s="318" t="s">
        <v>13511</v>
      </c>
      <c r="C5549" s="175" t="s">
        <v>1015</v>
      </c>
      <c r="D5549" s="319">
        <v>37000000</v>
      </c>
    </row>
    <row r="5550" spans="1:4">
      <c r="A5550" s="308" t="s">
        <v>13512</v>
      </c>
      <c r="B5550" s="318" t="s">
        <v>13513</v>
      </c>
      <c r="C5550" s="175" t="s">
        <v>547</v>
      </c>
      <c r="D5550" s="319">
        <v>50000</v>
      </c>
    </row>
    <row r="5551" spans="1:4">
      <c r="A5551" s="308" t="s">
        <v>13514</v>
      </c>
      <c r="B5551" s="318" t="s">
        <v>3501</v>
      </c>
      <c r="C5551" s="175" t="s">
        <v>547</v>
      </c>
      <c r="D5551" s="319">
        <v>131880</v>
      </c>
    </row>
    <row r="5552" spans="1:4">
      <c r="A5552" s="308" t="s">
        <v>13515</v>
      </c>
      <c r="B5552" s="318" t="s">
        <v>13516</v>
      </c>
      <c r="C5552" s="175" t="s">
        <v>547</v>
      </c>
      <c r="D5552" s="319">
        <v>140000</v>
      </c>
    </row>
    <row r="5553" spans="1:4">
      <c r="A5553" s="308" t="s">
        <v>13517</v>
      </c>
      <c r="B5553" s="318" t="s">
        <v>13518</v>
      </c>
      <c r="C5553" s="175" t="s">
        <v>547</v>
      </c>
      <c r="D5553" s="319">
        <v>188000</v>
      </c>
    </row>
    <row r="5554" spans="1:4">
      <c r="A5554" s="308" t="s">
        <v>13519</v>
      </c>
      <c r="B5554" s="318" t="s">
        <v>13520</v>
      </c>
      <c r="C5554" s="175" t="s">
        <v>547</v>
      </c>
      <c r="D5554" s="319">
        <v>166000</v>
      </c>
    </row>
    <row r="5555" spans="1:4">
      <c r="A5555" s="308" t="s">
        <v>13521</v>
      </c>
      <c r="B5555" s="318" t="s">
        <v>13522</v>
      </c>
      <c r="C5555" s="175" t="s">
        <v>547</v>
      </c>
      <c r="D5555" s="319">
        <v>133000</v>
      </c>
    </row>
    <row r="5556" spans="1:4">
      <c r="A5556" s="308" t="s">
        <v>13523</v>
      </c>
      <c r="B5556" s="318" t="s">
        <v>13524</v>
      </c>
      <c r="C5556" s="175" t="s">
        <v>547</v>
      </c>
      <c r="D5556" s="319">
        <v>133000</v>
      </c>
    </row>
    <row r="5557" spans="1:4">
      <c r="A5557" s="308" t="s">
        <v>13525</v>
      </c>
      <c r="B5557" s="318" t="s">
        <v>13526</v>
      </c>
      <c r="C5557" s="175" t="s">
        <v>547</v>
      </c>
      <c r="D5557" s="319">
        <v>174135</v>
      </c>
    </row>
    <row r="5558" spans="1:4">
      <c r="A5558" s="308" t="s">
        <v>13527</v>
      </c>
      <c r="B5558" s="318" t="s">
        <v>13528</v>
      </c>
      <c r="C5558" s="175" t="s">
        <v>547</v>
      </c>
      <c r="D5558" s="319">
        <v>142500</v>
      </c>
    </row>
    <row r="5559" spans="1:4">
      <c r="A5559" s="308" t="s">
        <v>13529</v>
      </c>
      <c r="B5559" s="318" t="s">
        <v>13530</v>
      </c>
      <c r="C5559" s="175" t="s">
        <v>547</v>
      </c>
      <c r="D5559" s="319">
        <v>206000</v>
      </c>
    </row>
    <row r="5560" spans="1:4">
      <c r="A5560" s="308" t="s">
        <v>13531</v>
      </c>
      <c r="B5560" s="318" t="s">
        <v>13532</v>
      </c>
      <c r="C5560" s="175" t="s">
        <v>547</v>
      </c>
      <c r="D5560" s="319">
        <v>200000</v>
      </c>
    </row>
    <row r="5561" spans="1:4">
      <c r="A5561" s="308" t="s">
        <v>13533</v>
      </c>
      <c r="B5561" s="318" t="s">
        <v>13534</v>
      </c>
      <c r="C5561" s="175" t="s">
        <v>547</v>
      </c>
      <c r="D5561" s="319">
        <v>290000</v>
      </c>
    </row>
    <row r="5562" spans="1:4">
      <c r="A5562" s="308" t="s">
        <v>13535</v>
      </c>
      <c r="B5562" s="318" t="s">
        <v>13536</v>
      </c>
      <c r="C5562" s="175" t="s">
        <v>547</v>
      </c>
      <c r="D5562" s="319">
        <v>290000</v>
      </c>
    </row>
    <row r="5563" spans="1:4">
      <c r="A5563" s="308" t="s">
        <v>13537</v>
      </c>
      <c r="B5563" s="318" t="s">
        <v>13538</v>
      </c>
      <c r="C5563" s="175" t="s">
        <v>547</v>
      </c>
      <c r="D5563" s="319">
        <v>290000</v>
      </c>
    </row>
    <row r="5564" spans="1:4">
      <c r="A5564" s="308" t="s">
        <v>13539</v>
      </c>
      <c r="B5564" s="318" t="s">
        <v>13540</v>
      </c>
      <c r="C5564" s="175" t="s">
        <v>547</v>
      </c>
      <c r="D5564" s="319">
        <v>210522</v>
      </c>
    </row>
    <row r="5565" spans="1:4">
      <c r="A5565" s="308" t="s">
        <v>13541</v>
      </c>
      <c r="B5565" s="318" t="s">
        <v>13542</v>
      </c>
      <c r="C5565" s="175" t="s">
        <v>547</v>
      </c>
      <c r="D5565" s="319">
        <v>210522</v>
      </c>
    </row>
    <row r="5566" spans="1:4">
      <c r="A5566" s="308" t="s">
        <v>13543</v>
      </c>
      <c r="B5566" s="318" t="s">
        <v>13544</v>
      </c>
      <c r="C5566" s="175" t="s">
        <v>547</v>
      </c>
      <c r="D5566" s="319">
        <v>210522</v>
      </c>
    </row>
    <row r="5567" spans="1:4">
      <c r="A5567" s="308" t="s">
        <v>13545</v>
      </c>
      <c r="B5567" s="318" t="s">
        <v>13546</v>
      </c>
      <c r="C5567" s="175" t="s">
        <v>533</v>
      </c>
      <c r="D5567" s="319">
        <v>120000</v>
      </c>
    </row>
    <row r="5568" spans="1:4">
      <c r="A5568" s="308" t="s">
        <v>13547</v>
      </c>
      <c r="B5568" s="318" t="s">
        <v>13548</v>
      </c>
      <c r="C5568" s="175" t="s">
        <v>547</v>
      </c>
      <c r="D5568" s="319">
        <v>152000</v>
      </c>
    </row>
    <row r="5569" spans="1:4">
      <c r="A5569" s="308" t="s">
        <v>13549</v>
      </c>
      <c r="B5569" s="318" t="s">
        <v>13550</v>
      </c>
      <c r="C5569" s="175" t="s">
        <v>547</v>
      </c>
      <c r="D5569" s="320">
        <v>1082.2</v>
      </c>
    </row>
    <row r="5570" spans="1:4">
      <c r="A5570" s="308" t="s">
        <v>13551</v>
      </c>
      <c r="B5570" s="318" t="s">
        <v>13552</v>
      </c>
      <c r="C5570" s="175" t="s">
        <v>533</v>
      </c>
      <c r="D5570" s="319">
        <v>19570634</v>
      </c>
    </row>
    <row r="5571" spans="1:4">
      <c r="A5571" s="308" t="s">
        <v>13553</v>
      </c>
      <c r="B5571" s="318" t="s">
        <v>13554</v>
      </c>
      <c r="C5571" s="175" t="s">
        <v>533</v>
      </c>
      <c r="D5571" s="319">
        <v>26839726.600000001</v>
      </c>
    </row>
    <row r="5572" spans="1:4">
      <c r="A5572" s="308" t="s">
        <v>13555</v>
      </c>
      <c r="B5572" s="318" t="s">
        <v>13556</v>
      </c>
      <c r="C5572" s="175" t="s">
        <v>533</v>
      </c>
      <c r="D5572" s="319">
        <v>35450805.600000001</v>
      </c>
    </row>
    <row r="5573" spans="1:4">
      <c r="A5573" s="308" t="s">
        <v>13557</v>
      </c>
      <c r="B5573" s="318" t="s">
        <v>13558</v>
      </c>
      <c r="C5573" s="175" t="s">
        <v>533</v>
      </c>
      <c r="D5573" s="319">
        <v>39588596.600000001</v>
      </c>
    </row>
    <row r="5574" spans="1:4">
      <c r="A5574" s="308" t="s">
        <v>13559</v>
      </c>
      <c r="B5574" s="318" t="s">
        <v>13560</v>
      </c>
      <c r="C5574" s="175" t="s">
        <v>547</v>
      </c>
      <c r="D5574" s="319">
        <v>216134.6</v>
      </c>
    </row>
    <row r="5575" spans="1:4">
      <c r="A5575" s="308" t="s">
        <v>13561</v>
      </c>
      <c r="B5575" s="318" t="s">
        <v>13562</v>
      </c>
      <c r="C5575" s="175" t="s">
        <v>547</v>
      </c>
      <c r="D5575" s="319">
        <v>106240.6</v>
      </c>
    </row>
    <row r="5576" spans="1:4">
      <c r="A5576" s="308" t="s">
        <v>13563</v>
      </c>
      <c r="B5576" s="318" t="s">
        <v>13564</v>
      </c>
      <c r="C5576" s="175" t="s">
        <v>79</v>
      </c>
      <c r="D5576" s="319">
        <v>10042530.800000001</v>
      </c>
    </row>
    <row r="5577" spans="1:4">
      <c r="A5577" s="308" t="s">
        <v>13565</v>
      </c>
      <c r="B5577" s="318" t="s">
        <v>13566</v>
      </c>
      <c r="C5577" s="175" t="s">
        <v>79</v>
      </c>
      <c r="D5577" s="319">
        <v>36121798.799999997</v>
      </c>
    </row>
    <row r="5578" spans="1:4">
      <c r="A5578" s="308" t="s">
        <v>13567</v>
      </c>
      <c r="B5578" s="318" t="s">
        <v>13568</v>
      </c>
      <c r="C5578" s="175" t="s">
        <v>547</v>
      </c>
      <c r="D5578" s="319">
        <v>240000</v>
      </c>
    </row>
    <row r="5579" spans="1:4">
      <c r="A5579" s="308" t="s">
        <v>13569</v>
      </c>
      <c r="B5579" s="318" t="s">
        <v>13570</v>
      </c>
      <c r="C5579" s="175" t="s">
        <v>547</v>
      </c>
      <c r="D5579" s="319">
        <v>162000</v>
      </c>
    </row>
    <row r="5580" spans="1:4">
      <c r="A5580" s="308" t="s">
        <v>13571</v>
      </c>
      <c r="B5580" s="318" t="s">
        <v>13572</v>
      </c>
      <c r="C5580" s="175" t="s">
        <v>547</v>
      </c>
      <c r="D5580" s="319">
        <v>361200</v>
      </c>
    </row>
    <row r="5581" spans="1:4">
      <c r="A5581" s="308" t="s">
        <v>13573</v>
      </c>
      <c r="B5581" s="318" t="s">
        <v>13574</v>
      </c>
      <c r="C5581" s="175" t="s">
        <v>547</v>
      </c>
      <c r="D5581" s="319">
        <v>200000</v>
      </c>
    </row>
    <row r="5582" spans="1:4">
      <c r="A5582" s="308" t="s">
        <v>13575</v>
      </c>
      <c r="B5582" s="318" t="s">
        <v>13576</v>
      </c>
      <c r="C5582" s="175" t="s">
        <v>533</v>
      </c>
      <c r="D5582" s="319">
        <v>76007.600000000006</v>
      </c>
    </row>
    <row r="5583" spans="1:4">
      <c r="A5583" s="308" t="s">
        <v>13577</v>
      </c>
      <c r="B5583" s="318" t="s">
        <v>13578</v>
      </c>
      <c r="C5583" s="175" t="s">
        <v>1015</v>
      </c>
      <c r="D5583" s="319">
        <v>86240</v>
      </c>
    </row>
    <row r="5584" spans="1:4">
      <c r="A5584" s="308" t="s">
        <v>13579</v>
      </c>
      <c r="B5584" s="318" t="s">
        <v>13580</v>
      </c>
      <c r="C5584" s="175" t="s">
        <v>871</v>
      </c>
      <c r="D5584" s="319">
        <v>7200000</v>
      </c>
    </row>
    <row r="5585" spans="1:4">
      <c r="A5585" s="308" t="s">
        <v>13581</v>
      </c>
      <c r="B5585" s="318" t="s">
        <v>13582</v>
      </c>
      <c r="C5585" s="175" t="s">
        <v>547</v>
      </c>
      <c r="D5585" s="319">
        <v>125000</v>
      </c>
    </row>
    <row r="5586" spans="1:4">
      <c r="A5586" s="308" t="s">
        <v>13583</v>
      </c>
      <c r="B5586" s="318" t="s">
        <v>13584</v>
      </c>
      <c r="C5586" s="175" t="s">
        <v>1852</v>
      </c>
      <c r="D5586" s="319">
        <v>1155211.2</v>
      </c>
    </row>
    <row r="5587" spans="1:4">
      <c r="A5587" s="308" t="s">
        <v>13585</v>
      </c>
      <c r="B5587" s="318" t="s">
        <v>13586</v>
      </c>
      <c r="C5587" s="175" t="s">
        <v>1852</v>
      </c>
      <c r="D5587" s="319">
        <v>15286.7</v>
      </c>
    </row>
    <row r="5588" spans="1:4">
      <c r="A5588" s="308" t="s">
        <v>13587</v>
      </c>
      <c r="B5588" s="318" t="s">
        <v>13588</v>
      </c>
      <c r="C5588" s="175" t="s">
        <v>1852</v>
      </c>
      <c r="D5588" s="319">
        <v>18345.599999999999</v>
      </c>
    </row>
    <row r="5589" spans="1:4">
      <c r="A5589" s="308" t="s">
        <v>13589</v>
      </c>
      <c r="B5589" s="318" t="s">
        <v>13590</v>
      </c>
      <c r="C5589" s="175" t="s">
        <v>1852</v>
      </c>
      <c r="D5589" s="319">
        <v>61158.2</v>
      </c>
    </row>
    <row r="5590" spans="1:4">
      <c r="A5590" s="308" t="s">
        <v>13591</v>
      </c>
      <c r="B5590" s="318" t="s">
        <v>13592</v>
      </c>
      <c r="C5590" s="175" t="s">
        <v>79</v>
      </c>
      <c r="D5590" s="319">
        <v>3000000</v>
      </c>
    </row>
  </sheetData>
  <printOptions horizontalCentered="1"/>
  <pageMargins left="0.7" right="0.7" top="0.75" bottom="0.75" header="0.3" footer="0.3"/>
  <pageSetup paperSize="9" orientation="portrait" horizontalDpi="1200" verticalDpi="1200" r:id="rId1"/>
  <headerFooter>
    <oddHeader>&amp;C&amp;G</oddHeader>
    <oddFooter>&amp;C&amp;"B Nazanin,Regular"&amp;14&amp;P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21"/>
  <sheetViews>
    <sheetView rightToLeft="1" zoomScale="115" zoomScaleNormal="115" zoomScaleSheetLayoutView="70" workbookViewId="0">
      <selection activeCell="F11" sqref="F11"/>
    </sheetView>
  </sheetViews>
  <sheetFormatPr defaultRowHeight="14.25"/>
  <cols>
    <col min="1" max="1" width="4.875" bestFit="1" customWidth="1"/>
    <col min="2" max="2" width="36.875" customWidth="1"/>
    <col min="3" max="3" width="6.625" customWidth="1"/>
    <col min="4" max="4" width="7.625" customWidth="1"/>
    <col min="5" max="6" width="10.375" customWidth="1"/>
    <col min="7" max="7" width="9.375" customWidth="1"/>
    <col min="8" max="10" width="11.75" customWidth="1"/>
    <col min="11" max="13" width="11.75" hidden="1" customWidth="1"/>
    <col min="14" max="14" width="10.375" hidden="1" customWidth="1"/>
    <col min="15" max="20" width="9" hidden="1" customWidth="1"/>
    <col min="21" max="21" width="0" hidden="1" customWidth="1"/>
  </cols>
  <sheetData>
    <row r="1" spans="1:20" ht="26.25" customHeight="1" thickBot="1">
      <c r="A1" s="248" t="s">
        <v>119</v>
      </c>
      <c r="B1" s="248"/>
      <c r="C1" s="248"/>
      <c r="D1" s="248"/>
      <c r="E1" s="248"/>
      <c r="F1" s="248"/>
      <c r="G1" s="248"/>
      <c r="H1" s="248"/>
      <c r="I1" s="106" t="s">
        <v>118</v>
      </c>
      <c r="J1" s="107" t="str">
        <f>M1</f>
        <v>1401/03/08</v>
      </c>
      <c r="L1" s="106" t="s">
        <v>118</v>
      </c>
      <c r="M1" s="107" t="s">
        <v>1000</v>
      </c>
    </row>
    <row r="2" spans="1:20" ht="42.75" customHeight="1" thickBot="1">
      <c r="A2" s="729" t="s">
        <v>72</v>
      </c>
      <c r="B2" s="711" t="s">
        <v>73</v>
      </c>
      <c r="C2" s="732" t="s">
        <v>4</v>
      </c>
      <c r="D2" s="726" t="s">
        <v>117</v>
      </c>
      <c r="E2" s="726" t="s">
        <v>1002</v>
      </c>
      <c r="F2" s="726" t="s">
        <v>1004</v>
      </c>
      <c r="G2" s="726" t="s">
        <v>1003</v>
      </c>
      <c r="H2" s="734" t="s">
        <v>1001</v>
      </c>
      <c r="I2" s="735"/>
      <c r="J2" s="736"/>
      <c r="K2" s="720" t="s">
        <v>968</v>
      </c>
      <c r="L2" s="721"/>
      <c r="M2" s="722"/>
    </row>
    <row r="3" spans="1:20" ht="32.25" thickBot="1">
      <c r="A3" s="730"/>
      <c r="B3" s="731"/>
      <c r="C3" s="733"/>
      <c r="D3" s="728"/>
      <c r="E3" s="728"/>
      <c r="F3" s="728"/>
      <c r="G3" s="728"/>
      <c r="H3" s="207" t="s">
        <v>75</v>
      </c>
      <c r="I3" s="241" t="s">
        <v>76</v>
      </c>
      <c r="J3" s="43" t="s">
        <v>77</v>
      </c>
      <c r="K3" s="207" t="s">
        <v>75</v>
      </c>
      <c r="L3" s="241" t="s">
        <v>76</v>
      </c>
      <c r="M3" s="43" t="s">
        <v>77</v>
      </c>
      <c r="P3" s="212" t="s">
        <v>973</v>
      </c>
      <c r="T3" s="219" t="s">
        <v>977</v>
      </c>
    </row>
    <row r="4" spans="1:20" ht="30" customHeight="1">
      <c r="A4" s="44">
        <v>1</v>
      </c>
      <c r="B4" s="93" t="s">
        <v>78</v>
      </c>
      <c r="C4" s="46" t="s">
        <v>79</v>
      </c>
      <c r="D4" s="55">
        <v>750000</v>
      </c>
      <c r="E4" s="250">
        <v>680759.19141927233</v>
      </c>
      <c r="F4" s="250"/>
      <c r="G4" s="242">
        <f t="shared" ref="G4:G19" si="0">D4*1.5</f>
        <v>1125000</v>
      </c>
      <c r="H4" s="244">
        <v>622966</v>
      </c>
      <c r="I4" s="55">
        <f t="shared" ref="I4:I19" si="1">H4*0.9</f>
        <v>560669.4</v>
      </c>
      <c r="J4" s="55">
        <f t="shared" ref="J4:J19" si="2">H4*0.85</f>
        <v>529521.1</v>
      </c>
      <c r="K4" s="221">
        <f>H4*1.41*1.23</f>
        <v>1080409.9338</v>
      </c>
      <c r="L4" s="55">
        <f>K4*0.9</f>
        <v>972368.94042</v>
      </c>
      <c r="M4" s="59">
        <f>K4*0.85</f>
        <v>918348.44372999994</v>
      </c>
      <c r="N4" s="211" t="s">
        <v>971</v>
      </c>
      <c r="O4" s="59">
        <v>650000</v>
      </c>
      <c r="P4" s="59">
        <f>O4</f>
        <v>650000</v>
      </c>
      <c r="Q4" s="217">
        <f t="shared" ref="Q4:Q19" si="3">D4/H4</f>
        <v>1.2039180308395643</v>
      </c>
      <c r="R4" s="215">
        <f t="shared" ref="R4:R19" si="4">D4/K4</f>
        <v>0.69418095533619573</v>
      </c>
      <c r="S4" s="220"/>
      <c r="T4" s="218">
        <f t="shared" ref="T4:T19" si="5">(D4/K4-1)*100</f>
        <v>-30.581904466380429</v>
      </c>
    </row>
    <row r="5" spans="1:20" ht="30" customHeight="1" thickBot="1">
      <c r="A5" s="47">
        <v>2</v>
      </c>
      <c r="B5" s="94" t="s">
        <v>80</v>
      </c>
      <c r="C5" s="49" t="s">
        <v>79</v>
      </c>
      <c r="D5" s="56">
        <v>850000</v>
      </c>
      <c r="E5" s="251">
        <v>779322.43591227091</v>
      </c>
      <c r="F5" s="251"/>
      <c r="G5" s="243">
        <f t="shared" si="0"/>
        <v>1275000</v>
      </c>
      <c r="H5" s="245">
        <v>1451925</v>
      </c>
      <c r="I5" s="56">
        <f t="shared" si="1"/>
        <v>1306732.5</v>
      </c>
      <c r="J5" s="56">
        <f t="shared" si="2"/>
        <v>1234136.25</v>
      </c>
      <c r="K5" s="222">
        <f>H5*1.41</f>
        <v>2047214.25</v>
      </c>
      <c r="L5" s="56">
        <f t="shared" ref="L5:L17" si="6">K5*0.9</f>
        <v>1842492.825</v>
      </c>
      <c r="M5" s="60">
        <f t="shared" ref="M5:M17" si="7">K5*0.85</f>
        <v>1740132.1125</v>
      </c>
      <c r="Q5" s="216">
        <f t="shared" si="3"/>
        <v>0.58542968817259844</v>
      </c>
      <c r="R5" s="215">
        <f t="shared" si="4"/>
        <v>0.4151983604060982</v>
      </c>
      <c r="T5" s="218">
        <f t="shared" si="5"/>
        <v>-58.480163959390175</v>
      </c>
    </row>
    <row r="6" spans="1:20" ht="30" customHeight="1">
      <c r="A6" s="47">
        <v>3</v>
      </c>
      <c r="B6" s="94" t="s">
        <v>81</v>
      </c>
      <c r="C6" s="49" t="s">
        <v>82</v>
      </c>
      <c r="D6" s="57">
        <v>890000</v>
      </c>
      <c r="E6" s="158">
        <v>759234.01890983444</v>
      </c>
      <c r="F6" s="158"/>
      <c r="G6" s="243">
        <f t="shared" si="0"/>
        <v>1335000</v>
      </c>
      <c r="H6" s="246">
        <v>1070875</v>
      </c>
      <c r="I6" s="56">
        <f t="shared" si="1"/>
        <v>963787.5</v>
      </c>
      <c r="J6" s="56">
        <f t="shared" si="2"/>
        <v>910243.75</v>
      </c>
      <c r="K6" s="222">
        <f>H6*1.41</f>
        <v>1509933.75</v>
      </c>
      <c r="L6" s="56">
        <f t="shared" si="6"/>
        <v>1358940.375</v>
      </c>
      <c r="M6" s="60">
        <f t="shared" si="7"/>
        <v>1283443.6875</v>
      </c>
      <c r="N6" s="211" t="s">
        <v>972</v>
      </c>
      <c r="O6" s="59">
        <v>250000</v>
      </c>
      <c r="P6" s="59">
        <f>O6*2</f>
        <v>500000</v>
      </c>
      <c r="Q6" s="216">
        <f t="shared" si="3"/>
        <v>0.83109606630092214</v>
      </c>
      <c r="R6" s="215">
        <f t="shared" si="4"/>
        <v>0.58942983425597317</v>
      </c>
      <c r="T6" s="218">
        <f t="shared" si="5"/>
        <v>-41.057016574402681</v>
      </c>
    </row>
    <row r="7" spans="1:20" ht="30" customHeight="1" thickBot="1">
      <c r="A7" s="47">
        <v>4</v>
      </c>
      <c r="B7" s="94" t="s">
        <v>83</v>
      </c>
      <c r="C7" s="49" t="s">
        <v>82</v>
      </c>
      <c r="D7" s="57">
        <v>550000</v>
      </c>
      <c r="E7" s="158">
        <v>486754.66624546645</v>
      </c>
      <c r="F7" s="158"/>
      <c r="G7" s="243">
        <f t="shared" si="0"/>
        <v>825000</v>
      </c>
      <c r="H7" s="246">
        <v>355891</v>
      </c>
      <c r="I7" s="56">
        <f t="shared" si="1"/>
        <v>320301.90000000002</v>
      </c>
      <c r="J7" s="56">
        <f t="shared" si="2"/>
        <v>302507.34999999998</v>
      </c>
      <c r="K7" s="222">
        <f>H7*1.41*1.23</f>
        <v>617221.76130000001</v>
      </c>
      <c r="L7" s="56">
        <f t="shared" si="6"/>
        <v>555499.58516999998</v>
      </c>
      <c r="M7" s="60">
        <f t="shared" si="7"/>
        <v>524638.49710499996</v>
      </c>
      <c r="Q7" s="216">
        <f t="shared" si="3"/>
        <v>1.5454169956531634</v>
      </c>
      <c r="R7" s="215">
        <f t="shared" si="4"/>
        <v>0.89108977434882286</v>
      </c>
      <c r="S7" s="220"/>
      <c r="T7" s="218">
        <f t="shared" si="5"/>
        <v>-10.891022565117714</v>
      </c>
    </row>
    <row r="8" spans="1:20" ht="30" customHeight="1">
      <c r="A8" s="47">
        <v>5</v>
      </c>
      <c r="B8" s="94" t="s">
        <v>84</v>
      </c>
      <c r="C8" s="49" t="s">
        <v>82</v>
      </c>
      <c r="D8" s="57">
        <v>1080000</v>
      </c>
      <c r="E8" s="158">
        <v>1056247.025671927</v>
      </c>
      <c r="F8" s="158"/>
      <c r="G8" s="243">
        <f t="shared" si="0"/>
        <v>1620000</v>
      </c>
      <c r="H8" s="246">
        <v>1407540</v>
      </c>
      <c r="I8" s="56">
        <f t="shared" si="1"/>
        <v>1266786</v>
      </c>
      <c r="J8" s="56">
        <f t="shared" si="2"/>
        <v>1196409</v>
      </c>
      <c r="K8" s="222">
        <f>H8*1.41</f>
        <v>1984631.4</v>
      </c>
      <c r="L8" s="56">
        <f t="shared" si="6"/>
        <v>1786168.26</v>
      </c>
      <c r="M8" s="60">
        <f t="shared" si="7"/>
        <v>1686936.69</v>
      </c>
      <c r="N8" s="211" t="s">
        <v>972</v>
      </c>
      <c r="O8" s="59">
        <v>330000</v>
      </c>
      <c r="P8" s="59">
        <f>O8*2</f>
        <v>660000</v>
      </c>
      <c r="Q8" s="216">
        <f t="shared" si="3"/>
        <v>0.76729613368003746</v>
      </c>
      <c r="R8" s="215">
        <f t="shared" si="4"/>
        <v>0.54418165509222516</v>
      </c>
      <c r="T8" s="218">
        <f t="shared" si="5"/>
        <v>-45.581834490777482</v>
      </c>
    </row>
    <row r="9" spans="1:20" ht="30" customHeight="1" thickBot="1">
      <c r="A9" s="47">
        <v>6</v>
      </c>
      <c r="B9" s="94" t="s">
        <v>85</v>
      </c>
      <c r="C9" s="49" t="s">
        <v>82</v>
      </c>
      <c r="D9" s="57">
        <v>800000</v>
      </c>
      <c r="E9" s="158">
        <v>702002.82397986029</v>
      </c>
      <c r="F9" s="158"/>
      <c r="G9" s="243">
        <f t="shared" si="0"/>
        <v>1200000</v>
      </c>
      <c r="H9" s="246">
        <v>497871</v>
      </c>
      <c r="I9" s="56">
        <f t="shared" si="1"/>
        <v>448083.9</v>
      </c>
      <c r="J9" s="56">
        <f t="shared" si="2"/>
        <v>423190.35</v>
      </c>
      <c r="K9" s="222">
        <f>H9*1.41*1.23</f>
        <v>863457.6753</v>
      </c>
      <c r="L9" s="56">
        <f t="shared" si="6"/>
        <v>777111.90777000005</v>
      </c>
      <c r="M9" s="60">
        <f t="shared" si="7"/>
        <v>733939.02400500001</v>
      </c>
      <c r="Q9" s="216">
        <f t="shared" si="3"/>
        <v>1.6068419329505033</v>
      </c>
      <c r="R9" s="215">
        <f t="shared" si="4"/>
        <v>0.92650748598887345</v>
      </c>
      <c r="S9" s="220"/>
      <c r="T9" s="218">
        <f t="shared" si="5"/>
        <v>-7.3492514011126548</v>
      </c>
    </row>
    <row r="10" spans="1:20" ht="30" customHeight="1">
      <c r="A10" s="47">
        <v>7</v>
      </c>
      <c r="B10" s="94" t="s">
        <v>86</v>
      </c>
      <c r="C10" s="49" t="s">
        <v>82</v>
      </c>
      <c r="D10" s="57">
        <v>1600000</v>
      </c>
      <c r="E10" s="158">
        <v>1697725.9350986846</v>
      </c>
      <c r="F10" s="158"/>
      <c r="G10" s="243">
        <f t="shared" si="0"/>
        <v>2400000</v>
      </c>
      <c r="H10" s="246">
        <v>2357975</v>
      </c>
      <c r="I10" s="56">
        <f t="shared" si="1"/>
        <v>2122177.5</v>
      </c>
      <c r="J10" s="56">
        <f t="shared" si="2"/>
        <v>2004278.75</v>
      </c>
      <c r="K10" s="222">
        <f>H10*1.41</f>
        <v>3324744.75</v>
      </c>
      <c r="L10" s="56">
        <f t="shared" si="6"/>
        <v>2992270.2749999999</v>
      </c>
      <c r="M10" s="60">
        <f t="shared" si="7"/>
        <v>2826033.0375000001</v>
      </c>
      <c r="N10" s="211" t="s">
        <v>974</v>
      </c>
      <c r="O10" s="59">
        <f>O8*2</f>
        <v>660000</v>
      </c>
      <c r="P10" s="59">
        <f>O10*2</f>
        <v>1320000</v>
      </c>
      <c r="Q10" s="216">
        <f t="shared" si="3"/>
        <v>0.67854833066508335</v>
      </c>
      <c r="R10" s="215">
        <f t="shared" si="4"/>
        <v>0.48123995082630028</v>
      </c>
      <c r="T10" s="218">
        <f t="shared" si="5"/>
        <v>-51.876004917369968</v>
      </c>
    </row>
    <row r="11" spans="1:20" ht="30" customHeight="1">
      <c r="A11" s="47">
        <v>8</v>
      </c>
      <c r="B11" s="94" t="s">
        <v>87</v>
      </c>
      <c r="C11" s="49" t="s">
        <v>82</v>
      </c>
      <c r="D11" s="57">
        <v>1100000</v>
      </c>
      <c r="E11" s="158">
        <v>1117432.7890048057</v>
      </c>
      <c r="F11" s="158"/>
      <c r="G11" s="243">
        <f t="shared" si="0"/>
        <v>1650000</v>
      </c>
      <c r="H11" s="246">
        <v>860004</v>
      </c>
      <c r="I11" s="56">
        <f t="shared" si="1"/>
        <v>774003.6</v>
      </c>
      <c r="J11" s="56">
        <f t="shared" si="2"/>
        <v>731003.4</v>
      </c>
      <c r="K11" s="222">
        <f>H11*1.41*1.23</f>
        <v>1491504.9371999998</v>
      </c>
      <c r="L11" s="56">
        <f t="shared" si="6"/>
        <v>1342354.4434799999</v>
      </c>
      <c r="M11" s="60">
        <f t="shared" si="7"/>
        <v>1267779.1966199998</v>
      </c>
      <c r="Q11" s="216">
        <f t="shared" si="3"/>
        <v>1.2790638183078218</v>
      </c>
      <c r="R11" s="215">
        <f t="shared" si="4"/>
        <v>0.73751012991283049</v>
      </c>
      <c r="S11" s="220"/>
      <c r="T11" s="218">
        <f t="shared" si="5"/>
        <v>-26.248987008716952</v>
      </c>
    </row>
    <row r="12" spans="1:20" ht="30" customHeight="1">
      <c r="A12" s="47">
        <v>9</v>
      </c>
      <c r="B12" s="94" t="s">
        <v>88</v>
      </c>
      <c r="C12" s="49" t="s">
        <v>82</v>
      </c>
      <c r="D12" s="57">
        <v>1700000</v>
      </c>
      <c r="E12" s="158">
        <v>1678985.2581404641</v>
      </c>
      <c r="F12" s="158"/>
      <c r="G12" s="243">
        <f t="shared" si="0"/>
        <v>2550000</v>
      </c>
      <c r="H12" s="246">
        <v>2444126</v>
      </c>
      <c r="I12" s="56">
        <f t="shared" si="1"/>
        <v>2199713.4</v>
      </c>
      <c r="J12" s="56">
        <f t="shared" si="2"/>
        <v>2077507.0999999999</v>
      </c>
      <c r="K12" s="222">
        <f>H12*1.41</f>
        <v>3446217.6599999997</v>
      </c>
      <c r="L12" s="56">
        <f t="shared" si="6"/>
        <v>3101595.8939999999</v>
      </c>
      <c r="M12" s="60">
        <f t="shared" si="7"/>
        <v>2929285.0109999995</v>
      </c>
      <c r="Q12" s="216">
        <f t="shared" si="3"/>
        <v>0.69554515601896139</v>
      </c>
      <c r="R12" s="215">
        <f t="shared" si="4"/>
        <v>0.49329443689288044</v>
      </c>
      <c r="T12" s="218">
        <f t="shared" si="5"/>
        <v>-50.670556310711959</v>
      </c>
    </row>
    <row r="13" spans="1:20" ht="30" customHeight="1">
      <c r="A13" s="47">
        <v>10</v>
      </c>
      <c r="B13" s="94" t="s">
        <v>89</v>
      </c>
      <c r="C13" s="49" t="s">
        <v>82</v>
      </c>
      <c r="D13" s="57">
        <v>990000</v>
      </c>
      <c r="E13" s="158">
        <v>960493.1090154784</v>
      </c>
      <c r="F13" s="158"/>
      <c r="G13" s="243">
        <f t="shared" si="0"/>
        <v>1485000</v>
      </c>
      <c r="H13" s="246">
        <v>808266</v>
      </c>
      <c r="I13" s="56">
        <f t="shared" si="1"/>
        <v>727439.4</v>
      </c>
      <c r="J13" s="56">
        <f t="shared" si="2"/>
        <v>687026.1</v>
      </c>
      <c r="K13" s="222">
        <f>H13*1.41*1.23</f>
        <v>1401775.7237999998</v>
      </c>
      <c r="L13" s="56">
        <f t="shared" si="6"/>
        <v>1261598.1514199998</v>
      </c>
      <c r="M13" s="60">
        <f t="shared" si="7"/>
        <v>1191509.3652299999</v>
      </c>
      <c r="Q13" s="216">
        <f t="shared" si="3"/>
        <v>1.2248442963083934</v>
      </c>
      <c r="R13" s="215">
        <f t="shared" si="4"/>
        <v>0.70624707161874745</v>
      </c>
      <c r="T13" s="218">
        <f t="shared" si="5"/>
        <v>-29.375292838125254</v>
      </c>
    </row>
    <row r="14" spans="1:20" ht="30" customHeight="1">
      <c r="A14" s="47">
        <v>11</v>
      </c>
      <c r="B14" s="94" t="s">
        <v>90</v>
      </c>
      <c r="C14" s="49" t="s">
        <v>82</v>
      </c>
      <c r="D14" s="57">
        <v>1500000</v>
      </c>
      <c r="E14" s="158">
        <v>1409641.2990868629</v>
      </c>
      <c r="F14" s="158"/>
      <c r="G14" s="243">
        <f t="shared" si="0"/>
        <v>2250000</v>
      </c>
      <c r="H14" s="246">
        <v>1961433</v>
      </c>
      <c r="I14" s="56">
        <f t="shared" si="1"/>
        <v>1765289.7</v>
      </c>
      <c r="J14" s="56">
        <f t="shared" si="2"/>
        <v>1667218.05</v>
      </c>
      <c r="K14" s="222">
        <f>H14*1.41</f>
        <v>2765620.53</v>
      </c>
      <c r="L14" s="56">
        <f t="shared" si="6"/>
        <v>2489058.477</v>
      </c>
      <c r="M14" s="60">
        <f t="shared" si="7"/>
        <v>2350777.4504999998</v>
      </c>
      <c r="Q14" s="216">
        <f t="shared" si="3"/>
        <v>0.76474699875040342</v>
      </c>
      <c r="R14" s="215">
        <f t="shared" si="4"/>
        <v>0.54237375797900955</v>
      </c>
      <c r="T14" s="218">
        <f t="shared" si="5"/>
        <v>-45.762624202099047</v>
      </c>
    </row>
    <row r="15" spans="1:20" ht="30" customHeight="1">
      <c r="A15" s="47">
        <v>12</v>
      </c>
      <c r="B15" s="94" t="s">
        <v>91</v>
      </c>
      <c r="C15" s="49" t="s">
        <v>82</v>
      </c>
      <c r="D15" s="57">
        <v>990000</v>
      </c>
      <c r="E15" s="158">
        <v>858454.14066242229</v>
      </c>
      <c r="F15" s="158"/>
      <c r="G15" s="243">
        <f t="shared" si="0"/>
        <v>1485000</v>
      </c>
      <c r="H15" s="246">
        <v>688416</v>
      </c>
      <c r="I15" s="56">
        <f t="shared" si="1"/>
        <v>619574.4</v>
      </c>
      <c r="J15" s="56">
        <f t="shared" si="2"/>
        <v>585153.6</v>
      </c>
      <c r="K15" s="222">
        <f>H15*1.41*1.23</f>
        <v>1193919.8687999998</v>
      </c>
      <c r="L15" s="56">
        <f t="shared" si="6"/>
        <v>1074527.8819199998</v>
      </c>
      <c r="M15" s="60">
        <f t="shared" si="7"/>
        <v>1014831.8884799998</v>
      </c>
      <c r="Q15" s="216">
        <f t="shared" si="3"/>
        <v>1.4380839492399944</v>
      </c>
      <c r="R15" s="215">
        <f t="shared" si="4"/>
        <v>0.82920137763939028</v>
      </c>
      <c r="S15" s="220"/>
      <c r="T15" s="218">
        <f t="shared" si="5"/>
        <v>-17.079862236060972</v>
      </c>
    </row>
    <row r="16" spans="1:20" ht="30" customHeight="1">
      <c r="A16" s="47">
        <v>13</v>
      </c>
      <c r="B16" s="94" t="s">
        <v>93</v>
      </c>
      <c r="C16" s="49" t="s">
        <v>92</v>
      </c>
      <c r="D16" s="57">
        <v>1500000</v>
      </c>
      <c r="E16" s="158">
        <v>1624960.0630517034</v>
      </c>
      <c r="F16" s="158"/>
      <c r="G16" s="243">
        <f t="shared" si="0"/>
        <v>2250000</v>
      </c>
      <c r="H16" s="246">
        <v>6460902</v>
      </c>
      <c r="I16" s="56">
        <f t="shared" si="1"/>
        <v>5814811.7999999998</v>
      </c>
      <c r="J16" s="56">
        <f t="shared" si="2"/>
        <v>5491766.7000000002</v>
      </c>
      <c r="K16" s="222">
        <f>H16*1.41</f>
        <v>9109871.8200000003</v>
      </c>
      <c r="L16" s="56">
        <f t="shared" si="6"/>
        <v>8198884.6380000003</v>
      </c>
      <c r="M16" s="60">
        <f t="shared" si="7"/>
        <v>7743391.0470000003</v>
      </c>
      <c r="Q16" s="216">
        <f t="shared" si="3"/>
        <v>0.23216572546681563</v>
      </c>
      <c r="R16" s="215">
        <f t="shared" si="4"/>
        <v>0.1646565428842664</v>
      </c>
      <c r="T16" s="218">
        <f t="shared" si="5"/>
        <v>-83.534345711573366</v>
      </c>
    </row>
    <row r="17" spans="1:20" ht="30" customHeight="1">
      <c r="A17" s="47">
        <v>14</v>
      </c>
      <c r="B17" s="94" t="s">
        <v>94</v>
      </c>
      <c r="C17" s="49" t="s">
        <v>82</v>
      </c>
      <c r="D17" s="57">
        <v>500000</v>
      </c>
      <c r="E17" s="158">
        <v>428329.860278685</v>
      </c>
      <c r="F17" s="158"/>
      <c r="G17" s="243">
        <f t="shared" si="0"/>
        <v>750000</v>
      </c>
      <c r="H17" s="246">
        <v>189939</v>
      </c>
      <c r="I17" s="56">
        <f t="shared" si="1"/>
        <v>170945.1</v>
      </c>
      <c r="J17" s="56">
        <f t="shared" si="2"/>
        <v>161448.15</v>
      </c>
      <c r="K17" s="222">
        <f>H17*1.41*1.23</f>
        <v>329411.20769999997</v>
      </c>
      <c r="L17" s="56">
        <f t="shared" si="6"/>
        <v>296470.08692999999</v>
      </c>
      <c r="M17" s="60">
        <f t="shared" si="7"/>
        <v>279999.52654499997</v>
      </c>
      <c r="Q17" s="216">
        <f t="shared" si="3"/>
        <v>2.632424094051248</v>
      </c>
      <c r="R17" s="215">
        <f t="shared" si="4"/>
        <v>1.5178597094223885</v>
      </c>
      <c r="S17" s="220"/>
      <c r="T17" s="218">
        <f t="shared" si="5"/>
        <v>51.785970942238848</v>
      </c>
    </row>
    <row r="18" spans="1:20" ht="30" customHeight="1">
      <c r="A18" s="47">
        <v>15</v>
      </c>
      <c r="B18" s="94" t="s">
        <v>95</v>
      </c>
      <c r="C18" s="49" t="s">
        <v>82</v>
      </c>
      <c r="D18" s="57">
        <v>1490000</v>
      </c>
      <c r="E18" s="158">
        <v>1453765.8504529407</v>
      </c>
      <c r="F18" s="158"/>
      <c r="G18" s="243">
        <f t="shared" si="0"/>
        <v>2235000</v>
      </c>
      <c r="H18" s="246">
        <v>1831705</v>
      </c>
      <c r="I18" s="56">
        <f t="shared" si="1"/>
        <v>1648534.5</v>
      </c>
      <c r="J18" s="56">
        <f t="shared" si="2"/>
        <v>1556949.25</v>
      </c>
      <c r="K18" s="222">
        <f>H18*1.41</f>
        <v>2582704.0499999998</v>
      </c>
      <c r="L18" s="56">
        <f>K18*0.9</f>
        <v>2324433.645</v>
      </c>
      <c r="M18" s="60">
        <f>K18*0.85</f>
        <v>2195298.4424999999</v>
      </c>
      <c r="Q18" s="216">
        <f t="shared" si="3"/>
        <v>0.81344976401767755</v>
      </c>
      <c r="R18" s="215">
        <f t="shared" si="4"/>
        <v>0.57691472625367202</v>
      </c>
      <c r="T18" s="218">
        <f t="shared" si="5"/>
        <v>-42.308527374632796</v>
      </c>
    </row>
    <row r="19" spans="1:20" ht="30" customHeight="1" thickBot="1">
      <c r="A19" s="50">
        <v>16</v>
      </c>
      <c r="B19" s="95" t="s">
        <v>96</v>
      </c>
      <c r="C19" s="52" t="s">
        <v>82</v>
      </c>
      <c r="D19" s="58">
        <v>600000</v>
      </c>
      <c r="E19" s="252">
        <v>582254.44327507052</v>
      </c>
      <c r="F19" s="252"/>
      <c r="G19" s="249">
        <f t="shared" si="0"/>
        <v>900000</v>
      </c>
      <c r="H19" s="247">
        <v>687134</v>
      </c>
      <c r="I19" s="61">
        <f t="shared" si="1"/>
        <v>618420.6</v>
      </c>
      <c r="J19" s="61">
        <f t="shared" si="2"/>
        <v>584063.9</v>
      </c>
      <c r="K19" s="223">
        <f>H19*1.41*1.23</f>
        <v>1191696.4961999999</v>
      </c>
      <c r="L19" s="61">
        <f>K19*0.9</f>
        <v>1072526.8465799999</v>
      </c>
      <c r="M19" s="62">
        <f>K19*0.85</f>
        <v>1012942.0217699999</v>
      </c>
      <c r="Q19" s="216">
        <f t="shared" si="3"/>
        <v>0.87319212846402594</v>
      </c>
      <c r="R19" s="215">
        <f t="shared" si="4"/>
        <v>0.50348390040017643</v>
      </c>
      <c r="T19" s="218">
        <f t="shared" si="5"/>
        <v>-49.651609959982359</v>
      </c>
    </row>
    <row r="20" spans="1:20" ht="18">
      <c r="S20" s="225" t="s">
        <v>978</v>
      </c>
      <c r="T20" s="226">
        <f>SUM(T4:T19)</f>
        <v>-538.66303307421492</v>
      </c>
    </row>
    <row r="21" spans="1:20" ht="18.75">
      <c r="B21" s="108"/>
      <c r="S21" s="225" t="s">
        <v>979</v>
      </c>
      <c r="T21" s="226">
        <f>AVERAGE(T4:T19)</f>
        <v>-33.666439567138433</v>
      </c>
    </row>
  </sheetData>
  <mergeCells count="9">
    <mergeCell ref="K2:M2"/>
    <mergeCell ref="G2:G3"/>
    <mergeCell ref="E2:E3"/>
    <mergeCell ref="F2:F3"/>
    <mergeCell ref="A2:A3"/>
    <mergeCell ref="B2:B3"/>
    <mergeCell ref="C2:C3"/>
    <mergeCell ref="D2:D3"/>
    <mergeCell ref="H2:J2"/>
  </mergeCells>
  <printOptions horizontalCentered="1"/>
  <pageMargins left="0.25" right="0.25"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M87"/>
  <sheetViews>
    <sheetView rightToLeft="1" topLeftCell="A78" zoomScale="90" zoomScaleNormal="90" zoomScaleSheetLayoutView="100" workbookViewId="0">
      <selection activeCell="I86" sqref="I86"/>
    </sheetView>
  </sheetViews>
  <sheetFormatPr defaultColWidth="9" defaultRowHeight="22.5"/>
  <cols>
    <col min="1" max="1" width="11.25" style="1" bestFit="1" customWidth="1"/>
    <col min="2" max="2" width="11.25" style="1" customWidth="1"/>
    <col min="3" max="3" width="34.625" style="1" bestFit="1" customWidth="1"/>
    <col min="4" max="4" width="9.25" style="1" bestFit="1" customWidth="1"/>
    <col min="5" max="5" width="11.125" style="1" bestFit="1" customWidth="1"/>
    <col min="6" max="6" width="20.75" style="2" bestFit="1" customWidth="1"/>
    <col min="7" max="7" width="9.75" style="1" bestFit="1" customWidth="1"/>
    <col min="8" max="8" width="12" style="1" hidden="1" customWidth="1"/>
    <col min="9" max="9" width="11.125" style="1" bestFit="1" customWidth="1"/>
    <col min="10" max="10" width="16.875" style="1" customWidth="1"/>
    <col min="11" max="11" width="16.375" style="1" customWidth="1"/>
    <col min="12" max="12" width="16.25" style="4" customWidth="1"/>
    <col min="13" max="13" width="9" style="1"/>
    <col min="14" max="14" width="19.375" style="1" bestFit="1" customWidth="1"/>
    <col min="15" max="16384" width="9" style="1"/>
  </cols>
  <sheetData>
    <row r="1" spans="1:12">
      <c r="A1" s="737" t="s">
        <v>13613</v>
      </c>
      <c r="B1" s="737"/>
      <c r="C1" s="737"/>
      <c r="D1" s="737"/>
      <c r="E1" s="737"/>
      <c r="F1" s="737"/>
      <c r="G1" s="737"/>
      <c r="H1" s="737"/>
      <c r="I1" s="737"/>
      <c r="J1" s="737"/>
    </row>
    <row r="2" spans="1:12">
      <c r="A2" s="68" t="s">
        <v>0</v>
      </c>
      <c r="B2" s="68" t="s">
        <v>128</v>
      </c>
      <c r="C2" s="68" t="s">
        <v>129</v>
      </c>
      <c r="D2" s="68" t="s">
        <v>4</v>
      </c>
      <c r="E2" s="68" t="s">
        <v>16</v>
      </c>
      <c r="F2" s="7" t="s">
        <v>6</v>
      </c>
      <c r="G2" s="68" t="s">
        <v>7</v>
      </c>
      <c r="H2" s="68" t="s">
        <v>8</v>
      </c>
      <c r="I2" s="68" t="s">
        <v>24</v>
      </c>
      <c r="J2" s="68" t="s">
        <v>110</v>
      </c>
    </row>
    <row r="3" spans="1:12">
      <c r="A3" s="738">
        <v>10405</v>
      </c>
      <c r="B3" s="286">
        <v>13041001</v>
      </c>
      <c r="C3" s="286" t="s">
        <v>36</v>
      </c>
      <c r="D3" s="286" t="s">
        <v>5</v>
      </c>
      <c r="E3" s="286">
        <v>0.1</v>
      </c>
      <c r="F3" s="288">
        <v>4.5339</v>
      </c>
      <c r="G3" s="291">
        <v>174456.2</v>
      </c>
      <c r="H3" s="143">
        <v>1.22</v>
      </c>
      <c r="I3" s="97">
        <v>1</v>
      </c>
      <c r="J3" s="67">
        <f>I3*G3*F3*E3</f>
        <v>79096.696518000012</v>
      </c>
      <c r="K3" s="4"/>
    </row>
    <row r="4" spans="1:12">
      <c r="A4" s="739"/>
      <c r="B4" s="286">
        <v>14010102</v>
      </c>
      <c r="C4" s="286" t="s">
        <v>1</v>
      </c>
      <c r="D4" s="286" t="s">
        <v>5</v>
      </c>
      <c r="E4" s="286">
        <v>0.1</v>
      </c>
      <c r="F4" s="288">
        <v>9.0661000000000005</v>
      </c>
      <c r="G4" s="291">
        <v>157476</v>
      </c>
      <c r="H4" s="143">
        <v>1</v>
      </c>
      <c r="I4" s="224">
        <v>0.5</v>
      </c>
      <c r="J4" s="67">
        <f t="shared" ref="J4:J24" si="0">I4*G4*F4*E4</f>
        <v>71384.658180000013</v>
      </c>
      <c r="K4" s="4"/>
      <c r="L4" s="1"/>
    </row>
    <row r="5" spans="1:12">
      <c r="A5" s="740"/>
      <c r="B5" s="286">
        <v>14240601</v>
      </c>
      <c r="C5" s="286" t="s">
        <v>37</v>
      </c>
      <c r="D5" s="286" t="s">
        <v>5</v>
      </c>
      <c r="E5" s="286">
        <v>0.1</v>
      </c>
      <c r="F5" s="288">
        <v>4.5339</v>
      </c>
      <c r="G5" s="291">
        <v>184081.4</v>
      </c>
      <c r="H5" s="143">
        <v>1.29</v>
      </c>
      <c r="I5" s="224">
        <v>0.5</v>
      </c>
      <c r="J5" s="67">
        <f t="shared" si="0"/>
        <v>41730.332973000004</v>
      </c>
      <c r="K5" s="4"/>
      <c r="L5" s="1"/>
    </row>
    <row r="6" spans="1:12">
      <c r="A6" s="738">
        <v>10909</v>
      </c>
      <c r="B6" s="286">
        <v>13041001</v>
      </c>
      <c r="C6" s="286" t="s">
        <v>36</v>
      </c>
      <c r="D6" s="286" t="s">
        <v>5</v>
      </c>
      <c r="E6" s="286">
        <v>0.05</v>
      </c>
      <c r="F6" s="288">
        <v>6.8000000000000005E-2</v>
      </c>
      <c r="G6" s="291">
        <v>174456.2</v>
      </c>
      <c r="H6" s="143">
        <v>1.22</v>
      </c>
      <c r="I6" s="97">
        <v>1</v>
      </c>
      <c r="J6" s="67">
        <f t="shared" si="0"/>
        <v>593.15108000000009</v>
      </c>
      <c r="K6" s="4"/>
      <c r="L6" s="1"/>
    </row>
    <row r="7" spans="1:12">
      <c r="A7" s="739"/>
      <c r="B7" s="286">
        <v>14010102</v>
      </c>
      <c r="C7" s="286" t="s">
        <v>1</v>
      </c>
      <c r="D7" s="286" t="s">
        <v>5</v>
      </c>
      <c r="E7" s="286">
        <v>0.05</v>
      </c>
      <c r="F7" s="288">
        <v>0.13600000000000001</v>
      </c>
      <c r="G7" s="291">
        <v>157476</v>
      </c>
      <c r="H7" s="143">
        <v>1</v>
      </c>
      <c r="I7" s="224">
        <v>0.5</v>
      </c>
      <c r="J7" s="67">
        <f t="shared" si="0"/>
        <v>535.41840000000002</v>
      </c>
      <c r="K7" s="4"/>
      <c r="L7" s="1"/>
    </row>
    <row r="8" spans="1:12">
      <c r="A8" s="740"/>
      <c r="B8" s="286">
        <v>14240601</v>
      </c>
      <c r="C8" s="286" t="s">
        <v>37</v>
      </c>
      <c r="D8" s="286" t="s">
        <v>5</v>
      </c>
      <c r="E8" s="286">
        <v>0.05</v>
      </c>
      <c r="F8" s="288">
        <v>0.13600000000000001</v>
      </c>
      <c r="G8" s="291">
        <v>184081.4</v>
      </c>
      <c r="H8" s="143">
        <v>1.29</v>
      </c>
      <c r="I8" s="224">
        <v>0.5</v>
      </c>
      <c r="J8" s="67">
        <f t="shared" si="0"/>
        <v>625.8767600000001</v>
      </c>
      <c r="K8" s="4"/>
      <c r="L8" s="1"/>
    </row>
    <row r="9" spans="1:12">
      <c r="A9" s="347">
        <v>30701</v>
      </c>
      <c r="B9" s="347"/>
      <c r="C9" s="286" t="s">
        <v>12</v>
      </c>
      <c r="D9" s="286" t="s">
        <v>5</v>
      </c>
      <c r="E9" s="286">
        <v>0.15000000000000002</v>
      </c>
      <c r="F9" s="288">
        <v>0</v>
      </c>
      <c r="G9" s="286">
        <v>0</v>
      </c>
      <c r="H9" s="143">
        <v>0</v>
      </c>
      <c r="I9" s="3">
        <v>0</v>
      </c>
      <c r="J9" s="67">
        <f t="shared" si="0"/>
        <v>0</v>
      </c>
      <c r="K9" s="4"/>
      <c r="L9" s="1"/>
    </row>
    <row r="10" spans="1:12">
      <c r="A10" s="347">
        <v>30702</v>
      </c>
      <c r="B10" s="347"/>
      <c r="C10" s="286" t="s">
        <v>12</v>
      </c>
      <c r="D10" s="286" t="s">
        <v>5</v>
      </c>
      <c r="E10" s="286">
        <v>0.60000000000000009</v>
      </c>
      <c r="F10" s="288">
        <v>0</v>
      </c>
      <c r="G10" s="286">
        <v>0</v>
      </c>
      <c r="H10" s="143">
        <v>0</v>
      </c>
      <c r="I10" s="3">
        <v>0</v>
      </c>
      <c r="J10" s="67">
        <f t="shared" si="0"/>
        <v>0</v>
      </c>
      <c r="K10" s="4"/>
      <c r="L10" s="1"/>
    </row>
    <row r="11" spans="1:12">
      <c r="A11" s="347">
        <v>30703</v>
      </c>
      <c r="B11" s="347"/>
      <c r="C11" s="286" t="s">
        <v>12</v>
      </c>
      <c r="D11" s="286" t="s">
        <v>5</v>
      </c>
      <c r="E11" s="286">
        <v>1.4250000000000003</v>
      </c>
      <c r="F11" s="288">
        <v>0</v>
      </c>
      <c r="G11" s="286">
        <v>0</v>
      </c>
      <c r="H11" s="143">
        <v>0</v>
      </c>
      <c r="I11" s="3">
        <v>0</v>
      </c>
      <c r="J11" s="67">
        <f t="shared" si="0"/>
        <v>0</v>
      </c>
      <c r="K11" s="4"/>
      <c r="L11" s="1"/>
    </row>
    <row r="12" spans="1:12">
      <c r="A12" s="286">
        <v>30802</v>
      </c>
      <c r="B12" s="286"/>
      <c r="C12" s="286" t="s">
        <v>12</v>
      </c>
      <c r="D12" s="287" t="s">
        <v>13</v>
      </c>
      <c r="E12" s="287">
        <v>1</v>
      </c>
      <c r="F12" s="288">
        <v>0</v>
      </c>
      <c r="G12" s="286">
        <v>0</v>
      </c>
      <c r="H12" s="143">
        <v>0</v>
      </c>
      <c r="I12" s="3">
        <v>0</v>
      </c>
      <c r="J12" s="67">
        <f t="shared" si="0"/>
        <v>0</v>
      </c>
      <c r="K12" s="4"/>
      <c r="L12" s="1"/>
    </row>
    <row r="13" spans="1:12">
      <c r="A13" s="741">
        <v>180309</v>
      </c>
      <c r="B13" s="349">
        <v>14010102</v>
      </c>
      <c r="C13" s="286" t="s">
        <v>1</v>
      </c>
      <c r="D13" s="286" t="s">
        <v>5</v>
      </c>
      <c r="E13" s="286">
        <v>1</v>
      </c>
      <c r="F13" s="288">
        <v>8.5000000000000006E-2</v>
      </c>
      <c r="G13" s="291">
        <v>157476</v>
      </c>
      <c r="H13" s="143">
        <v>1.33</v>
      </c>
      <c r="I13" s="286">
        <v>1</v>
      </c>
      <c r="J13" s="67">
        <f t="shared" si="0"/>
        <v>13385.460000000001</v>
      </c>
      <c r="K13" s="4"/>
      <c r="L13" s="1"/>
    </row>
    <row r="14" spans="1:12">
      <c r="A14" s="741"/>
      <c r="B14" s="349">
        <v>14150101</v>
      </c>
      <c r="C14" s="286" t="s">
        <v>1007</v>
      </c>
      <c r="D14" s="286" t="s">
        <v>5</v>
      </c>
      <c r="E14" s="286">
        <v>1</v>
      </c>
      <c r="F14" s="288">
        <v>0.113339</v>
      </c>
      <c r="G14" s="291">
        <v>206497.2</v>
      </c>
      <c r="H14" s="143">
        <v>1</v>
      </c>
      <c r="I14" s="97">
        <v>1.3</v>
      </c>
      <c r="J14" s="67">
        <f t="shared" si="0"/>
        <v>30425.441996040005</v>
      </c>
      <c r="K14" s="4"/>
      <c r="L14" s="1"/>
    </row>
    <row r="15" spans="1:12">
      <c r="A15" s="741"/>
      <c r="B15" s="349">
        <v>14150102</v>
      </c>
      <c r="C15" s="286" t="s">
        <v>2</v>
      </c>
      <c r="D15" s="286" t="s">
        <v>5</v>
      </c>
      <c r="E15" s="286">
        <v>1</v>
      </c>
      <c r="F15" s="288">
        <v>0.45333899999999999</v>
      </c>
      <c r="G15" s="291">
        <v>174394.2</v>
      </c>
      <c r="H15" s="143">
        <v>1.22</v>
      </c>
      <c r="I15" s="97">
        <v>1.3</v>
      </c>
      <c r="J15" s="67">
        <f t="shared" si="0"/>
        <v>102777.59990394</v>
      </c>
      <c r="K15" s="4"/>
      <c r="L15" s="1"/>
    </row>
    <row r="16" spans="1:12">
      <c r="A16" s="741"/>
      <c r="B16" s="349">
        <v>14150103</v>
      </c>
      <c r="C16" s="286" t="s">
        <v>3</v>
      </c>
      <c r="D16" s="286" t="s">
        <v>5</v>
      </c>
      <c r="E16" s="286">
        <v>1</v>
      </c>
      <c r="F16" s="288">
        <v>0.45333899999999999</v>
      </c>
      <c r="G16" s="291">
        <v>149775.6</v>
      </c>
      <c r="H16" s="143">
        <v>1.05</v>
      </c>
      <c r="I16" s="97">
        <v>1.3</v>
      </c>
      <c r="J16" s="67">
        <f t="shared" si="0"/>
        <v>88268.856946920016</v>
      </c>
      <c r="K16" s="4"/>
      <c r="L16" s="1"/>
    </row>
    <row r="17" spans="1:12">
      <c r="A17" s="741">
        <v>210105</v>
      </c>
      <c r="B17" s="349">
        <v>14010102</v>
      </c>
      <c r="C17" s="286" t="s">
        <v>1</v>
      </c>
      <c r="D17" s="286" t="s">
        <v>5</v>
      </c>
      <c r="E17" s="286">
        <v>1</v>
      </c>
      <c r="F17" s="288">
        <v>0.12222</v>
      </c>
      <c r="G17" s="291">
        <v>157476</v>
      </c>
      <c r="H17" s="143">
        <v>1</v>
      </c>
      <c r="I17" s="286">
        <v>1</v>
      </c>
      <c r="J17" s="67">
        <f t="shared" si="0"/>
        <v>19246.71672</v>
      </c>
      <c r="K17" s="4"/>
      <c r="L17" s="1"/>
    </row>
    <row r="18" spans="1:12">
      <c r="A18" s="741"/>
      <c r="B18" s="349">
        <v>14020101</v>
      </c>
      <c r="C18" s="286" t="s">
        <v>9</v>
      </c>
      <c r="D18" s="286" t="s">
        <v>5</v>
      </c>
      <c r="E18" s="286">
        <v>1</v>
      </c>
      <c r="F18" s="288">
        <v>0.15229999999999999</v>
      </c>
      <c r="G18" s="291">
        <v>219845.8</v>
      </c>
      <c r="H18" s="143">
        <v>1.54</v>
      </c>
      <c r="I18" s="286">
        <v>1</v>
      </c>
      <c r="J18" s="67">
        <f t="shared" si="0"/>
        <v>33482.515339999998</v>
      </c>
      <c r="K18" s="4"/>
    </row>
    <row r="19" spans="1:12">
      <c r="A19" s="741"/>
      <c r="B19" s="349">
        <v>14020102</v>
      </c>
      <c r="C19" s="286" t="s">
        <v>10</v>
      </c>
      <c r="D19" s="286" t="s">
        <v>5</v>
      </c>
      <c r="E19" s="286">
        <v>1</v>
      </c>
      <c r="F19" s="288">
        <v>0.56413000000000002</v>
      </c>
      <c r="G19" s="291">
        <v>184386.8</v>
      </c>
      <c r="H19" s="143">
        <v>1.29</v>
      </c>
      <c r="I19" s="286">
        <v>1</v>
      </c>
      <c r="J19" s="67">
        <f t="shared" si="0"/>
        <v>104018.125484</v>
      </c>
      <c r="K19" s="4"/>
    </row>
    <row r="20" spans="1:12">
      <c r="A20" s="741"/>
      <c r="B20" s="349">
        <v>14020103</v>
      </c>
      <c r="C20" s="286" t="s">
        <v>11</v>
      </c>
      <c r="D20" s="286" t="s">
        <v>5</v>
      </c>
      <c r="E20" s="286">
        <v>1</v>
      </c>
      <c r="F20" s="288">
        <v>0.52239999999999998</v>
      </c>
      <c r="G20" s="291">
        <v>159565.4</v>
      </c>
      <c r="H20" s="143">
        <v>1.1200000000000001</v>
      </c>
      <c r="I20" s="286">
        <v>1</v>
      </c>
      <c r="J20" s="67">
        <f t="shared" si="0"/>
        <v>83356.964959999998</v>
      </c>
      <c r="K20" s="4"/>
    </row>
    <row r="21" spans="1:12">
      <c r="A21" s="286">
        <v>210305</v>
      </c>
      <c r="B21" s="349">
        <v>14010102</v>
      </c>
      <c r="C21" s="286" t="s">
        <v>1</v>
      </c>
      <c r="D21" s="286" t="s">
        <v>5</v>
      </c>
      <c r="E21" s="286">
        <v>1</v>
      </c>
      <c r="F21" s="288">
        <v>3.056E-2</v>
      </c>
      <c r="G21" s="291">
        <v>157476</v>
      </c>
      <c r="H21" s="143">
        <v>0</v>
      </c>
      <c r="I21" s="286">
        <v>1</v>
      </c>
      <c r="J21" s="67">
        <f t="shared" si="0"/>
        <v>4812.4665599999998</v>
      </c>
      <c r="K21" s="4"/>
    </row>
    <row r="22" spans="1:12">
      <c r="A22" s="286">
        <v>210307</v>
      </c>
      <c r="B22" s="287" t="s">
        <v>13605</v>
      </c>
      <c r="C22" s="286" t="s">
        <v>12</v>
      </c>
      <c r="D22" s="287" t="s">
        <v>13</v>
      </c>
      <c r="E22" s="287">
        <v>0.2</v>
      </c>
      <c r="F22" s="288">
        <v>0</v>
      </c>
      <c r="G22" s="143"/>
      <c r="H22" s="143">
        <v>0</v>
      </c>
      <c r="I22" s="3">
        <v>0</v>
      </c>
      <c r="J22" s="67">
        <f t="shared" si="0"/>
        <v>0</v>
      </c>
      <c r="K22" s="4"/>
    </row>
    <row r="23" spans="1:12">
      <c r="A23" s="286">
        <v>210308</v>
      </c>
      <c r="B23" s="287" t="s">
        <v>13605</v>
      </c>
      <c r="C23" s="286" t="s">
        <v>12</v>
      </c>
      <c r="D23" s="287" t="s">
        <v>13</v>
      </c>
      <c r="E23" s="287">
        <v>0.6</v>
      </c>
      <c r="F23" s="288">
        <v>0</v>
      </c>
      <c r="G23" s="143"/>
      <c r="H23" s="143">
        <v>0</v>
      </c>
      <c r="I23" s="3">
        <v>0</v>
      </c>
      <c r="J23" s="67">
        <f t="shared" si="0"/>
        <v>0</v>
      </c>
      <c r="K23" s="4"/>
    </row>
    <row r="24" spans="1:12">
      <c r="A24" s="286">
        <v>280101</v>
      </c>
      <c r="B24" s="287" t="s">
        <v>13605</v>
      </c>
      <c r="C24" s="286" t="s">
        <v>12</v>
      </c>
      <c r="D24" s="287" t="s">
        <v>13</v>
      </c>
      <c r="E24" s="287">
        <v>0.2492</v>
      </c>
      <c r="F24" s="288">
        <v>0</v>
      </c>
      <c r="G24" s="143"/>
      <c r="H24" s="143">
        <v>0</v>
      </c>
      <c r="I24" s="3">
        <v>0</v>
      </c>
      <c r="J24" s="67">
        <f t="shared" si="0"/>
        <v>0</v>
      </c>
      <c r="K24" s="4"/>
    </row>
    <row r="25" spans="1:12" ht="24">
      <c r="A25" s="737" t="s">
        <v>15</v>
      </c>
      <c r="B25" s="737"/>
      <c r="C25" s="737"/>
      <c r="D25" s="737"/>
      <c r="E25" s="737"/>
      <c r="F25" s="737"/>
      <c r="G25" s="737"/>
      <c r="H25" s="737"/>
      <c r="I25" s="737"/>
      <c r="J25" s="26">
        <f>SUM(J3:J24)</f>
        <v>673740.28182190005</v>
      </c>
      <c r="K25" s="4"/>
    </row>
    <row r="26" spans="1:12" customFormat="1" ht="21.75" customHeight="1">
      <c r="A26" s="737" t="s">
        <v>13609</v>
      </c>
      <c r="B26" s="737"/>
      <c r="C26" s="737"/>
      <c r="D26" s="737"/>
      <c r="E26" s="737"/>
      <c r="F26" s="737"/>
      <c r="G26" s="737"/>
      <c r="H26" s="737"/>
      <c r="I26" s="737"/>
      <c r="J26" s="737"/>
    </row>
    <row r="27" spans="1:12" customFormat="1">
      <c r="A27" s="68" t="s">
        <v>0</v>
      </c>
      <c r="B27" s="68" t="s">
        <v>128</v>
      </c>
      <c r="C27" s="339" t="s">
        <v>129</v>
      </c>
      <c r="D27" s="68" t="s">
        <v>4</v>
      </c>
      <c r="E27" s="339" t="s">
        <v>16</v>
      </c>
      <c r="F27" s="7" t="s">
        <v>6</v>
      </c>
      <c r="G27" s="68" t="s">
        <v>7</v>
      </c>
      <c r="H27" s="339" t="s">
        <v>8</v>
      </c>
      <c r="I27" s="71" t="s">
        <v>24</v>
      </c>
      <c r="J27" s="339" t="s">
        <v>14</v>
      </c>
    </row>
    <row r="28" spans="1:12" s="14" customFormat="1" ht="45">
      <c r="A28" s="742">
        <v>10405</v>
      </c>
      <c r="B28" s="382">
        <v>25040102</v>
      </c>
      <c r="C28" s="349" t="s">
        <v>1579</v>
      </c>
      <c r="D28" s="383" t="s">
        <v>1027</v>
      </c>
      <c r="E28" s="286">
        <v>0.1</v>
      </c>
      <c r="F28" s="288">
        <v>2.6669999999999998</v>
      </c>
      <c r="G28" s="291">
        <v>368822.7</v>
      </c>
      <c r="H28" s="361"/>
      <c r="I28" s="349">
        <v>1</v>
      </c>
      <c r="J28" s="291">
        <f>I28*G28*F28*E28</f>
        <v>98365.014090000011</v>
      </c>
      <c r="L28" s="25"/>
    </row>
    <row r="29" spans="1:12" s="14" customFormat="1" ht="21.75" customHeight="1">
      <c r="A29" s="743"/>
      <c r="B29" s="382">
        <v>28070101</v>
      </c>
      <c r="C29" s="349" t="s">
        <v>1821</v>
      </c>
      <c r="D29" s="383" t="s">
        <v>533</v>
      </c>
      <c r="E29" s="286">
        <v>0.1</v>
      </c>
      <c r="F29" s="288">
        <v>0.01</v>
      </c>
      <c r="G29" s="291">
        <v>613757.80000000005</v>
      </c>
      <c r="H29" s="361"/>
      <c r="I29" s="349">
        <v>1</v>
      </c>
      <c r="J29" s="291">
        <f t="shared" ref="J29:J40" si="1">I29*G29*F29*E29</f>
        <v>613.75780000000009</v>
      </c>
      <c r="L29" s="25"/>
    </row>
    <row r="30" spans="1:12" s="14" customFormat="1" ht="21.75" customHeight="1">
      <c r="A30" s="743"/>
      <c r="B30" s="382">
        <v>28070601</v>
      </c>
      <c r="C30" s="349" t="s">
        <v>1945</v>
      </c>
      <c r="D30" s="383" t="s">
        <v>1688</v>
      </c>
      <c r="E30" s="286">
        <v>0.1</v>
      </c>
      <c r="F30" s="288">
        <v>3.3E-3</v>
      </c>
      <c r="G30" s="291">
        <v>3905731.2</v>
      </c>
      <c r="H30" s="361"/>
      <c r="I30" s="349">
        <v>1</v>
      </c>
      <c r="J30" s="291">
        <f t="shared" si="1"/>
        <v>1288.891296</v>
      </c>
      <c r="L30" s="25"/>
    </row>
    <row r="31" spans="1:12" s="14" customFormat="1" ht="21.75" customHeight="1">
      <c r="A31" s="743"/>
      <c r="B31" s="382">
        <v>28070701</v>
      </c>
      <c r="C31" s="349" t="s">
        <v>1949</v>
      </c>
      <c r="D31" s="383" t="s">
        <v>533</v>
      </c>
      <c r="E31" s="286">
        <v>0.1</v>
      </c>
      <c r="F31" s="288">
        <v>0.01</v>
      </c>
      <c r="G31" s="291">
        <v>706751.4</v>
      </c>
      <c r="H31" s="361"/>
      <c r="I31" s="349">
        <v>1</v>
      </c>
      <c r="J31" s="291">
        <f t="shared" si="1"/>
        <v>706.7514000000001</v>
      </c>
      <c r="L31" s="25"/>
    </row>
    <row r="32" spans="1:12" s="14" customFormat="1" ht="21.75" customHeight="1">
      <c r="A32" s="744"/>
      <c r="B32" s="382">
        <v>28110101</v>
      </c>
      <c r="C32" s="349" t="s">
        <v>2069</v>
      </c>
      <c r="D32" s="383" t="s">
        <v>1027</v>
      </c>
      <c r="E32" s="286">
        <v>0.1</v>
      </c>
      <c r="F32" s="288">
        <v>2.6669999999999998</v>
      </c>
      <c r="G32" s="291">
        <v>41122.300000000003</v>
      </c>
      <c r="H32" s="361"/>
      <c r="I32" s="349">
        <v>1</v>
      </c>
      <c r="J32" s="291">
        <f t="shared" si="1"/>
        <v>10967.317410000001</v>
      </c>
      <c r="L32" s="25"/>
    </row>
    <row r="33" spans="1:12" s="14" customFormat="1" ht="21.75" customHeight="1">
      <c r="A33" s="742">
        <v>10909</v>
      </c>
      <c r="B33" s="382">
        <v>25040102</v>
      </c>
      <c r="C33" s="349" t="s">
        <v>1579</v>
      </c>
      <c r="D33" s="383" t="s">
        <v>1027</v>
      </c>
      <c r="E33" s="286">
        <v>0.05</v>
      </c>
      <c r="F33" s="288">
        <v>0.04</v>
      </c>
      <c r="G33" s="291">
        <v>368822.7</v>
      </c>
      <c r="H33" s="361"/>
      <c r="I33" s="349">
        <v>1</v>
      </c>
      <c r="J33" s="291">
        <f t="shared" si="1"/>
        <v>737.64540000000011</v>
      </c>
      <c r="L33" s="25"/>
    </row>
    <row r="34" spans="1:12" s="14" customFormat="1" ht="21.75" customHeight="1">
      <c r="A34" s="743"/>
      <c r="B34" s="382">
        <v>28070101</v>
      </c>
      <c r="C34" s="349" t="s">
        <v>1821</v>
      </c>
      <c r="D34" s="383" t="s">
        <v>533</v>
      </c>
      <c r="E34" s="286">
        <v>0.05</v>
      </c>
      <c r="F34" s="288">
        <v>2.0000000000000001E-4</v>
      </c>
      <c r="G34" s="291">
        <v>613757.80000000005</v>
      </c>
      <c r="H34" s="361"/>
      <c r="I34" s="349">
        <v>1</v>
      </c>
      <c r="J34" s="291">
        <f t="shared" si="1"/>
        <v>6.1375780000000013</v>
      </c>
      <c r="L34" s="25"/>
    </row>
    <row r="35" spans="1:12" s="14" customFormat="1" ht="21.75" customHeight="1">
      <c r="A35" s="743"/>
      <c r="B35" s="382">
        <v>28070701</v>
      </c>
      <c r="C35" s="349" t="s">
        <v>1949</v>
      </c>
      <c r="D35" s="383" t="s">
        <v>533</v>
      </c>
      <c r="E35" s="286">
        <v>0.05</v>
      </c>
      <c r="F35" s="288">
        <v>2.0000000000000001E-4</v>
      </c>
      <c r="G35" s="291">
        <v>706751.4</v>
      </c>
      <c r="H35" s="361"/>
      <c r="I35" s="349">
        <v>1</v>
      </c>
      <c r="J35" s="291">
        <f t="shared" si="1"/>
        <v>7.0675140000000001</v>
      </c>
      <c r="L35" s="25"/>
    </row>
    <row r="36" spans="1:12" s="14" customFormat="1" ht="21.75" customHeight="1">
      <c r="A36" s="744"/>
      <c r="B36" s="382">
        <v>28110101</v>
      </c>
      <c r="C36" s="349" t="s">
        <v>2069</v>
      </c>
      <c r="D36" s="383" t="s">
        <v>1027</v>
      </c>
      <c r="E36" s="286">
        <v>0.05</v>
      </c>
      <c r="F36" s="288">
        <v>0.04</v>
      </c>
      <c r="G36" s="291">
        <v>41122.300000000003</v>
      </c>
      <c r="H36" s="361"/>
      <c r="I36" s="349">
        <v>1</v>
      </c>
      <c r="J36" s="291">
        <f t="shared" si="1"/>
        <v>82.244600000000005</v>
      </c>
      <c r="L36" s="25"/>
    </row>
    <row r="37" spans="1:12" s="14" customFormat="1" ht="21.75" customHeight="1">
      <c r="A37" s="738">
        <v>30701</v>
      </c>
      <c r="B37" s="382">
        <v>23020205</v>
      </c>
      <c r="C37" s="349" t="s">
        <v>1303</v>
      </c>
      <c r="D37" s="383" t="s">
        <v>1027</v>
      </c>
      <c r="E37" s="286">
        <v>0.15000000000000002</v>
      </c>
      <c r="F37" s="288">
        <v>2.9659999999999999E-2</v>
      </c>
      <c r="G37" s="291">
        <v>1165978</v>
      </c>
      <c r="H37" s="361"/>
      <c r="I37" s="349">
        <v>1</v>
      </c>
      <c r="J37" s="291">
        <f t="shared" si="1"/>
        <v>5187.436122000001</v>
      </c>
      <c r="L37" s="25"/>
    </row>
    <row r="38" spans="1:12" s="14" customFormat="1" ht="21.75" customHeight="1">
      <c r="A38" s="740"/>
      <c r="B38" s="382">
        <v>25010802</v>
      </c>
      <c r="C38" s="349" t="s">
        <v>1503</v>
      </c>
      <c r="D38" s="383" t="s">
        <v>1027</v>
      </c>
      <c r="E38" s="286">
        <v>0.15</v>
      </c>
      <c r="F38" s="288">
        <v>1.6899999999999998E-2</v>
      </c>
      <c r="G38" s="291">
        <v>1352356.6</v>
      </c>
      <c r="H38" s="361"/>
      <c r="I38" s="349">
        <v>1</v>
      </c>
      <c r="J38" s="291">
        <f t="shared" si="1"/>
        <v>3428.2239809999996</v>
      </c>
      <c r="L38" s="25"/>
    </row>
    <row r="39" spans="1:12" s="14" customFormat="1" ht="21.75" customHeight="1">
      <c r="A39" s="347">
        <v>30702</v>
      </c>
      <c r="B39" s="382">
        <v>23020205</v>
      </c>
      <c r="C39" s="349" t="s">
        <v>1303</v>
      </c>
      <c r="D39" s="383" t="s">
        <v>1027</v>
      </c>
      <c r="E39" s="286">
        <v>0.60000000000000009</v>
      </c>
      <c r="F39" s="288">
        <v>1.9E-3</v>
      </c>
      <c r="G39" s="291">
        <v>1165978</v>
      </c>
      <c r="H39" s="361"/>
      <c r="I39" s="349">
        <v>1</v>
      </c>
      <c r="J39" s="291">
        <f t="shared" si="1"/>
        <v>1329.2149200000003</v>
      </c>
      <c r="L39" s="25"/>
    </row>
    <row r="40" spans="1:12" s="14" customFormat="1" ht="21.75" customHeight="1">
      <c r="A40" s="347">
        <v>30703</v>
      </c>
      <c r="B40" s="382">
        <v>23020205</v>
      </c>
      <c r="C40" s="349" t="s">
        <v>1303</v>
      </c>
      <c r="D40" s="383" t="s">
        <v>1027</v>
      </c>
      <c r="E40" s="286">
        <v>1.4250000000000003</v>
      </c>
      <c r="F40" s="288">
        <v>9.7000000000000003E-3</v>
      </c>
      <c r="G40" s="291">
        <v>1165978</v>
      </c>
      <c r="H40" s="361"/>
      <c r="I40" s="349">
        <v>1</v>
      </c>
      <c r="J40" s="291">
        <f t="shared" si="1"/>
        <v>16116.730905000004</v>
      </c>
      <c r="L40" s="25"/>
    </row>
    <row r="41" spans="1:12" s="14" customFormat="1" ht="21.75" customHeight="1">
      <c r="A41" s="742">
        <v>30802</v>
      </c>
      <c r="B41" s="386">
        <v>23020503</v>
      </c>
      <c r="C41" s="349" t="s">
        <v>1019</v>
      </c>
      <c r="D41" s="349" t="s">
        <v>976</v>
      </c>
      <c r="E41" s="286">
        <v>1</v>
      </c>
      <c r="F41" s="288">
        <v>2.9700000000000001E-4</v>
      </c>
      <c r="G41" s="291">
        <v>960017.1</v>
      </c>
      <c r="H41" s="349"/>
      <c r="I41" s="349">
        <v>1</v>
      </c>
      <c r="J41" s="291">
        <f>I41*G41*F41*E41</f>
        <v>285.12507870000002</v>
      </c>
      <c r="L41" s="25"/>
    </row>
    <row r="42" spans="1:12" s="14" customFormat="1" ht="21.75" customHeight="1">
      <c r="A42" s="744"/>
      <c r="B42" s="386">
        <v>25030204</v>
      </c>
      <c r="C42" s="349" t="s">
        <v>13593</v>
      </c>
      <c r="D42" s="349" t="s">
        <v>976</v>
      </c>
      <c r="E42" s="286">
        <v>1</v>
      </c>
      <c r="F42" s="288">
        <v>2.8800000000000002E-3</v>
      </c>
      <c r="G42" s="291">
        <v>709985.2</v>
      </c>
      <c r="H42" s="349"/>
      <c r="I42" s="349">
        <v>1</v>
      </c>
      <c r="J42" s="291">
        <f t="shared" ref="J42:J51" si="2">I42*G42*F42*E42</f>
        <v>2044.757376</v>
      </c>
      <c r="L42" s="25"/>
    </row>
    <row r="43" spans="1:12" s="14" customFormat="1" ht="21.75" customHeight="1">
      <c r="A43" s="386">
        <v>180309</v>
      </c>
      <c r="B43" s="382" t="s">
        <v>13</v>
      </c>
      <c r="C43" s="349" t="s">
        <v>12</v>
      </c>
      <c r="D43" s="383" t="s">
        <v>13595</v>
      </c>
      <c r="E43" s="286">
        <v>1</v>
      </c>
      <c r="F43" s="288">
        <v>0</v>
      </c>
      <c r="G43" s="291">
        <v>0</v>
      </c>
      <c r="H43" s="349"/>
      <c r="I43" s="349">
        <v>0</v>
      </c>
      <c r="J43" s="291">
        <f t="shared" si="2"/>
        <v>0</v>
      </c>
      <c r="L43" s="25"/>
    </row>
    <row r="44" spans="1:12" s="14" customFormat="1" ht="21.75" customHeight="1">
      <c r="A44" s="745">
        <v>210105</v>
      </c>
      <c r="B44" s="386">
        <v>28070101</v>
      </c>
      <c r="C44" s="349" t="s">
        <v>13598</v>
      </c>
      <c r="D44" s="383" t="s">
        <v>533</v>
      </c>
      <c r="E44" s="286">
        <v>1</v>
      </c>
      <c r="F44" s="288">
        <v>4.0000000000000003E-5</v>
      </c>
      <c r="G44" s="291">
        <v>613757.80000000005</v>
      </c>
      <c r="H44" s="349"/>
      <c r="I44" s="349">
        <v>1</v>
      </c>
      <c r="J44" s="291">
        <f t="shared" si="2"/>
        <v>24.550312000000005</v>
      </c>
      <c r="L44" s="25"/>
    </row>
    <row r="45" spans="1:12" s="14" customFormat="1" ht="21.75" customHeight="1">
      <c r="A45" s="745"/>
      <c r="B45" s="386">
        <v>28070601</v>
      </c>
      <c r="C45" s="349" t="s">
        <v>13608</v>
      </c>
      <c r="D45" s="383" t="s">
        <v>1688</v>
      </c>
      <c r="E45" s="286">
        <v>1</v>
      </c>
      <c r="F45" s="288">
        <v>6.9999999999999999E-4</v>
      </c>
      <c r="G45" s="291">
        <v>3905731.2</v>
      </c>
      <c r="H45" s="349"/>
      <c r="I45" s="349">
        <v>1</v>
      </c>
      <c r="J45" s="291">
        <f t="shared" si="2"/>
        <v>2734.0118400000001</v>
      </c>
      <c r="L45" s="25"/>
    </row>
    <row r="46" spans="1:12" s="14" customFormat="1" ht="21.75" customHeight="1">
      <c r="A46" s="745"/>
      <c r="B46" s="386">
        <v>28071001</v>
      </c>
      <c r="C46" s="349" t="s">
        <v>13599</v>
      </c>
      <c r="D46" s="383" t="s">
        <v>976</v>
      </c>
      <c r="E46" s="286">
        <v>1</v>
      </c>
      <c r="F46" s="288">
        <v>5.3330000000000002E-2</v>
      </c>
      <c r="G46" s="291">
        <v>17482.8</v>
      </c>
      <c r="H46" s="349"/>
      <c r="I46" s="349">
        <v>1</v>
      </c>
      <c r="J46" s="291">
        <f t="shared" si="2"/>
        <v>932.35772399999996</v>
      </c>
      <c r="L46" s="25"/>
    </row>
    <row r="47" spans="1:12" s="14" customFormat="1" ht="21.75" customHeight="1">
      <c r="A47" s="745"/>
      <c r="B47" s="386">
        <v>28071120</v>
      </c>
      <c r="C47" s="349" t="s">
        <v>13600</v>
      </c>
      <c r="D47" s="383" t="s">
        <v>533</v>
      </c>
      <c r="E47" s="286">
        <v>1</v>
      </c>
      <c r="F47" s="288">
        <v>4.0000000000000001E-3</v>
      </c>
      <c r="G47" s="291">
        <v>2222686.5</v>
      </c>
      <c r="H47" s="349"/>
      <c r="I47" s="349">
        <v>1</v>
      </c>
      <c r="J47" s="291">
        <f t="shared" si="2"/>
        <v>8890.746000000001</v>
      </c>
      <c r="L47" s="25"/>
    </row>
    <row r="48" spans="1:12" s="14" customFormat="1" ht="21.75" customHeight="1">
      <c r="A48" s="386">
        <v>210305</v>
      </c>
      <c r="B48" s="382" t="s">
        <v>13605</v>
      </c>
      <c r="C48" s="349" t="s">
        <v>12</v>
      </c>
      <c r="D48" s="383" t="s">
        <v>13</v>
      </c>
      <c r="E48" s="286">
        <v>1</v>
      </c>
      <c r="F48" s="288">
        <v>0</v>
      </c>
      <c r="G48" s="291">
        <v>0</v>
      </c>
      <c r="H48" s="349"/>
      <c r="I48" s="349">
        <v>0</v>
      </c>
      <c r="J48" s="291">
        <f t="shared" si="2"/>
        <v>0</v>
      </c>
      <c r="L48" s="25"/>
    </row>
    <row r="49" spans="1:12" s="14" customFormat="1" ht="21.75" customHeight="1">
      <c r="A49" s="386">
        <v>210307</v>
      </c>
      <c r="B49" s="382" t="s">
        <v>13605</v>
      </c>
      <c r="C49" s="349" t="s">
        <v>12</v>
      </c>
      <c r="D49" s="383" t="s">
        <v>13</v>
      </c>
      <c r="E49" s="286">
        <v>0.2</v>
      </c>
      <c r="F49" s="288">
        <v>0</v>
      </c>
      <c r="G49" s="291">
        <v>0</v>
      </c>
      <c r="H49" s="349"/>
      <c r="I49" s="349">
        <v>0</v>
      </c>
      <c r="J49" s="291">
        <f t="shared" si="2"/>
        <v>0</v>
      </c>
      <c r="L49" s="25"/>
    </row>
    <row r="50" spans="1:12" s="14" customFormat="1" ht="21.75" customHeight="1">
      <c r="A50" s="386">
        <v>210308</v>
      </c>
      <c r="B50" s="382" t="s">
        <v>13605</v>
      </c>
      <c r="C50" s="349" t="s">
        <v>12</v>
      </c>
      <c r="D50" s="383" t="s">
        <v>13</v>
      </c>
      <c r="E50" s="286">
        <v>0.6</v>
      </c>
      <c r="F50" s="288">
        <v>0</v>
      </c>
      <c r="G50" s="291">
        <v>0</v>
      </c>
      <c r="H50" s="349"/>
      <c r="I50" s="349">
        <v>0</v>
      </c>
      <c r="J50" s="291">
        <f t="shared" si="2"/>
        <v>0</v>
      </c>
      <c r="L50" s="25"/>
    </row>
    <row r="51" spans="1:12">
      <c r="A51" s="286">
        <v>280101</v>
      </c>
      <c r="B51" s="287" t="s">
        <v>13605</v>
      </c>
      <c r="C51" s="349" t="s">
        <v>12</v>
      </c>
      <c r="D51" s="287" t="s">
        <v>13</v>
      </c>
      <c r="E51" s="387">
        <v>0.24923250000000002</v>
      </c>
      <c r="F51" s="288">
        <v>0</v>
      </c>
      <c r="G51" s="286">
        <v>0</v>
      </c>
      <c r="H51" s="286">
        <v>0</v>
      </c>
      <c r="I51" s="286">
        <v>0</v>
      </c>
      <c r="J51" s="291">
        <f t="shared" si="2"/>
        <v>0</v>
      </c>
      <c r="K51" s="4"/>
    </row>
    <row r="52" spans="1:12" customFormat="1" ht="21.75" customHeight="1">
      <c r="A52" s="737" t="s">
        <v>15</v>
      </c>
      <c r="B52" s="737"/>
      <c r="C52" s="737"/>
      <c r="D52" s="737"/>
      <c r="E52" s="737"/>
      <c r="F52" s="737"/>
      <c r="G52" s="737"/>
      <c r="H52" s="737"/>
      <c r="I52" s="737"/>
      <c r="J52" s="74">
        <f>SUM(J28:J51)</f>
        <v>153747.98134670002</v>
      </c>
      <c r="L52" s="25"/>
    </row>
    <row r="53" spans="1:12" customFormat="1" ht="21.75" customHeight="1">
      <c r="A53" s="737" t="s">
        <v>13610</v>
      </c>
      <c r="B53" s="737"/>
      <c r="C53" s="737"/>
      <c r="D53" s="737"/>
      <c r="E53" s="737"/>
      <c r="F53" s="737"/>
      <c r="G53" s="737"/>
      <c r="H53" s="737"/>
      <c r="I53" s="737"/>
      <c r="J53" s="737"/>
    </row>
    <row r="54" spans="1:12" customFormat="1">
      <c r="A54" s="68" t="s">
        <v>0</v>
      </c>
      <c r="B54" s="68" t="s">
        <v>128</v>
      </c>
      <c r="C54" s="339" t="s">
        <v>129</v>
      </c>
      <c r="D54" s="68" t="s">
        <v>4</v>
      </c>
      <c r="E54" s="339" t="s">
        <v>16</v>
      </c>
      <c r="F54" s="7" t="s">
        <v>6</v>
      </c>
      <c r="G54" s="68" t="s">
        <v>7</v>
      </c>
      <c r="H54" s="339" t="s">
        <v>8</v>
      </c>
      <c r="I54" s="71" t="s">
        <v>24</v>
      </c>
      <c r="J54" s="339" t="s">
        <v>14</v>
      </c>
    </row>
    <row r="55" spans="1:12" s="14" customFormat="1" ht="21.75" customHeight="1">
      <c r="A55" s="386">
        <v>30802</v>
      </c>
      <c r="B55" s="386">
        <v>31010301</v>
      </c>
      <c r="C55" s="349" t="s">
        <v>975</v>
      </c>
      <c r="D55" s="349" t="s">
        <v>1015</v>
      </c>
      <c r="E55" s="286">
        <v>1</v>
      </c>
      <c r="F55" s="288">
        <v>1.4999999999999999E-2</v>
      </c>
      <c r="G55" s="291">
        <v>25912.799999999999</v>
      </c>
      <c r="H55" s="349"/>
      <c r="I55" s="349">
        <v>1</v>
      </c>
      <c r="J55" s="291">
        <f t="shared" ref="J55:J69" si="3">I55*G55*F55*E55</f>
        <v>388.69199999999995</v>
      </c>
      <c r="L55" s="25"/>
    </row>
    <row r="56" spans="1:12" s="14" customFormat="1" ht="21.75" customHeight="1">
      <c r="A56" s="385">
        <v>180309</v>
      </c>
      <c r="B56" s="386">
        <v>31140103</v>
      </c>
      <c r="C56" s="349" t="s">
        <v>13596</v>
      </c>
      <c r="D56" s="349" t="s">
        <v>1015</v>
      </c>
      <c r="E56" s="286">
        <v>1</v>
      </c>
      <c r="F56" s="288">
        <v>3.15E-2</v>
      </c>
      <c r="G56" s="291">
        <v>3258855</v>
      </c>
      <c r="H56" s="349"/>
      <c r="I56" s="349">
        <v>1</v>
      </c>
      <c r="J56" s="291">
        <f t="shared" si="3"/>
        <v>102653.9325</v>
      </c>
      <c r="L56" s="25"/>
    </row>
    <row r="57" spans="1:12" s="14" customFormat="1" ht="21.75" customHeight="1">
      <c r="A57" s="742">
        <v>210105</v>
      </c>
      <c r="B57" s="386">
        <v>31140102</v>
      </c>
      <c r="C57" s="349" t="s">
        <v>13601</v>
      </c>
      <c r="D57" s="349" t="s">
        <v>1015</v>
      </c>
      <c r="E57" s="286">
        <v>1</v>
      </c>
      <c r="F57" s="288">
        <v>2.7E-2</v>
      </c>
      <c r="G57" s="291">
        <v>3082967</v>
      </c>
      <c r="H57" s="349"/>
      <c r="I57" s="349">
        <v>1</v>
      </c>
      <c r="J57" s="291">
        <f t="shared" si="3"/>
        <v>83240.108999999997</v>
      </c>
      <c r="L57" s="25"/>
    </row>
    <row r="58" spans="1:12" s="14" customFormat="1" ht="21.75" customHeight="1">
      <c r="A58" s="743"/>
      <c r="B58" s="386">
        <v>31140705</v>
      </c>
      <c r="C58" s="349" t="s">
        <v>13602</v>
      </c>
      <c r="D58" s="349" t="s">
        <v>1015</v>
      </c>
      <c r="E58" s="286">
        <v>1</v>
      </c>
      <c r="F58" s="288">
        <v>3.0000000000000001E-3</v>
      </c>
      <c r="G58" s="291">
        <v>3665995</v>
      </c>
      <c r="H58" s="349"/>
      <c r="I58" s="349">
        <v>1</v>
      </c>
      <c r="J58" s="291">
        <f t="shared" si="3"/>
        <v>10997.985000000001</v>
      </c>
      <c r="L58" s="25"/>
    </row>
    <row r="59" spans="1:12" s="14" customFormat="1" ht="67.5">
      <c r="A59" s="744"/>
      <c r="B59" s="386">
        <v>31150910</v>
      </c>
      <c r="C59" s="349" t="s">
        <v>13603</v>
      </c>
      <c r="D59" s="349" t="s">
        <v>79</v>
      </c>
      <c r="E59" s="286">
        <v>1</v>
      </c>
      <c r="F59" s="288">
        <v>1.05</v>
      </c>
      <c r="G59" s="291">
        <v>380000</v>
      </c>
      <c r="H59" s="349"/>
      <c r="I59" s="349">
        <v>1</v>
      </c>
      <c r="J59" s="291">
        <f t="shared" si="3"/>
        <v>399000</v>
      </c>
      <c r="L59" s="25"/>
    </row>
    <row r="60" spans="1:12" s="14" customFormat="1" ht="67.5">
      <c r="A60" s="386">
        <v>210305</v>
      </c>
      <c r="B60" s="382">
        <v>31150910</v>
      </c>
      <c r="C60" s="349" t="s">
        <v>13603</v>
      </c>
      <c r="D60" s="383" t="s">
        <v>79</v>
      </c>
      <c r="E60" s="286">
        <v>1</v>
      </c>
      <c r="F60" s="288">
        <v>0.10781897</v>
      </c>
      <c r="G60" s="291">
        <v>380000</v>
      </c>
      <c r="H60" s="349"/>
      <c r="I60" s="349">
        <v>1</v>
      </c>
      <c r="J60" s="291">
        <f t="shared" si="3"/>
        <v>40971.208599999998</v>
      </c>
      <c r="L60" s="25"/>
    </row>
    <row r="61" spans="1:12" s="14" customFormat="1" ht="21.75" customHeight="1">
      <c r="A61" s="742">
        <v>210307</v>
      </c>
      <c r="B61" s="382" t="s">
        <v>3200</v>
      </c>
      <c r="C61" s="349" t="s">
        <v>3201</v>
      </c>
      <c r="D61" s="383" t="s">
        <v>79</v>
      </c>
      <c r="E61" s="286">
        <v>0.2</v>
      </c>
      <c r="F61" s="288">
        <v>0.52500000000000002</v>
      </c>
      <c r="G61" s="291">
        <v>410000</v>
      </c>
      <c r="H61" s="349"/>
      <c r="I61" s="349">
        <v>1</v>
      </c>
      <c r="J61" s="291">
        <f t="shared" si="3"/>
        <v>43050</v>
      </c>
      <c r="L61" s="25"/>
    </row>
    <row r="62" spans="1:12" s="14" customFormat="1" ht="21.75" customHeight="1">
      <c r="A62" s="743"/>
      <c r="B62" s="382" t="s">
        <v>3202</v>
      </c>
      <c r="C62" s="349" t="s">
        <v>3203</v>
      </c>
      <c r="D62" s="383" t="s">
        <v>79</v>
      </c>
      <c r="E62" s="286">
        <v>0.2</v>
      </c>
      <c r="F62" s="288">
        <v>-0.52500000000000002</v>
      </c>
      <c r="G62" s="291">
        <v>410000</v>
      </c>
      <c r="H62" s="349"/>
      <c r="I62" s="349">
        <v>1</v>
      </c>
      <c r="J62" s="291">
        <f t="shared" si="3"/>
        <v>-43050</v>
      </c>
      <c r="L62" s="25"/>
    </row>
    <row r="63" spans="1:12" s="14" customFormat="1" ht="21.75" customHeight="1">
      <c r="A63" s="743"/>
      <c r="B63" s="382" t="s">
        <v>3208</v>
      </c>
      <c r="C63" s="349" t="s">
        <v>3209</v>
      </c>
      <c r="D63" s="383" t="s">
        <v>79</v>
      </c>
      <c r="E63" s="286">
        <v>0.2</v>
      </c>
      <c r="F63" s="288">
        <v>0.52500000000000002</v>
      </c>
      <c r="G63" s="291">
        <v>372500</v>
      </c>
      <c r="H63" s="349"/>
      <c r="I63" s="349">
        <v>1</v>
      </c>
      <c r="J63" s="291">
        <f t="shared" si="3"/>
        <v>39112.5</v>
      </c>
      <c r="L63" s="25"/>
    </row>
    <row r="64" spans="1:12" s="14" customFormat="1" ht="21.75" customHeight="1">
      <c r="A64" s="744"/>
      <c r="B64" s="382" t="s">
        <v>3210</v>
      </c>
      <c r="C64" s="349" t="s">
        <v>3211</v>
      </c>
      <c r="D64" s="383" t="s">
        <v>79</v>
      </c>
      <c r="E64" s="286">
        <v>0.2</v>
      </c>
      <c r="F64" s="288">
        <v>-0.52500000000000002</v>
      </c>
      <c r="G64" s="291">
        <v>380000</v>
      </c>
      <c r="H64" s="349"/>
      <c r="I64" s="349">
        <v>1</v>
      </c>
      <c r="J64" s="291">
        <f t="shared" si="3"/>
        <v>-39900</v>
      </c>
      <c r="L64" s="25"/>
    </row>
    <row r="65" spans="1:12" s="14" customFormat="1" ht="67.5">
      <c r="A65" s="742">
        <v>210308</v>
      </c>
      <c r="B65" s="382">
        <v>31150910</v>
      </c>
      <c r="C65" s="349" t="s">
        <v>13603</v>
      </c>
      <c r="D65" s="383" t="s">
        <v>79</v>
      </c>
      <c r="E65" s="286">
        <v>0.6</v>
      </c>
      <c r="F65" s="288">
        <v>-0.52500000000000002</v>
      </c>
      <c r="G65" s="291">
        <v>380000</v>
      </c>
      <c r="H65" s="349"/>
      <c r="I65" s="349">
        <v>1</v>
      </c>
      <c r="J65" s="291">
        <f t="shared" si="3"/>
        <v>-119700</v>
      </c>
      <c r="L65" s="25"/>
    </row>
    <row r="66" spans="1:12" s="14" customFormat="1" ht="45">
      <c r="A66" s="743"/>
      <c r="B66" s="382" t="s">
        <v>3202</v>
      </c>
      <c r="C66" s="349" t="s">
        <v>3203</v>
      </c>
      <c r="D66" s="383" t="s">
        <v>79</v>
      </c>
      <c r="E66" s="286">
        <v>0.6</v>
      </c>
      <c r="F66" s="288">
        <v>0.52500000000000002</v>
      </c>
      <c r="G66" s="291">
        <v>410000</v>
      </c>
      <c r="H66" s="349"/>
      <c r="I66" s="349">
        <v>1</v>
      </c>
      <c r="J66" s="291">
        <f t="shared" si="3"/>
        <v>129150</v>
      </c>
      <c r="L66" s="25"/>
    </row>
    <row r="67" spans="1:12" s="14" customFormat="1" ht="67.5">
      <c r="A67" s="743"/>
      <c r="B67" s="382" t="s">
        <v>3204</v>
      </c>
      <c r="C67" s="349" t="s">
        <v>3205</v>
      </c>
      <c r="D67" s="383" t="s">
        <v>79</v>
      </c>
      <c r="E67" s="286">
        <v>0.6</v>
      </c>
      <c r="F67" s="288">
        <v>-0.52500000000000002</v>
      </c>
      <c r="G67" s="291">
        <v>350000</v>
      </c>
      <c r="H67" s="349"/>
      <c r="I67" s="349">
        <v>1</v>
      </c>
      <c r="J67" s="291">
        <f t="shared" si="3"/>
        <v>-110250</v>
      </c>
      <c r="L67" s="25"/>
    </row>
    <row r="68" spans="1:12" s="14" customFormat="1" ht="45">
      <c r="A68" s="744"/>
      <c r="B68" s="382" t="s">
        <v>3210</v>
      </c>
      <c r="C68" s="349" t="s">
        <v>3211</v>
      </c>
      <c r="D68" s="383" t="s">
        <v>79</v>
      </c>
      <c r="E68" s="286">
        <v>0.6</v>
      </c>
      <c r="F68" s="288">
        <v>0.52500000000000002</v>
      </c>
      <c r="G68" s="291">
        <v>380000</v>
      </c>
      <c r="H68" s="349"/>
      <c r="I68" s="349">
        <v>1</v>
      </c>
      <c r="J68" s="291">
        <f t="shared" si="3"/>
        <v>119700</v>
      </c>
      <c r="L68" s="25"/>
    </row>
    <row r="69" spans="1:12">
      <c r="A69" s="286">
        <v>280101</v>
      </c>
      <c r="B69" s="286"/>
      <c r="C69" s="349" t="s">
        <v>12</v>
      </c>
      <c r="D69" s="287" t="s">
        <v>13</v>
      </c>
      <c r="E69" s="387">
        <v>0.24923250000000002</v>
      </c>
      <c r="F69" s="288">
        <v>0</v>
      </c>
      <c r="G69" s="286"/>
      <c r="H69" s="286">
        <v>0</v>
      </c>
      <c r="I69" s="286">
        <v>0</v>
      </c>
      <c r="J69" s="291">
        <f t="shared" si="3"/>
        <v>0</v>
      </c>
      <c r="K69" s="4"/>
    </row>
    <row r="70" spans="1:12" customFormat="1" ht="21.75" customHeight="1">
      <c r="A70" s="737" t="s">
        <v>15</v>
      </c>
      <c r="B70" s="737"/>
      <c r="C70" s="737"/>
      <c r="D70" s="737"/>
      <c r="E70" s="737"/>
      <c r="F70" s="737"/>
      <c r="G70" s="737"/>
      <c r="H70" s="737"/>
      <c r="I70" s="737"/>
      <c r="J70" s="74">
        <f>SUM(J55:J69)</f>
        <v>655364.42709999997</v>
      </c>
      <c r="L70" s="25"/>
    </row>
    <row r="71" spans="1:12" customFormat="1" ht="21.75" customHeight="1">
      <c r="A71" s="737" t="s">
        <v>13611</v>
      </c>
      <c r="B71" s="737"/>
      <c r="C71" s="737"/>
      <c r="D71" s="737"/>
      <c r="E71" s="737"/>
      <c r="F71" s="737"/>
      <c r="G71" s="737"/>
      <c r="H71" s="737"/>
      <c r="I71" s="737"/>
      <c r="J71" s="737"/>
    </row>
    <row r="72" spans="1:12" customFormat="1">
      <c r="A72" s="68" t="s">
        <v>0</v>
      </c>
      <c r="B72" s="68" t="s">
        <v>128</v>
      </c>
      <c r="C72" s="339" t="s">
        <v>13594</v>
      </c>
      <c r="D72" s="68" t="s">
        <v>4</v>
      </c>
      <c r="E72" s="339" t="s">
        <v>16</v>
      </c>
      <c r="F72" s="7" t="s">
        <v>6</v>
      </c>
      <c r="G72" s="68" t="s">
        <v>7</v>
      </c>
      <c r="H72" s="339" t="s">
        <v>8</v>
      </c>
      <c r="I72" s="71" t="s">
        <v>24</v>
      </c>
      <c r="J72" s="339" t="s">
        <v>14</v>
      </c>
    </row>
    <row r="73" spans="1:12" s="14" customFormat="1" ht="21.75" customHeight="1">
      <c r="A73" s="385">
        <v>30802</v>
      </c>
      <c r="B73" s="386">
        <v>41010101</v>
      </c>
      <c r="C73" s="349" t="s">
        <v>1022</v>
      </c>
      <c r="D73" s="349" t="s">
        <v>1015</v>
      </c>
      <c r="E73" s="286">
        <v>1</v>
      </c>
      <c r="F73" s="288">
        <v>1.4999999999999999E-2</v>
      </c>
      <c r="G73" s="359"/>
      <c r="H73" s="361"/>
      <c r="I73" s="349">
        <v>1</v>
      </c>
      <c r="J73" s="291">
        <f>I73*G73*F73*E73</f>
        <v>0</v>
      </c>
      <c r="L73" s="25"/>
    </row>
    <row r="74" spans="1:12" s="14" customFormat="1" ht="21.75" customHeight="1">
      <c r="A74" s="385">
        <v>180309</v>
      </c>
      <c r="B74" s="388" t="s">
        <v>13</v>
      </c>
      <c r="C74" s="349" t="s">
        <v>12</v>
      </c>
      <c r="D74" s="383" t="s">
        <v>13597</v>
      </c>
      <c r="E74" s="286">
        <v>1</v>
      </c>
      <c r="F74" s="288">
        <v>0</v>
      </c>
      <c r="G74" s="359">
        <v>0</v>
      </c>
      <c r="H74" s="361"/>
      <c r="I74" s="349">
        <v>0</v>
      </c>
      <c r="J74" s="291">
        <f t="shared" ref="J74:J79" si="4">I74*G74*F74*E74</f>
        <v>0</v>
      </c>
      <c r="L74" s="25"/>
    </row>
    <row r="75" spans="1:12" s="14" customFormat="1" ht="21.75" customHeight="1">
      <c r="A75" s="385">
        <v>210105</v>
      </c>
      <c r="B75" s="385">
        <v>41040102</v>
      </c>
      <c r="C75" s="349" t="s">
        <v>13604</v>
      </c>
      <c r="D75" s="383" t="s">
        <v>871</v>
      </c>
      <c r="E75" s="286">
        <v>1</v>
      </c>
      <c r="F75" s="288">
        <v>9.2399999999999996E-2</v>
      </c>
      <c r="G75" s="359"/>
      <c r="H75" s="349"/>
      <c r="I75" s="349">
        <v>1</v>
      </c>
      <c r="J75" s="291">
        <f t="shared" si="4"/>
        <v>0</v>
      </c>
      <c r="L75" s="25"/>
    </row>
    <row r="76" spans="1:12" s="14" customFormat="1" ht="24">
      <c r="A76" s="386">
        <v>210305</v>
      </c>
      <c r="B76" s="382">
        <v>41040102</v>
      </c>
      <c r="C76" s="349" t="s">
        <v>13604</v>
      </c>
      <c r="D76" s="383" t="s">
        <v>871</v>
      </c>
      <c r="E76" s="286">
        <v>1</v>
      </c>
      <c r="F76" s="288">
        <v>2.3099999999999999E-2</v>
      </c>
      <c r="G76" s="359"/>
      <c r="H76" s="361"/>
      <c r="I76" s="349">
        <v>1</v>
      </c>
      <c r="J76" s="291">
        <f t="shared" si="4"/>
        <v>0</v>
      </c>
      <c r="L76" s="25"/>
    </row>
    <row r="77" spans="1:12" s="14" customFormat="1" ht="24">
      <c r="A77" s="385">
        <v>210207</v>
      </c>
      <c r="B77" s="388" t="s">
        <v>13605</v>
      </c>
      <c r="C77" s="349" t="s">
        <v>12</v>
      </c>
      <c r="D77" s="383" t="s">
        <v>13605</v>
      </c>
      <c r="E77" s="286">
        <v>0.2</v>
      </c>
      <c r="F77" s="288">
        <v>0</v>
      </c>
      <c r="G77" s="359">
        <v>0</v>
      </c>
      <c r="H77" s="361"/>
      <c r="I77" s="349">
        <v>0</v>
      </c>
      <c r="J77" s="291">
        <f t="shared" si="4"/>
        <v>0</v>
      </c>
      <c r="L77" s="25"/>
    </row>
    <row r="78" spans="1:12" s="14" customFormat="1" ht="21.75" customHeight="1">
      <c r="A78" s="386">
        <v>210308</v>
      </c>
      <c r="B78" s="382" t="s">
        <v>13605</v>
      </c>
      <c r="C78" s="349" t="s">
        <v>12</v>
      </c>
      <c r="D78" s="383" t="s">
        <v>13</v>
      </c>
      <c r="E78" s="286">
        <v>0.6</v>
      </c>
      <c r="F78" s="288">
        <v>0</v>
      </c>
      <c r="G78" s="359">
        <v>0</v>
      </c>
      <c r="H78" s="361"/>
      <c r="I78" s="349">
        <v>0</v>
      </c>
      <c r="J78" s="291">
        <f t="shared" si="4"/>
        <v>0</v>
      </c>
      <c r="L78" s="25"/>
    </row>
    <row r="79" spans="1:12" ht="45">
      <c r="A79" s="286">
        <v>280101</v>
      </c>
      <c r="B79" s="286">
        <v>41500101</v>
      </c>
      <c r="C79" s="349" t="s">
        <v>13606</v>
      </c>
      <c r="D79" s="383" t="s">
        <v>13607</v>
      </c>
      <c r="E79" s="387">
        <v>0.24923250000000002</v>
      </c>
      <c r="F79" s="288">
        <v>2.1</v>
      </c>
      <c r="G79" s="359">
        <f>9930*0</f>
        <v>0</v>
      </c>
      <c r="H79" s="329">
        <v>0</v>
      </c>
      <c r="I79" s="286">
        <v>1</v>
      </c>
      <c r="J79" s="291">
        <f t="shared" si="4"/>
        <v>0</v>
      </c>
      <c r="K79" s="4"/>
    </row>
    <row r="80" spans="1:12" customFormat="1" ht="21.75" customHeight="1">
      <c r="A80" s="737" t="s">
        <v>15</v>
      </c>
      <c r="B80" s="737"/>
      <c r="C80" s="737"/>
      <c r="D80" s="737"/>
      <c r="E80" s="737"/>
      <c r="F80" s="737"/>
      <c r="G80" s="737"/>
      <c r="H80" s="737"/>
      <c r="I80" s="737"/>
      <c r="J80" s="74">
        <f>SUM(J73:J79)</f>
        <v>0</v>
      </c>
      <c r="L80" s="25"/>
    </row>
    <row r="81" spans="3:13" customFormat="1" ht="30" customHeight="1">
      <c r="C81" s="9"/>
      <c r="G81" s="754" t="s">
        <v>1024</v>
      </c>
      <c r="H81" s="754"/>
      <c r="I81" s="754"/>
      <c r="J81" s="306">
        <f>J80+J70+J52+J25</f>
        <v>1482852.6902685999</v>
      </c>
      <c r="K81" s="96">
        <f>J84-J81</f>
        <v>1707593.3097314001</v>
      </c>
    </row>
    <row r="82" spans="3:13" ht="23.25" thickBot="1"/>
    <row r="83" spans="3:13" ht="84">
      <c r="D83" s="752" t="s">
        <v>13621</v>
      </c>
      <c r="E83" s="753"/>
      <c r="F83" s="397">
        <f>J25+J52+J80</f>
        <v>827488.26316860004</v>
      </c>
      <c r="I83" s="293" t="s">
        <v>13798</v>
      </c>
      <c r="J83" s="342" t="s">
        <v>13799</v>
      </c>
      <c r="K83" s="31" t="s">
        <v>113</v>
      </c>
      <c r="L83" s="30" t="s">
        <v>112</v>
      </c>
      <c r="M83" s="31" t="s">
        <v>116</v>
      </c>
    </row>
    <row r="84" spans="3:13" ht="24">
      <c r="D84" s="750" t="s">
        <v>13622</v>
      </c>
      <c r="E84" s="751"/>
      <c r="F84" s="163">
        <f>J84-J70</f>
        <v>2535081.5729</v>
      </c>
      <c r="I84" s="389">
        <v>5500000</v>
      </c>
      <c r="J84" s="654">
        <v>3190446</v>
      </c>
      <c r="K84" s="163">
        <v>1427200</v>
      </c>
      <c r="L84" s="168">
        <v>861129</v>
      </c>
      <c r="M84" s="109">
        <v>850000</v>
      </c>
    </row>
    <row r="85" spans="3:13" ht="63">
      <c r="D85" s="748" t="s">
        <v>13624</v>
      </c>
      <c r="E85" s="749"/>
      <c r="F85" s="411">
        <f>F84*1.41*1.04*1.04*1.28</f>
        <v>4948660.9449479459</v>
      </c>
      <c r="I85" s="295" t="s">
        <v>13800</v>
      </c>
      <c r="J85" s="301" t="s">
        <v>13801</v>
      </c>
      <c r="K85" s="102" t="s">
        <v>114</v>
      </c>
      <c r="L85" s="32" t="s">
        <v>115</v>
      </c>
      <c r="M85" s="33"/>
    </row>
    <row r="86" spans="3:13" ht="39" customHeight="1" thickBot="1">
      <c r="D86" s="746" t="s">
        <v>13623</v>
      </c>
      <c r="E86" s="747"/>
      <c r="F86" s="398">
        <f>I84/F85</f>
        <v>1.1114117659677034</v>
      </c>
      <c r="I86" s="390">
        <f>J84-J81</f>
        <v>1707593.3097314001</v>
      </c>
      <c r="J86" s="302">
        <f>J70</f>
        <v>655364.42709999997</v>
      </c>
      <c r="K86" s="167">
        <v>874489.05254448869</v>
      </c>
      <c r="L86" s="164">
        <v>202739.53866195004</v>
      </c>
      <c r="M86" s="100"/>
    </row>
    <row r="87" spans="3:13">
      <c r="J87" s="105"/>
      <c r="K87" s="105"/>
      <c r="L87" s="105"/>
      <c r="M87" s="4"/>
    </row>
  </sheetData>
  <mergeCells count="25">
    <mergeCell ref="D86:E86"/>
    <mergeCell ref="D85:E85"/>
    <mergeCell ref="D84:E84"/>
    <mergeCell ref="D83:E83"/>
    <mergeCell ref="A80:I80"/>
    <mergeCell ref="G81:I81"/>
    <mergeCell ref="A65:A68"/>
    <mergeCell ref="A70:I70"/>
    <mergeCell ref="A71:J71"/>
    <mergeCell ref="A26:J26"/>
    <mergeCell ref="A41:A42"/>
    <mergeCell ref="A44:A47"/>
    <mergeCell ref="A52:I52"/>
    <mergeCell ref="A53:J53"/>
    <mergeCell ref="A28:A32"/>
    <mergeCell ref="A33:A36"/>
    <mergeCell ref="A37:A38"/>
    <mergeCell ref="A57:A59"/>
    <mergeCell ref="A61:A64"/>
    <mergeCell ref="A25:I25"/>
    <mergeCell ref="A1:J1"/>
    <mergeCell ref="A3:A5"/>
    <mergeCell ref="A6:A8"/>
    <mergeCell ref="A13:A16"/>
    <mergeCell ref="A17:A20"/>
  </mergeCells>
  <printOptions horizontalCentered="1"/>
  <pageMargins left="0.70866141732283472" right="0.70866141732283472" top="0.74803149606299213" bottom="0.74803149606299213" header="0.31496062992125984" footer="0.31496062992125984"/>
  <pageSetup paperSize="9" scale="89" orientation="landscape" horizontalDpi="0" verticalDpi="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pageSetUpPr fitToPage="1"/>
  </sheetPr>
  <dimension ref="A1:M65"/>
  <sheetViews>
    <sheetView rightToLeft="1" topLeftCell="A59" zoomScale="85" zoomScaleNormal="85" zoomScaleSheetLayoutView="85" workbookViewId="0">
      <selection activeCell="I66" sqref="I66"/>
    </sheetView>
  </sheetViews>
  <sheetFormatPr defaultColWidth="9" defaultRowHeight="22.5"/>
  <cols>
    <col min="1" max="1" width="11.25" style="1" bestFit="1" customWidth="1"/>
    <col min="2" max="2" width="11.25" style="1" customWidth="1"/>
    <col min="3" max="3" width="38.25" style="371" bestFit="1" customWidth="1"/>
    <col min="4" max="4" width="9.25" style="1" bestFit="1" customWidth="1"/>
    <col min="5" max="5" width="12.375" style="1" customWidth="1"/>
    <col min="6" max="6" width="16" style="2" bestFit="1" customWidth="1"/>
    <col min="7" max="7" width="13.375" style="1" customWidth="1"/>
    <col min="8" max="8" width="10.625" style="1" bestFit="1" customWidth="1"/>
    <col min="9" max="9" width="11.125" style="1" bestFit="1" customWidth="1"/>
    <col min="10" max="10" width="17.625" style="1" customWidth="1"/>
    <col min="11" max="11" width="18.125" style="1" customWidth="1"/>
    <col min="12" max="12" width="17.375" style="4" bestFit="1" customWidth="1"/>
    <col min="13" max="16384" width="9" style="1"/>
  </cols>
  <sheetData>
    <row r="1" spans="1:11" ht="22.5" customHeight="1">
      <c r="A1" s="758" t="s">
        <v>13614</v>
      </c>
      <c r="B1" s="759"/>
      <c r="C1" s="759"/>
      <c r="D1" s="759"/>
      <c r="E1" s="759"/>
      <c r="F1" s="759"/>
      <c r="G1" s="759"/>
      <c r="H1" s="759"/>
      <c r="I1" s="759"/>
      <c r="J1" s="760"/>
    </row>
    <row r="2" spans="1:11" ht="45">
      <c r="A2" s="68" t="s">
        <v>0</v>
      </c>
      <c r="B2" s="68" t="s">
        <v>128</v>
      </c>
      <c r="C2" s="332" t="s">
        <v>129</v>
      </c>
      <c r="D2" s="68" t="s">
        <v>4</v>
      </c>
      <c r="E2" s="68" t="s">
        <v>16</v>
      </c>
      <c r="F2" s="7" t="s">
        <v>6</v>
      </c>
      <c r="G2" s="140" t="s">
        <v>127</v>
      </c>
      <c r="H2" s="68" t="s">
        <v>8</v>
      </c>
      <c r="I2" s="68" t="s">
        <v>24</v>
      </c>
      <c r="J2" s="68" t="s">
        <v>110</v>
      </c>
    </row>
    <row r="3" spans="1:11">
      <c r="A3" s="329">
        <v>30802</v>
      </c>
      <c r="B3" s="331" t="s">
        <v>13</v>
      </c>
      <c r="C3" s="333" t="s">
        <v>12</v>
      </c>
      <c r="D3" s="331" t="s">
        <v>13</v>
      </c>
      <c r="E3" s="331">
        <v>1</v>
      </c>
      <c r="F3" s="337">
        <v>0</v>
      </c>
      <c r="G3" s="329">
        <v>0</v>
      </c>
      <c r="H3" s="329">
        <v>0</v>
      </c>
      <c r="I3" s="329">
        <v>0</v>
      </c>
      <c r="J3" s="369">
        <f>I3*G3*F3*E3</f>
        <v>0</v>
      </c>
    </row>
    <row r="4" spans="1:11">
      <c r="A4" s="761">
        <v>180309</v>
      </c>
      <c r="B4" s="333">
        <v>14010102</v>
      </c>
      <c r="C4" s="333" t="s">
        <v>1</v>
      </c>
      <c r="D4" s="329" t="s">
        <v>5</v>
      </c>
      <c r="E4" s="329">
        <v>1</v>
      </c>
      <c r="F4" s="337">
        <v>8.5000000000000006E-2</v>
      </c>
      <c r="G4" s="369">
        <f>'دستمزد نیروی انسانی 1400'!D62</f>
        <v>157476</v>
      </c>
      <c r="H4" s="143">
        <v>1.33</v>
      </c>
      <c r="I4" s="329">
        <v>1</v>
      </c>
      <c r="J4" s="209">
        <f t="shared" ref="J4:J15" si="0">I4*G4*F4*E4</f>
        <v>13385.460000000001</v>
      </c>
      <c r="K4" s="4"/>
    </row>
    <row r="5" spans="1:11">
      <c r="A5" s="761"/>
      <c r="B5" s="333">
        <v>14150101</v>
      </c>
      <c r="C5" s="370" t="s">
        <v>1007</v>
      </c>
      <c r="D5" s="329" t="s">
        <v>5</v>
      </c>
      <c r="E5" s="329">
        <v>1</v>
      </c>
      <c r="F5" s="337">
        <v>0.113339</v>
      </c>
      <c r="G5" s="329">
        <v>206497.2</v>
      </c>
      <c r="H5" s="143">
        <v>1</v>
      </c>
      <c r="I5" s="329">
        <v>1</v>
      </c>
      <c r="J5" s="209">
        <f t="shared" si="0"/>
        <v>23404.1861508</v>
      </c>
      <c r="K5" s="4"/>
    </row>
    <row r="6" spans="1:11">
      <c r="A6" s="761"/>
      <c r="B6" s="333">
        <v>14150102</v>
      </c>
      <c r="C6" s="333" t="s">
        <v>2</v>
      </c>
      <c r="D6" s="329" t="s">
        <v>5</v>
      </c>
      <c r="E6" s="329">
        <v>1</v>
      </c>
      <c r="F6" s="337">
        <v>0.45333899999999999</v>
      </c>
      <c r="G6" s="329">
        <v>174394.2</v>
      </c>
      <c r="H6" s="143">
        <v>1.22</v>
      </c>
      <c r="I6" s="329">
        <v>1</v>
      </c>
      <c r="J6" s="209">
        <f t="shared" si="0"/>
        <v>79059.6922338</v>
      </c>
      <c r="K6" s="4"/>
    </row>
    <row r="7" spans="1:11">
      <c r="A7" s="761"/>
      <c r="B7" s="333">
        <v>14150103</v>
      </c>
      <c r="C7" s="333" t="s">
        <v>3</v>
      </c>
      <c r="D7" s="329" t="s">
        <v>5</v>
      </c>
      <c r="E7" s="329">
        <v>1</v>
      </c>
      <c r="F7" s="337">
        <v>0.45333899999999999</v>
      </c>
      <c r="G7" s="329">
        <v>149775.6</v>
      </c>
      <c r="H7" s="143">
        <v>1.05</v>
      </c>
      <c r="I7" s="329">
        <v>1</v>
      </c>
      <c r="J7" s="209">
        <f t="shared" si="0"/>
        <v>67899.120728399997</v>
      </c>
      <c r="K7" s="4"/>
    </row>
    <row r="8" spans="1:11">
      <c r="A8" s="761">
        <v>210105</v>
      </c>
      <c r="B8" s="333">
        <v>14010102</v>
      </c>
      <c r="C8" s="333" t="s">
        <v>1</v>
      </c>
      <c r="D8" s="329" t="s">
        <v>5</v>
      </c>
      <c r="E8" s="329">
        <v>1</v>
      </c>
      <c r="F8" s="337">
        <v>0.12222</v>
      </c>
      <c r="G8" s="369">
        <f>G4</f>
        <v>157476</v>
      </c>
      <c r="H8" s="143">
        <v>1</v>
      </c>
      <c r="I8" s="329">
        <v>1</v>
      </c>
      <c r="J8" s="209">
        <f t="shared" si="0"/>
        <v>19246.71672</v>
      </c>
      <c r="K8" s="4"/>
    </row>
    <row r="9" spans="1:11">
      <c r="A9" s="761"/>
      <c r="B9" s="333">
        <v>14020101</v>
      </c>
      <c r="C9" s="333" t="s">
        <v>9</v>
      </c>
      <c r="D9" s="329" t="s">
        <v>5</v>
      </c>
      <c r="E9" s="329">
        <v>1</v>
      </c>
      <c r="F9" s="337">
        <v>0.15229999999999999</v>
      </c>
      <c r="G9" s="329">
        <v>219845.8</v>
      </c>
      <c r="H9" s="143">
        <v>1.54</v>
      </c>
      <c r="I9" s="329">
        <v>1</v>
      </c>
      <c r="J9" s="209">
        <f t="shared" si="0"/>
        <v>33482.515339999998</v>
      </c>
      <c r="K9" s="4"/>
    </row>
    <row r="10" spans="1:11">
      <c r="A10" s="761"/>
      <c r="B10" s="333">
        <v>14020102</v>
      </c>
      <c r="C10" s="333" t="s">
        <v>10</v>
      </c>
      <c r="D10" s="329" t="s">
        <v>5</v>
      </c>
      <c r="E10" s="329">
        <v>1</v>
      </c>
      <c r="F10" s="337">
        <v>0.56413000000000002</v>
      </c>
      <c r="G10" s="329">
        <v>184386.8</v>
      </c>
      <c r="H10" s="143">
        <v>1.29</v>
      </c>
      <c r="I10" s="329">
        <v>1</v>
      </c>
      <c r="J10" s="209">
        <f t="shared" si="0"/>
        <v>104018.125484</v>
      </c>
      <c r="K10" s="4"/>
    </row>
    <row r="11" spans="1:11">
      <c r="A11" s="761"/>
      <c r="B11" s="333">
        <v>14020103</v>
      </c>
      <c r="C11" s="333" t="s">
        <v>11</v>
      </c>
      <c r="D11" s="329" t="s">
        <v>5</v>
      </c>
      <c r="E11" s="329">
        <v>1</v>
      </c>
      <c r="F11" s="337">
        <v>0.52239999999999998</v>
      </c>
      <c r="G11" s="329">
        <v>159565.4</v>
      </c>
      <c r="H11" s="143">
        <v>1.1200000000000001</v>
      </c>
      <c r="I11" s="329">
        <v>1</v>
      </c>
      <c r="J11" s="209">
        <f t="shared" si="0"/>
        <v>83356.964959999998</v>
      </c>
      <c r="K11" s="4"/>
    </row>
    <row r="12" spans="1:11">
      <c r="A12" s="329">
        <v>210305</v>
      </c>
      <c r="B12" s="329">
        <v>14010102</v>
      </c>
      <c r="C12" s="333" t="s">
        <v>17</v>
      </c>
      <c r="D12" s="331" t="s">
        <v>5</v>
      </c>
      <c r="E12" s="329">
        <v>1</v>
      </c>
      <c r="F12" s="337">
        <v>3.056E-2</v>
      </c>
      <c r="G12" s="369">
        <f>G4</f>
        <v>157476</v>
      </c>
      <c r="H12" s="143">
        <v>0</v>
      </c>
      <c r="I12" s="329">
        <v>1</v>
      </c>
      <c r="J12" s="209">
        <f t="shared" si="0"/>
        <v>4812.4665599999998</v>
      </c>
      <c r="K12" s="4"/>
    </row>
    <row r="13" spans="1:11">
      <c r="A13" s="329">
        <v>210307</v>
      </c>
      <c r="B13" s="331" t="s">
        <v>13</v>
      </c>
      <c r="C13" s="333" t="s">
        <v>12</v>
      </c>
      <c r="D13" s="331" t="s">
        <v>13</v>
      </c>
      <c r="E13" s="331">
        <v>0.2</v>
      </c>
      <c r="F13" s="337">
        <v>0</v>
      </c>
      <c r="G13" s="329">
        <v>0</v>
      </c>
      <c r="H13" s="329">
        <v>0</v>
      </c>
      <c r="I13" s="329">
        <v>0</v>
      </c>
      <c r="J13" s="209">
        <f t="shared" si="0"/>
        <v>0</v>
      </c>
      <c r="K13" s="4"/>
    </row>
    <row r="14" spans="1:11">
      <c r="A14" s="329">
        <v>210308</v>
      </c>
      <c r="B14" s="331" t="s">
        <v>13</v>
      </c>
      <c r="C14" s="333" t="s">
        <v>12</v>
      </c>
      <c r="D14" s="331" t="s">
        <v>13</v>
      </c>
      <c r="E14" s="331">
        <v>0.6</v>
      </c>
      <c r="F14" s="337">
        <v>0</v>
      </c>
      <c r="G14" s="329">
        <v>0</v>
      </c>
      <c r="H14" s="329">
        <v>0</v>
      </c>
      <c r="I14" s="329">
        <v>0</v>
      </c>
      <c r="J14" s="209">
        <f t="shared" si="0"/>
        <v>0</v>
      </c>
      <c r="K14" s="4"/>
    </row>
    <row r="15" spans="1:11">
      <c r="A15" s="329">
        <v>280101</v>
      </c>
      <c r="B15" s="331" t="s">
        <v>13</v>
      </c>
      <c r="C15" s="333" t="s">
        <v>12</v>
      </c>
      <c r="D15" s="331" t="s">
        <v>13</v>
      </c>
      <c r="E15" s="364">
        <v>0.24923250000000002</v>
      </c>
      <c r="F15" s="337">
        <v>0</v>
      </c>
      <c r="G15" s="329">
        <v>0</v>
      </c>
      <c r="H15" s="329">
        <v>0</v>
      </c>
      <c r="I15" s="329">
        <v>0</v>
      </c>
      <c r="J15" s="209">
        <f t="shared" si="0"/>
        <v>0</v>
      </c>
      <c r="K15" s="4"/>
    </row>
    <row r="16" spans="1:11" ht="24">
      <c r="A16" s="98" t="s">
        <v>15</v>
      </c>
      <c r="B16" s="98"/>
      <c r="C16" s="98"/>
      <c r="D16" s="98"/>
      <c r="E16" s="98"/>
      <c r="F16" s="98"/>
      <c r="G16" s="98"/>
      <c r="H16" s="98"/>
      <c r="I16" s="98"/>
      <c r="J16" s="26">
        <f>SUM(J3:J15)</f>
        <v>428665.24817700003</v>
      </c>
      <c r="K16" s="4"/>
    </row>
    <row r="17" spans="1:12" customFormat="1" ht="21.75" customHeight="1">
      <c r="A17" s="737" t="s">
        <v>13612</v>
      </c>
      <c r="B17" s="737"/>
      <c r="C17" s="737"/>
      <c r="D17" s="737"/>
      <c r="E17" s="737"/>
      <c r="F17" s="737"/>
      <c r="G17" s="737"/>
      <c r="H17" s="737"/>
      <c r="I17" s="737"/>
      <c r="J17" s="737"/>
    </row>
    <row r="18" spans="1:12" customFormat="1">
      <c r="A18" s="68" t="s">
        <v>0</v>
      </c>
      <c r="B18" s="68" t="s">
        <v>128</v>
      </c>
      <c r="C18" s="332" t="s">
        <v>129</v>
      </c>
      <c r="D18" s="68" t="s">
        <v>4</v>
      </c>
      <c r="E18" s="278" t="s">
        <v>16</v>
      </c>
      <c r="F18" s="7" t="s">
        <v>6</v>
      </c>
      <c r="G18" s="68" t="s">
        <v>7</v>
      </c>
      <c r="H18" s="278" t="s">
        <v>8</v>
      </c>
      <c r="I18" s="71" t="s">
        <v>24</v>
      </c>
      <c r="J18" s="278" t="s">
        <v>14</v>
      </c>
    </row>
    <row r="19" spans="1:12" s="14" customFormat="1" ht="21.75" customHeight="1">
      <c r="A19" s="755">
        <v>30802</v>
      </c>
      <c r="B19" s="336">
        <v>23020503</v>
      </c>
      <c r="C19" s="333" t="s">
        <v>1019</v>
      </c>
      <c r="D19" s="330" t="s">
        <v>976</v>
      </c>
      <c r="E19" s="329">
        <v>1</v>
      </c>
      <c r="F19" s="337">
        <v>2.9700000000000001E-4</v>
      </c>
      <c r="G19" s="369">
        <v>960017.1</v>
      </c>
      <c r="H19" s="284"/>
      <c r="I19" s="333">
        <v>1</v>
      </c>
      <c r="J19" s="334">
        <f>I19*G19*F19*E19</f>
        <v>285.12507870000002</v>
      </c>
      <c r="L19" s="25"/>
    </row>
    <row r="20" spans="1:12" s="14" customFormat="1" ht="21.75" customHeight="1">
      <c r="A20" s="757"/>
      <c r="B20" s="336">
        <v>25030204</v>
      </c>
      <c r="C20" s="333" t="s">
        <v>13593</v>
      </c>
      <c r="D20" s="330" t="s">
        <v>976</v>
      </c>
      <c r="E20" s="329">
        <v>1</v>
      </c>
      <c r="F20" s="337">
        <v>2.8800000000000002E-3</v>
      </c>
      <c r="G20" s="369">
        <v>709985.2</v>
      </c>
      <c r="H20" s="292"/>
      <c r="I20" s="333">
        <v>1</v>
      </c>
      <c r="J20" s="334">
        <f t="shared" ref="J20:J29" si="1">I20*G20*F20*E20</f>
        <v>2044.757376</v>
      </c>
      <c r="L20" s="25"/>
    </row>
    <row r="21" spans="1:12" s="14" customFormat="1" ht="21.75" customHeight="1">
      <c r="A21" s="336">
        <v>180309</v>
      </c>
      <c r="B21" s="368" t="s">
        <v>13</v>
      </c>
      <c r="C21" s="333" t="s">
        <v>12</v>
      </c>
      <c r="D21" s="365" t="s">
        <v>13595</v>
      </c>
      <c r="E21" s="329">
        <v>1</v>
      </c>
      <c r="F21" s="337">
        <v>0</v>
      </c>
      <c r="G21" s="369">
        <v>0</v>
      </c>
      <c r="H21" s="335"/>
      <c r="I21" s="333">
        <v>0</v>
      </c>
      <c r="J21" s="334">
        <f t="shared" si="1"/>
        <v>0</v>
      </c>
      <c r="L21" s="25"/>
    </row>
    <row r="22" spans="1:12" s="14" customFormat="1" ht="21.75" customHeight="1">
      <c r="A22" s="762">
        <v>210105</v>
      </c>
      <c r="B22" s="336">
        <v>28070101</v>
      </c>
      <c r="C22" s="333" t="s">
        <v>13598</v>
      </c>
      <c r="D22" s="365" t="s">
        <v>533</v>
      </c>
      <c r="E22" s="329">
        <v>1</v>
      </c>
      <c r="F22" s="337">
        <v>4.0000000000000003E-5</v>
      </c>
      <c r="G22" s="369">
        <v>613757.80000000005</v>
      </c>
      <c r="H22" s="335"/>
      <c r="I22" s="333">
        <v>1</v>
      </c>
      <c r="J22" s="334">
        <f t="shared" si="1"/>
        <v>24.550312000000005</v>
      </c>
      <c r="L22" s="25"/>
    </row>
    <row r="23" spans="1:12" s="14" customFormat="1" ht="21.75" customHeight="1">
      <c r="A23" s="762"/>
      <c r="B23" s="336">
        <v>28070601</v>
      </c>
      <c r="C23" s="333" t="s">
        <v>13608</v>
      </c>
      <c r="D23" s="365" t="s">
        <v>1688</v>
      </c>
      <c r="E23" s="329">
        <v>1</v>
      </c>
      <c r="F23" s="337">
        <v>6.9999999999999999E-4</v>
      </c>
      <c r="G23" s="369">
        <v>3905731.2</v>
      </c>
      <c r="H23" s="335"/>
      <c r="I23" s="333">
        <v>1</v>
      </c>
      <c r="J23" s="334">
        <f t="shared" si="1"/>
        <v>2734.0118400000001</v>
      </c>
      <c r="L23" s="25"/>
    </row>
    <row r="24" spans="1:12" s="14" customFormat="1" ht="21.75" customHeight="1">
      <c r="A24" s="762"/>
      <c r="B24" s="336">
        <v>28071001</v>
      </c>
      <c r="C24" s="333" t="s">
        <v>13599</v>
      </c>
      <c r="D24" s="365" t="s">
        <v>976</v>
      </c>
      <c r="E24" s="329">
        <v>1</v>
      </c>
      <c r="F24" s="337">
        <v>5.3330000000000002E-2</v>
      </c>
      <c r="G24" s="369">
        <v>17482.8</v>
      </c>
      <c r="H24" s="335"/>
      <c r="I24" s="333">
        <v>1</v>
      </c>
      <c r="J24" s="334">
        <f t="shared" si="1"/>
        <v>932.35772399999996</v>
      </c>
      <c r="L24" s="25"/>
    </row>
    <row r="25" spans="1:12" s="14" customFormat="1" ht="21.75" customHeight="1">
      <c r="A25" s="762"/>
      <c r="B25" s="336">
        <v>28071120</v>
      </c>
      <c r="C25" s="333" t="s">
        <v>13600</v>
      </c>
      <c r="D25" s="365" t="s">
        <v>533</v>
      </c>
      <c r="E25" s="329">
        <v>1</v>
      </c>
      <c r="F25" s="337">
        <v>4.0000000000000001E-3</v>
      </c>
      <c r="G25" s="369">
        <v>2222686.5</v>
      </c>
      <c r="H25" s="335"/>
      <c r="I25" s="333">
        <v>1</v>
      </c>
      <c r="J25" s="334">
        <f t="shared" si="1"/>
        <v>8890.746000000001</v>
      </c>
      <c r="L25" s="25"/>
    </row>
    <row r="26" spans="1:12" s="14" customFormat="1" ht="21.75" customHeight="1">
      <c r="A26" s="336">
        <v>210305</v>
      </c>
      <c r="B26" s="368" t="s">
        <v>13605</v>
      </c>
      <c r="C26" s="333" t="s">
        <v>12</v>
      </c>
      <c r="D26" s="365" t="s">
        <v>13</v>
      </c>
      <c r="E26" s="329">
        <v>1</v>
      </c>
      <c r="F26" s="337">
        <v>0</v>
      </c>
      <c r="G26" s="369">
        <v>0</v>
      </c>
      <c r="H26" s="335"/>
      <c r="I26" s="333">
        <v>0</v>
      </c>
      <c r="J26" s="334">
        <f t="shared" si="1"/>
        <v>0</v>
      </c>
      <c r="L26" s="25"/>
    </row>
    <row r="27" spans="1:12" s="14" customFormat="1" ht="21.75" customHeight="1">
      <c r="A27" s="336">
        <v>210307</v>
      </c>
      <c r="B27" s="368" t="s">
        <v>13605</v>
      </c>
      <c r="C27" s="333" t="s">
        <v>12</v>
      </c>
      <c r="D27" s="365" t="s">
        <v>13</v>
      </c>
      <c r="E27" s="329">
        <v>0.2</v>
      </c>
      <c r="F27" s="337">
        <v>0</v>
      </c>
      <c r="G27" s="369">
        <v>0</v>
      </c>
      <c r="H27" s="335"/>
      <c r="I27" s="333">
        <v>0</v>
      </c>
      <c r="J27" s="334">
        <f t="shared" si="1"/>
        <v>0</v>
      </c>
      <c r="L27" s="25"/>
    </row>
    <row r="28" spans="1:12" s="14" customFormat="1" ht="21.75" customHeight="1">
      <c r="A28" s="336">
        <v>210308</v>
      </c>
      <c r="B28" s="368" t="s">
        <v>13605</v>
      </c>
      <c r="C28" s="333" t="s">
        <v>12</v>
      </c>
      <c r="D28" s="365" t="s">
        <v>13</v>
      </c>
      <c r="E28" s="329">
        <v>0.6</v>
      </c>
      <c r="F28" s="337">
        <v>0</v>
      </c>
      <c r="G28" s="369">
        <v>0</v>
      </c>
      <c r="H28" s="335"/>
      <c r="I28" s="333">
        <v>0</v>
      </c>
      <c r="J28" s="334">
        <f t="shared" si="1"/>
        <v>0</v>
      </c>
      <c r="L28" s="25"/>
    </row>
    <row r="29" spans="1:12">
      <c r="A29" s="329">
        <v>280101</v>
      </c>
      <c r="B29" s="331" t="s">
        <v>13605</v>
      </c>
      <c r="C29" s="333" t="s">
        <v>12</v>
      </c>
      <c r="D29" s="331" t="s">
        <v>13</v>
      </c>
      <c r="E29" s="364">
        <v>0.24923250000000002</v>
      </c>
      <c r="F29" s="337">
        <v>0</v>
      </c>
      <c r="G29" s="329">
        <v>0</v>
      </c>
      <c r="H29" s="329">
        <v>0</v>
      </c>
      <c r="I29" s="329">
        <v>0</v>
      </c>
      <c r="J29" s="334">
        <f t="shared" si="1"/>
        <v>0</v>
      </c>
      <c r="K29" s="4"/>
    </row>
    <row r="30" spans="1:12" customFormat="1" ht="21.75" customHeight="1">
      <c r="A30" s="737" t="s">
        <v>15</v>
      </c>
      <c r="B30" s="737"/>
      <c r="C30" s="737"/>
      <c r="D30" s="737"/>
      <c r="E30" s="737"/>
      <c r="F30" s="737"/>
      <c r="G30" s="737"/>
      <c r="H30" s="737"/>
      <c r="I30" s="737"/>
      <c r="J30" s="74">
        <f>SUM(J19:J29)</f>
        <v>14911.548330700001</v>
      </c>
      <c r="L30" s="25"/>
    </row>
    <row r="31" spans="1:12" customFormat="1" ht="21.75" customHeight="1">
      <c r="A31" s="737" t="s">
        <v>13610</v>
      </c>
      <c r="B31" s="737"/>
      <c r="C31" s="737"/>
      <c r="D31" s="737"/>
      <c r="E31" s="737"/>
      <c r="F31" s="737"/>
      <c r="G31" s="737"/>
      <c r="H31" s="737"/>
      <c r="I31" s="737"/>
      <c r="J31" s="737"/>
    </row>
    <row r="32" spans="1:12" customFormat="1">
      <c r="A32" s="68" t="s">
        <v>0</v>
      </c>
      <c r="B32" s="68" t="s">
        <v>128</v>
      </c>
      <c r="C32" s="332" t="s">
        <v>129</v>
      </c>
      <c r="D32" s="68" t="s">
        <v>4</v>
      </c>
      <c r="E32" s="278" t="s">
        <v>16</v>
      </c>
      <c r="F32" s="7" t="s">
        <v>6</v>
      </c>
      <c r="G32" s="68" t="s">
        <v>7</v>
      </c>
      <c r="H32" s="278" t="s">
        <v>8</v>
      </c>
      <c r="I32" s="71" t="s">
        <v>24</v>
      </c>
      <c r="J32" s="278" t="s">
        <v>14</v>
      </c>
    </row>
    <row r="33" spans="1:12" s="14" customFormat="1" ht="21.75" customHeight="1">
      <c r="A33" s="336">
        <v>30802</v>
      </c>
      <c r="B33" s="336">
        <v>31010301</v>
      </c>
      <c r="C33" s="333" t="s">
        <v>975</v>
      </c>
      <c r="D33" s="333" t="s">
        <v>1015</v>
      </c>
      <c r="E33" s="329">
        <v>1</v>
      </c>
      <c r="F33" s="337">
        <v>1.4999999999999999E-2</v>
      </c>
      <c r="G33" s="369">
        <v>25912.799999999999</v>
      </c>
      <c r="H33" s="335"/>
      <c r="I33" s="333">
        <v>1</v>
      </c>
      <c r="J33" s="334">
        <f t="shared" ref="J33:J47" si="2">I33*G33*F33*E33</f>
        <v>388.69199999999995</v>
      </c>
      <c r="L33" s="25"/>
    </row>
    <row r="34" spans="1:12" s="14" customFormat="1" ht="21.75" customHeight="1">
      <c r="A34" s="338">
        <v>180309</v>
      </c>
      <c r="B34" s="336">
        <v>31140103</v>
      </c>
      <c r="C34" s="333" t="s">
        <v>13596</v>
      </c>
      <c r="D34" s="333" t="s">
        <v>1015</v>
      </c>
      <c r="E34" s="329">
        <v>1</v>
      </c>
      <c r="F34" s="337">
        <v>3.15E-2</v>
      </c>
      <c r="G34" s="369">
        <v>3258855</v>
      </c>
      <c r="H34" s="335"/>
      <c r="I34" s="333">
        <v>1</v>
      </c>
      <c r="J34" s="334">
        <f t="shared" si="2"/>
        <v>102653.9325</v>
      </c>
      <c r="L34" s="25"/>
    </row>
    <row r="35" spans="1:12" s="14" customFormat="1" ht="21.75" customHeight="1">
      <c r="A35" s="755">
        <v>210105</v>
      </c>
      <c r="B35" s="336">
        <v>31140102</v>
      </c>
      <c r="C35" s="333" t="s">
        <v>13601</v>
      </c>
      <c r="D35" s="333" t="s">
        <v>1015</v>
      </c>
      <c r="E35" s="329">
        <v>1</v>
      </c>
      <c r="F35" s="337">
        <v>2.7E-2</v>
      </c>
      <c r="G35" s="369">
        <v>3082967</v>
      </c>
      <c r="H35" s="335"/>
      <c r="I35" s="333">
        <v>1</v>
      </c>
      <c r="J35" s="334">
        <f t="shared" si="2"/>
        <v>83240.108999999997</v>
      </c>
      <c r="L35" s="25"/>
    </row>
    <row r="36" spans="1:12" s="14" customFormat="1" ht="21.75" customHeight="1">
      <c r="A36" s="756"/>
      <c r="B36" s="336">
        <v>31140705</v>
      </c>
      <c r="C36" s="333" t="s">
        <v>13602</v>
      </c>
      <c r="D36" s="333" t="s">
        <v>1015</v>
      </c>
      <c r="E36" s="329">
        <v>1</v>
      </c>
      <c r="F36" s="337">
        <v>3.0000000000000001E-3</v>
      </c>
      <c r="G36" s="369">
        <v>3665995</v>
      </c>
      <c r="H36" s="335"/>
      <c r="I36" s="333">
        <v>1</v>
      </c>
      <c r="J36" s="334">
        <f t="shared" si="2"/>
        <v>10997.985000000001</v>
      </c>
      <c r="L36" s="25"/>
    </row>
    <row r="37" spans="1:12" s="14" customFormat="1" ht="67.5">
      <c r="A37" s="757"/>
      <c r="B37" s="336">
        <v>31150910</v>
      </c>
      <c r="C37" s="333" t="s">
        <v>13603</v>
      </c>
      <c r="D37" s="333" t="s">
        <v>79</v>
      </c>
      <c r="E37" s="329">
        <v>1</v>
      </c>
      <c r="F37" s="337">
        <v>1.05</v>
      </c>
      <c r="G37" s="369">
        <v>380000</v>
      </c>
      <c r="H37" s="335"/>
      <c r="I37" s="333">
        <v>1</v>
      </c>
      <c r="J37" s="334">
        <f t="shared" si="2"/>
        <v>399000</v>
      </c>
      <c r="L37" s="25"/>
    </row>
    <row r="38" spans="1:12" s="14" customFormat="1" ht="67.5">
      <c r="A38" s="336">
        <v>210305</v>
      </c>
      <c r="B38" s="368">
        <v>31150910</v>
      </c>
      <c r="C38" s="333" t="s">
        <v>13603</v>
      </c>
      <c r="D38" s="365" t="s">
        <v>79</v>
      </c>
      <c r="E38" s="329">
        <v>1</v>
      </c>
      <c r="F38" s="337">
        <v>0.10781897</v>
      </c>
      <c r="G38" s="369">
        <v>380000</v>
      </c>
      <c r="H38" s="335"/>
      <c r="I38" s="333">
        <v>1</v>
      </c>
      <c r="J38" s="334">
        <f t="shared" si="2"/>
        <v>40971.208599999998</v>
      </c>
      <c r="L38" s="25"/>
    </row>
    <row r="39" spans="1:12" s="14" customFormat="1" ht="21.75" customHeight="1">
      <c r="A39" s="755">
        <v>210307</v>
      </c>
      <c r="B39" s="368" t="s">
        <v>3200</v>
      </c>
      <c r="C39" s="333" t="s">
        <v>3201</v>
      </c>
      <c r="D39" s="365" t="s">
        <v>79</v>
      </c>
      <c r="E39" s="329">
        <v>0.2</v>
      </c>
      <c r="F39" s="337">
        <v>0.52500000000000002</v>
      </c>
      <c r="G39" s="369">
        <v>410000</v>
      </c>
      <c r="H39" s="335"/>
      <c r="I39" s="333">
        <v>1</v>
      </c>
      <c r="J39" s="334">
        <f t="shared" si="2"/>
        <v>43050</v>
      </c>
      <c r="L39" s="25"/>
    </row>
    <row r="40" spans="1:12" s="14" customFormat="1" ht="21.75" customHeight="1">
      <c r="A40" s="756"/>
      <c r="B40" s="368" t="s">
        <v>3202</v>
      </c>
      <c r="C40" s="333" t="s">
        <v>3203</v>
      </c>
      <c r="D40" s="365" t="s">
        <v>79</v>
      </c>
      <c r="E40" s="329">
        <v>0.2</v>
      </c>
      <c r="F40" s="337">
        <v>-0.52500000000000002</v>
      </c>
      <c r="G40" s="369">
        <v>410000</v>
      </c>
      <c r="H40" s="335"/>
      <c r="I40" s="333">
        <v>1</v>
      </c>
      <c r="J40" s="334">
        <f t="shared" si="2"/>
        <v>-43050</v>
      </c>
      <c r="L40" s="25"/>
    </row>
    <row r="41" spans="1:12" s="14" customFormat="1" ht="21.75" customHeight="1">
      <c r="A41" s="756"/>
      <c r="B41" s="368" t="s">
        <v>3208</v>
      </c>
      <c r="C41" s="333" t="s">
        <v>3209</v>
      </c>
      <c r="D41" s="365" t="s">
        <v>79</v>
      </c>
      <c r="E41" s="329">
        <v>0.2</v>
      </c>
      <c r="F41" s="337">
        <v>0.52500000000000002</v>
      </c>
      <c r="G41" s="369">
        <v>372500</v>
      </c>
      <c r="H41" s="335"/>
      <c r="I41" s="333">
        <v>1</v>
      </c>
      <c r="J41" s="334">
        <f t="shared" si="2"/>
        <v>39112.5</v>
      </c>
      <c r="L41" s="25"/>
    </row>
    <row r="42" spans="1:12" s="14" customFormat="1" ht="21.75" customHeight="1">
      <c r="A42" s="757"/>
      <c r="B42" s="368" t="s">
        <v>3210</v>
      </c>
      <c r="C42" s="333" t="s">
        <v>3211</v>
      </c>
      <c r="D42" s="365" t="s">
        <v>79</v>
      </c>
      <c r="E42" s="329">
        <v>0.2</v>
      </c>
      <c r="F42" s="337">
        <v>-0.52500000000000002</v>
      </c>
      <c r="G42" s="369">
        <v>380000</v>
      </c>
      <c r="H42" s="335"/>
      <c r="I42" s="333">
        <v>1</v>
      </c>
      <c r="J42" s="334">
        <f t="shared" si="2"/>
        <v>-39900</v>
      </c>
      <c r="L42" s="25"/>
    </row>
    <row r="43" spans="1:12" s="14" customFormat="1" ht="67.5">
      <c r="A43" s="755">
        <v>210308</v>
      </c>
      <c r="B43" s="368">
        <v>31150910</v>
      </c>
      <c r="C43" s="333" t="s">
        <v>13603</v>
      </c>
      <c r="D43" s="365" t="s">
        <v>79</v>
      </c>
      <c r="E43" s="329">
        <v>0.6</v>
      </c>
      <c r="F43" s="337">
        <v>-0.52500000000000002</v>
      </c>
      <c r="G43" s="369">
        <v>380000</v>
      </c>
      <c r="H43" s="335"/>
      <c r="I43" s="333">
        <v>1</v>
      </c>
      <c r="J43" s="334">
        <f t="shared" si="2"/>
        <v>-119700</v>
      </c>
      <c r="L43" s="25"/>
    </row>
    <row r="44" spans="1:12" s="14" customFormat="1" ht="45">
      <c r="A44" s="756"/>
      <c r="B44" s="368" t="s">
        <v>3202</v>
      </c>
      <c r="C44" s="333" t="s">
        <v>3203</v>
      </c>
      <c r="D44" s="365" t="s">
        <v>79</v>
      </c>
      <c r="E44" s="329">
        <v>0.6</v>
      </c>
      <c r="F44" s="337">
        <v>0.52500000000000002</v>
      </c>
      <c r="G44" s="369">
        <v>410000</v>
      </c>
      <c r="H44" s="335"/>
      <c r="I44" s="333">
        <v>1</v>
      </c>
      <c r="J44" s="334">
        <f t="shared" si="2"/>
        <v>129150</v>
      </c>
      <c r="L44" s="25"/>
    </row>
    <row r="45" spans="1:12" s="14" customFormat="1" ht="67.5">
      <c r="A45" s="756"/>
      <c r="B45" s="368" t="s">
        <v>3204</v>
      </c>
      <c r="C45" s="333" t="s">
        <v>3205</v>
      </c>
      <c r="D45" s="365" t="s">
        <v>79</v>
      </c>
      <c r="E45" s="329">
        <v>0.6</v>
      </c>
      <c r="F45" s="337">
        <v>-0.52500000000000002</v>
      </c>
      <c r="G45" s="369">
        <v>350000</v>
      </c>
      <c r="H45" s="335"/>
      <c r="I45" s="333">
        <v>1</v>
      </c>
      <c r="J45" s="334">
        <f t="shared" si="2"/>
        <v>-110250</v>
      </c>
      <c r="L45" s="25"/>
    </row>
    <row r="46" spans="1:12" s="14" customFormat="1" ht="45">
      <c r="A46" s="757"/>
      <c r="B46" s="368" t="s">
        <v>3210</v>
      </c>
      <c r="C46" s="333" t="s">
        <v>3211</v>
      </c>
      <c r="D46" s="365" t="s">
        <v>79</v>
      </c>
      <c r="E46" s="329">
        <v>0.6</v>
      </c>
      <c r="F46" s="337">
        <v>0.52500000000000002</v>
      </c>
      <c r="G46" s="369">
        <v>380000</v>
      </c>
      <c r="H46" s="335"/>
      <c r="I46" s="333">
        <v>1</v>
      </c>
      <c r="J46" s="334">
        <f t="shared" si="2"/>
        <v>119700</v>
      </c>
      <c r="L46" s="25"/>
    </row>
    <row r="47" spans="1:12">
      <c r="A47" s="329">
        <v>280101</v>
      </c>
      <c r="B47" s="329"/>
      <c r="C47" s="333" t="s">
        <v>12</v>
      </c>
      <c r="D47" s="331" t="s">
        <v>13</v>
      </c>
      <c r="E47" s="364">
        <v>0.24923250000000002</v>
      </c>
      <c r="F47" s="337">
        <v>0</v>
      </c>
      <c r="G47" s="329"/>
      <c r="H47" s="329">
        <v>0</v>
      </c>
      <c r="I47" s="329">
        <v>0</v>
      </c>
      <c r="J47" s="334">
        <f t="shared" si="2"/>
        <v>0</v>
      </c>
      <c r="K47" s="4"/>
    </row>
    <row r="48" spans="1:12" customFormat="1" ht="21.75" customHeight="1">
      <c r="A48" s="737" t="s">
        <v>15</v>
      </c>
      <c r="B48" s="737"/>
      <c r="C48" s="737"/>
      <c r="D48" s="737"/>
      <c r="E48" s="737"/>
      <c r="F48" s="737"/>
      <c r="G48" s="737"/>
      <c r="H48" s="737"/>
      <c r="I48" s="737"/>
      <c r="J48" s="74">
        <f>SUM(J33:J47)</f>
        <v>655364.42709999997</v>
      </c>
      <c r="L48" s="25"/>
    </row>
    <row r="49" spans="1:13" customFormat="1" ht="21.75" customHeight="1">
      <c r="A49" s="737" t="s">
        <v>13611</v>
      </c>
      <c r="B49" s="737"/>
      <c r="C49" s="737"/>
      <c r="D49" s="737"/>
      <c r="E49" s="737"/>
      <c r="F49" s="737"/>
      <c r="G49" s="737"/>
      <c r="H49" s="737"/>
      <c r="I49" s="737"/>
      <c r="J49" s="737"/>
    </row>
    <row r="50" spans="1:13" customFormat="1">
      <c r="A50" s="68" t="s">
        <v>0</v>
      </c>
      <c r="B50" s="68" t="s">
        <v>128</v>
      </c>
      <c r="C50" s="332" t="s">
        <v>129</v>
      </c>
      <c r="D50" s="68" t="s">
        <v>4</v>
      </c>
      <c r="E50" s="278" t="s">
        <v>16</v>
      </c>
      <c r="F50" s="7" t="s">
        <v>6</v>
      </c>
      <c r="G50" s="68" t="s">
        <v>7</v>
      </c>
      <c r="H50" s="278" t="s">
        <v>8</v>
      </c>
      <c r="I50" s="71" t="s">
        <v>24</v>
      </c>
      <c r="J50" s="278" t="s">
        <v>14</v>
      </c>
    </row>
    <row r="51" spans="1:13" s="14" customFormat="1" ht="21.75" customHeight="1">
      <c r="A51" s="338">
        <v>30802</v>
      </c>
      <c r="B51" s="336">
        <v>41010101</v>
      </c>
      <c r="C51" s="333" t="s">
        <v>1022</v>
      </c>
      <c r="D51" s="333" t="s">
        <v>1015</v>
      </c>
      <c r="E51" s="329">
        <v>1</v>
      </c>
      <c r="F51" s="337">
        <v>1.4999999999999999E-2</v>
      </c>
      <c r="G51" s="282"/>
      <c r="H51" s="284"/>
      <c r="I51" s="333">
        <v>1</v>
      </c>
      <c r="J51" s="334">
        <f>I51*G51*F51*E51</f>
        <v>0</v>
      </c>
      <c r="L51" s="25"/>
    </row>
    <row r="52" spans="1:13" s="14" customFormat="1" ht="21.75" customHeight="1">
      <c r="A52" s="338">
        <v>180309</v>
      </c>
      <c r="B52" s="367" t="s">
        <v>13</v>
      </c>
      <c r="C52" s="333" t="s">
        <v>12</v>
      </c>
      <c r="D52" s="365" t="s">
        <v>13597</v>
      </c>
      <c r="E52" s="329">
        <v>1</v>
      </c>
      <c r="F52" s="337">
        <v>0</v>
      </c>
      <c r="G52" s="334">
        <v>0</v>
      </c>
      <c r="H52" s="335"/>
      <c r="I52" s="333">
        <v>0</v>
      </c>
      <c r="J52" s="334">
        <f t="shared" ref="J52:J57" si="3">I52*G52*F52*E52</f>
        <v>0</v>
      </c>
      <c r="L52" s="25"/>
    </row>
    <row r="53" spans="1:13" s="14" customFormat="1" ht="21.75" customHeight="1">
      <c r="A53" s="338">
        <v>210105</v>
      </c>
      <c r="B53" s="338">
        <v>41040102</v>
      </c>
      <c r="C53" s="333" t="s">
        <v>13604</v>
      </c>
      <c r="D53" s="365" t="s">
        <v>871</v>
      </c>
      <c r="E53" s="329">
        <v>1</v>
      </c>
      <c r="F53" s="337">
        <v>9.2399999999999996E-2</v>
      </c>
      <c r="G53" s="334"/>
      <c r="H53" s="335"/>
      <c r="I53" s="333">
        <v>1</v>
      </c>
      <c r="J53" s="334">
        <f t="shared" si="3"/>
        <v>0</v>
      </c>
      <c r="L53" s="25"/>
    </row>
    <row r="54" spans="1:13" s="14" customFormat="1" ht="24">
      <c r="A54" s="336">
        <v>210305</v>
      </c>
      <c r="B54" s="368">
        <v>41040102</v>
      </c>
      <c r="C54" s="333" t="s">
        <v>13604</v>
      </c>
      <c r="D54" s="365" t="s">
        <v>871</v>
      </c>
      <c r="E54" s="329">
        <v>1</v>
      </c>
      <c r="F54" s="337">
        <v>2.3099999999999999E-2</v>
      </c>
      <c r="G54" s="334"/>
      <c r="H54" s="335"/>
      <c r="I54" s="333">
        <v>1</v>
      </c>
      <c r="J54" s="334">
        <f t="shared" si="3"/>
        <v>0</v>
      </c>
      <c r="L54" s="25"/>
    </row>
    <row r="55" spans="1:13" s="14" customFormat="1" ht="24">
      <c r="A55" s="338">
        <v>210207</v>
      </c>
      <c r="B55" s="367" t="s">
        <v>13605</v>
      </c>
      <c r="C55" s="333" t="s">
        <v>12</v>
      </c>
      <c r="D55" s="365" t="s">
        <v>13605</v>
      </c>
      <c r="E55" s="329">
        <v>0.2</v>
      </c>
      <c r="F55" s="337">
        <v>0</v>
      </c>
      <c r="G55" s="334">
        <v>0</v>
      </c>
      <c r="H55" s="335"/>
      <c r="I55" s="333">
        <v>0</v>
      </c>
      <c r="J55" s="334">
        <f t="shared" si="3"/>
        <v>0</v>
      </c>
      <c r="L55" s="25"/>
    </row>
    <row r="56" spans="1:13" s="14" customFormat="1" ht="21.75" customHeight="1">
      <c r="A56" s="336">
        <v>210308</v>
      </c>
      <c r="B56" s="368" t="s">
        <v>13605</v>
      </c>
      <c r="C56" s="333" t="s">
        <v>12</v>
      </c>
      <c r="D56" s="365" t="s">
        <v>13</v>
      </c>
      <c r="E56" s="329">
        <v>0.6</v>
      </c>
      <c r="F56" s="337">
        <v>0</v>
      </c>
      <c r="G56" s="334">
        <v>0</v>
      </c>
      <c r="H56" s="335"/>
      <c r="I56" s="333">
        <v>0</v>
      </c>
      <c r="J56" s="334">
        <f t="shared" si="3"/>
        <v>0</v>
      </c>
      <c r="L56" s="25"/>
    </row>
    <row r="57" spans="1:13" ht="45">
      <c r="A57" s="329">
        <v>280101</v>
      </c>
      <c r="B57" s="329">
        <v>41500101</v>
      </c>
      <c r="C57" s="333" t="s">
        <v>13606</v>
      </c>
      <c r="D57" s="365" t="s">
        <v>13607</v>
      </c>
      <c r="E57" s="364">
        <v>0.24923250000000002</v>
      </c>
      <c r="F57" s="337">
        <v>2.1</v>
      </c>
      <c r="G57" s="334">
        <f>9930*0</f>
        <v>0</v>
      </c>
      <c r="H57" s="329">
        <v>0</v>
      </c>
      <c r="I57" s="329">
        <v>1</v>
      </c>
      <c r="J57" s="334">
        <f t="shared" si="3"/>
        <v>0</v>
      </c>
      <c r="K57" s="4"/>
    </row>
    <row r="58" spans="1:13" customFormat="1" ht="21.75" customHeight="1">
      <c r="A58" s="737" t="s">
        <v>15</v>
      </c>
      <c r="B58" s="737"/>
      <c r="C58" s="737"/>
      <c r="D58" s="737"/>
      <c r="E58" s="737"/>
      <c r="F58" s="737"/>
      <c r="G58" s="737"/>
      <c r="H58" s="737"/>
      <c r="I58" s="737"/>
      <c r="J58" s="74">
        <f>SUM(J51:J57)</f>
        <v>0</v>
      </c>
      <c r="L58" s="25"/>
    </row>
    <row r="59" spans="1:13" customFormat="1" ht="30" customHeight="1">
      <c r="C59" s="9"/>
      <c r="G59" s="754" t="s">
        <v>1024</v>
      </c>
      <c r="H59" s="754"/>
      <c r="I59" s="754"/>
      <c r="J59" s="306">
        <f>J58+J48+J30+J16</f>
        <v>1098941.2236077001</v>
      </c>
      <c r="K59" s="96">
        <f>K62-J59</f>
        <v>-118735.22360770009</v>
      </c>
    </row>
    <row r="60" spans="1:13" ht="23.25" thickBot="1"/>
    <row r="61" spans="1:13" ht="84">
      <c r="C61" s="752" t="s">
        <v>13621</v>
      </c>
      <c r="D61" s="753"/>
      <c r="E61" s="397">
        <f>J59-J48</f>
        <v>443576.79650770011</v>
      </c>
      <c r="I61" s="30" t="s">
        <v>13803</v>
      </c>
      <c r="J61" s="31" t="s">
        <v>13799</v>
      </c>
      <c r="K61" s="31" t="s">
        <v>113</v>
      </c>
      <c r="L61" s="30" t="s">
        <v>112</v>
      </c>
      <c r="M61" s="31" t="s">
        <v>116</v>
      </c>
    </row>
    <row r="62" spans="1:13" ht="24">
      <c r="C62" s="750" t="s">
        <v>13622</v>
      </c>
      <c r="D62" s="751"/>
      <c r="E62" s="163">
        <f>J62-J48</f>
        <v>1187479.5729</v>
      </c>
      <c r="H62" s="4"/>
      <c r="I62" s="110">
        <v>3600000</v>
      </c>
      <c r="J62" s="163">
        <v>1842844</v>
      </c>
      <c r="K62" s="163">
        <v>980206</v>
      </c>
      <c r="L62" s="168">
        <v>591260</v>
      </c>
      <c r="M62" s="109">
        <v>750000</v>
      </c>
    </row>
    <row r="63" spans="1:13" ht="63">
      <c r="C63" s="748" t="s">
        <v>13624</v>
      </c>
      <c r="D63" s="749"/>
      <c r="E63" s="411">
        <f>E62*1.41*1.04*1.04*1.28</f>
        <v>2318045.2448365851</v>
      </c>
      <c r="I63" s="101"/>
      <c r="J63" s="102" t="s">
        <v>13802</v>
      </c>
      <c r="K63" s="102" t="s">
        <v>114</v>
      </c>
      <c r="L63" s="32" t="s">
        <v>115</v>
      </c>
      <c r="M63" s="33"/>
    </row>
    <row r="64" spans="1:13" ht="24.75" thickBot="1">
      <c r="C64" s="746" t="s">
        <v>13623</v>
      </c>
      <c r="D64" s="747"/>
      <c r="E64" s="656">
        <f>I62/E63</f>
        <v>1.5530326718250871</v>
      </c>
      <c r="G64" s="655"/>
      <c r="I64" s="103"/>
      <c r="J64" s="167">
        <f>J62-J16</f>
        <v>1414178.7518229999</v>
      </c>
      <c r="K64" s="167">
        <f>K62-J16</f>
        <v>551540.75182299991</v>
      </c>
      <c r="L64" s="164">
        <v>-1330.8215596249793</v>
      </c>
      <c r="M64" s="100"/>
    </row>
    <row r="65" spans="10:13">
      <c r="J65" s="105">
        <f>J64/J62</f>
        <v>0.76738929167254522</v>
      </c>
      <c r="K65" s="105">
        <f>K64/K62</f>
        <v>0.56267840823561566</v>
      </c>
      <c r="L65" s="105">
        <f>L64/L62</f>
        <v>-2.2508229199082962E-3</v>
      </c>
      <c r="M65" s="4"/>
    </row>
  </sheetData>
  <mergeCells count="19">
    <mergeCell ref="C64:D64"/>
    <mergeCell ref="A17:J17"/>
    <mergeCell ref="A30:I30"/>
    <mergeCell ref="A19:A20"/>
    <mergeCell ref="A31:J31"/>
    <mergeCell ref="A48:I48"/>
    <mergeCell ref="A49:J49"/>
    <mergeCell ref="A58:I58"/>
    <mergeCell ref="G59:I59"/>
    <mergeCell ref="A22:A25"/>
    <mergeCell ref="A35:A37"/>
    <mergeCell ref="C61:D61"/>
    <mergeCell ref="C62:D62"/>
    <mergeCell ref="C63:D63"/>
    <mergeCell ref="A39:A42"/>
    <mergeCell ref="A43:A46"/>
    <mergeCell ref="A1:J1"/>
    <mergeCell ref="A4:A7"/>
    <mergeCell ref="A8:A11"/>
  </mergeCells>
  <printOptions horizontalCentered="1"/>
  <pageMargins left="0.70866141732283472" right="0.70866141732283472" top="0.74803149606299213" bottom="0.74803149606299213" header="0.31496062992125984" footer="0.31496062992125984"/>
  <pageSetup paperSize="9" scale="91" orientation="landscape" horizontalDpi="0" verticalDpi="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M103"/>
  <sheetViews>
    <sheetView rightToLeft="1" topLeftCell="A97" zoomScale="85" zoomScaleNormal="85" zoomScaleSheetLayoutView="85" workbookViewId="0">
      <selection activeCell="I100" sqref="I100"/>
    </sheetView>
  </sheetViews>
  <sheetFormatPr defaultRowHeight="22.5"/>
  <cols>
    <col min="1" max="1" width="11.25" bestFit="1" customWidth="1"/>
    <col min="2" max="2" width="11.25" customWidth="1"/>
    <col min="3" max="3" width="40" bestFit="1" customWidth="1"/>
    <col min="4" max="4" width="12.75" customWidth="1"/>
    <col min="5" max="5" width="11.125" bestFit="1" customWidth="1"/>
    <col min="6" max="6" width="16.625" bestFit="1" customWidth="1"/>
    <col min="7" max="7" width="10.625" customWidth="1"/>
    <col min="8" max="8" width="12" hidden="1" customWidth="1"/>
    <col min="9" max="9" width="11.125" style="5" bestFit="1" customWidth="1"/>
    <col min="10" max="10" width="15.75" style="9" bestFit="1" customWidth="1"/>
    <col min="11" max="11" width="16.375" style="4" customWidth="1"/>
    <col min="12" max="12" width="11.375" customWidth="1"/>
    <col min="15" max="15" width="12.375" bestFit="1" customWidth="1"/>
  </cols>
  <sheetData>
    <row r="1" spans="1:12">
      <c r="A1" s="751" t="s">
        <v>47</v>
      </c>
      <c r="B1" s="751"/>
      <c r="C1" s="751"/>
      <c r="D1" s="751"/>
      <c r="E1" s="751"/>
      <c r="F1" s="751"/>
      <c r="G1" s="751"/>
      <c r="H1" s="751"/>
      <c r="I1" s="751"/>
      <c r="J1" s="751"/>
    </row>
    <row r="2" spans="1:12" s="6" customFormat="1">
      <c r="A2" s="68" t="s">
        <v>0</v>
      </c>
      <c r="B2" s="68" t="s">
        <v>128</v>
      </c>
      <c r="C2" s="68" t="s">
        <v>13724</v>
      </c>
      <c r="D2" s="68" t="s">
        <v>4</v>
      </c>
      <c r="E2" s="68" t="s">
        <v>16</v>
      </c>
      <c r="F2" s="7" t="s">
        <v>6</v>
      </c>
      <c r="G2" s="68" t="s">
        <v>7</v>
      </c>
      <c r="H2" s="68" t="s">
        <v>8</v>
      </c>
      <c r="I2" s="8" t="s">
        <v>24</v>
      </c>
      <c r="J2" s="140" t="s">
        <v>45</v>
      </c>
      <c r="K2" s="4"/>
      <c r="L2"/>
    </row>
    <row r="3" spans="1:12" s="13" customFormat="1">
      <c r="A3" s="738">
        <v>10307</v>
      </c>
      <c r="B3" s="286">
        <v>13041001</v>
      </c>
      <c r="C3" s="286" t="s">
        <v>36</v>
      </c>
      <c r="D3" s="286" t="s">
        <v>5</v>
      </c>
      <c r="E3" s="286">
        <v>0.1</v>
      </c>
      <c r="F3" s="288">
        <v>3.9</v>
      </c>
      <c r="G3" s="291">
        <f>'دستمزد نیروی انسانی 1400'!D43</f>
        <v>174456.2</v>
      </c>
      <c r="H3" s="143">
        <v>1.22</v>
      </c>
      <c r="I3" s="391">
        <v>1</v>
      </c>
      <c r="J3" s="145">
        <f>I3*G3*F3*E3</f>
        <v>68037.918000000005</v>
      </c>
      <c r="K3" s="766">
        <f>SUM(J3:J5)</f>
        <v>264235.70400000003</v>
      </c>
      <c r="L3" s="14"/>
    </row>
    <row r="4" spans="1:12" s="13" customFormat="1">
      <c r="A4" s="739"/>
      <c r="B4" s="286">
        <v>14010102</v>
      </c>
      <c r="C4" s="286" t="s">
        <v>1</v>
      </c>
      <c r="D4" s="286" t="s">
        <v>5</v>
      </c>
      <c r="E4" s="286">
        <v>0.1</v>
      </c>
      <c r="F4" s="288">
        <v>7.9</v>
      </c>
      <c r="G4" s="291">
        <f>'دستمزد نیروی انسانی 1400'!D62</f>
        <v>157476</v>
      </c>
      <c r="H4" s="143">
        <v>1</v>
      </c>
      <c r="I4" s="63">
        <v>1</v>
      </c>
      <c r="J4" s="210">
        <f t="shared" ref="J4:J56" si="0">I4*G4*F4*E4</f>
        <v>124406.04000000002</v>
      </c>
      <c r="K4" s="766"/>
      <c r="L4" s="14"/>
    </row>
    <row r="5" spans="1:12" s="13" customFormat="1">
      <c r="A5" s="740"/>
      <c r="B5" s="286">
        <v>14240601</v>
      </c>
      <c r="C5" s="286" t="s">
        <v>42</v>
      </c>
      <c r="D5" s="286" t="s">
        <v>5</v>
      </c>
      <c r="E5" s="286">
        <v>0.1</v>
      </c>
      <c r="F5" s="288">
        <v>3.9</v>
      </c>
      <c r="G5" s="291">
        <f>'دستمزد نیروی انسانی 1400'!D174</f>
        <v>184081.4</v>
      </c>
      <c r="H5" s="143">
        <v>1.29</v>
      </c>
      <c r="I5" s="63">
        <v>1</v>
      </c>
      <c r="J5" s="210">
        <f t="shared" si="0"/>
        <v>71791.745999999999</v>
      </c>
      <c r="K5" s="766"/>
      <c r="L5" s="14"/>
    </row>
    <row r="6" spans="1:12" s="13" customFormat="1">
      <c r="A6" s="738">
        <v>10311</v>
      </c>
      <c r="B6" s="286">
        <v>13041001</v>
      </c>
      <c r="C6" s="286" t="s">
        <v>36</v>
      </c>
      <c r="D6" s="286" t="s">
        <v>5</v>
      </c>
      <c r="E6" s="286">
        <v>1</v>
      </c>
      <c r="F6" s="288">
        <v>0.12770000000000001</v>
      </c>
      <c r="G6" s="291">
        <f>G3</f>
        <v>174456.2</v>
      </c>
      <c r="H6" s="143">
        <v>1.22</v>
      </c>
      <c r="I6" s="116">
        <v>1</v>
      </c>
      <c r="J6" s="210">
        <f t="shared" si="0"/>
        <v>22278.056740000004</v>
      </c>
      <c r="K6" s="766">
        <f>SUM(J6:J8)</f>
        <v>109511.8167</v>
      </c>
      <c r="L6" s="14"/>
    </row>
    <row r="7" spans="1:12" s="13" customFormat="1">
      <c r="A7" s="739"/>
      <c r="B7" s="286">
        <v>14010102</v>
      </c>
      <c r="C7" s="286" t="s">
        <v>1</v>
      </c>
      <c r="D7" s="286" t="s">
        <v>5</v>
      </c>
      <c r="E7" s="286">
        <v>1</v>
      </c>
      <c r="F7" s="288">
        <v>0.25540000000000002</v>
      </c>
      <c r="G7" s="291">
        <f>G4</f>
        <v>157476</v>
      </c>
      <c r="H7" s="143">
        <v>1</v>
      </c>
      <c r="I7" s="63">
        <v>1</v>
      </c>
      <c r="J7" s="210">
        <f t="shared" si="0"/>
        <v>40219.3704</v>
      </c>
      <c r="K7" s="766"/>
      <c r="L7" s="14"/>
    </row>
    <row r="8" spans="1:12" s="13" customFormat="1">
      <c r="A8" s="740"/>
      <c r="B8" s="286">
        <v>14240601</v>
      </c>
      <c r="C8" s="286" t="s">
        <v>42</v>
      </c>
      <c r="D8" s="286" t="s">
        <v>5</v>
      </c>
      <c r="E8" s="286">
        <v>1</v>
      </c>
      <c r="F8" s="288">
        <v>0.25540000000000002</v>
      </c>
      <c r="G8" s="291">
        <f>G5</f>
        <v>184081.4</v>
      </c>
      <c r="H8" s="143">
        <v>1.29</v>
      </c>
      <c r="I8" s="63">
        <v>1</v>
      </c>
      <c r="J8" s="210">
        <f t="shared" si="0"/>
        <v>47014.389560000003</v>
      </c>
      <c r="K8" s="766"/>
      <c r="L8" s="14"/>
    </row>
    <row r="9" spans="1:12" s="13" customFormat="1">
      <c r="A9" s="763" t="s">
        <v>13620</v>
      </c>
      <c r="B9" s="286">
        <v>12030104</v>
      </c>
      <c r="C9" s="286" t="s">
        <v>38</v>
      </c>
      <c r="D9" s="286" t="s">
        <v>5</v>
      </c>
      <c r="E9" s="396">
        <v>1</v>
      </c>
      <c r="F9" s="288">
        <v>3.3999999999999998E-3</v>
      </c>
      <c r="G9" s="291">
        <f>'دستمزد نیروی انسانی 1400'!D13</f>
        <v>162558.39999999999</v>
      </c>
      <c r="H9" s="143">
        <v>1.1399999999999999</v>
      </c>
      <c r="I9" s="392">
        <v>0.89129999999999998</v>
      </c>
      <c r="J9" s="210">
        <f t="shared" si="0"/>
        <v>492.62022652799999</v>
      </c>
      <c r="K9" s="766">
        <f>SUM(J9:J11)</f>
        <v>9388.4862169870012</v>
      </c>
      <c r="L9" s="14"/>
    </row>
    <row r="10" spans="1:12" s="13" customFormat="1">
      <c r="A10" s="764"/>
      <c r="B10" s="286">
        <v>130418</v>
      </c>
      <c r="C10" s="286" t="s">
        <v>39</v>
      </c>
      <c r="D10" s="286" t="s">
        <v>5</v>
      </c>
      <c r="E10" s="286">
        <v>1</v>
      </c>
      <c r="F10" s="288">
        <v>4.5400000000000003E-2</v>
      </c>
      <c r="G10" s="291">
        <f>'دستمزد نیروی انسانی 1400'!D50</f>
        <v>228675.5</v>
      </c>
      <c r="H10" s="143">
        <v>1.6</v>
      </c>
      <c r="I10" s="392">
        <v>0.83299999999999996</v>
      </c>
      <c r="J10" s="210">
        <f t="shared" si="0"/>
        <v>8648.0957940999997</v>
      </c>
      <c r="K10" s="766"/>
      <c r="L10" s="14"/>
    </row>
    <row r="11" spans="1:12" s="13" customFormat="1">
      <c r="A11" s="765"/>
      <c r="B11" s="286">
        <v>14240301</v>
      </c>
      <c r="C11" s="286" t="s">
        <v>40</v>
      </c>
      <c r="D11" s="286" t="s">
        <v>5</v>
      </c>
      <c r="E11" s="286">
        <v>1</v>
      </c>
      <c r="F11" s="288">
        <v>6.9999999999999999E-4</v>
      </c>
      <c r="G11" s="291">
        <f>'دستمزد نیروی انسانی 1400'!D171</f>
        <v>397124.9</v>
      </c>
      <c r="H11" s="143">
        <v>2.78</v>
      </c>
      <c r="I11" s="392">
        <v>0.89129999999999998</v>
      </c>
      <c r="J11" s="210">
        <f t="shared" si="0"/>
        <v>247.77019635900001</v>
      </c>
      <c r="K11" s="766"/>
      <c r="L11" s="14"/>
    </row>
    <row r="12" spans="1:12" s="13" customFormat="1">
      <c r="A12" s="763" t="s">
        <v>13619</v>
      </c>
      <c r="B12" s="286">
        <v>12030104</v>
      </c>
      <c r="C12" s="286" t="s">
        <v>38</v>
      </c>
      <c r="D12" s="286" t="s">
        <v>5</v>
      </c>
      <c r="E12" s="396">
        <v>3</v>
      </c>
      <c r="F12" s="288">
        <v>4.0000000000000002E-4</v>
      </c>
      <c r="G12" s="291">
        <f>G9</f>
        <v>162558.39999999999</v>
      </c>
      <c r="H12" s="143">
        <v>1.1399999999999999</v>
      </c>
      <c r="I12" s="392">
        <v>0.89129999999999998</v>
      </c>
      <c r="J12" s="210">
        <f t="shared" si="0"/>
        <v>173.86596230399999</v>
      </c>
      <c r="K12" s="766">
        <f>SUM(J12:J14)</f>
        <v>3594.5216214149996</v>
      </c>
      <c r="L12" s="14"/>
    </row>
    <row r="13" spans="1:12" s="13" customFormat="1">
      <c r="A13" s="764"/>
      <c r="B13" s="286">
        <v>130418</v>
      </c>
      <c r="C13" s="286" t="s">
        <v>39</v>
      </c>
      <c r="D13" s="286" t="s">
        <v>5</v>
      </c>
      <c r="E13" s="286">
        <f>3</f>
        <v>3</v>
      </c>
      <c r="F13" s="288">
        <v>5.7999999999999996E-3</v>
      </c>
      <c r="G13" s="291">
        <f>G10</f>
        <v>228675.5</v>
      </c>
      <c r="H13" s="143">
        <v>1.6</v>
      </c>
      <c r="I13" s="392">
        <v>0.83299999999999996</v>
      </c>
      <c r="J13" s="210">
        <f t="shared" si="0"/>
        <v>3314.4684320999995</v>
      </c>
      <c r="K13" s="766"/>
      <c r="L13" s="14"/>
    </row>
    <row r="14" spans="1:12" s="13" customFormat="1">
      <c r="A14" s="765"/>
      <c r="B14" s="286">
        <v>14240301</v>
      </c>
      <c r="C14" s="286" t="s">
        <v>40</v>
      </c>
      <c r="D14" s="286" t="s">
        <v>5</v>
      </c>
      <c r="E14" s="286">
        <f>3</f>
        <v>3</v>
      </c>
      <c r="F14" s="288">
        <v>1E-4</v>
      </c>
      <c r="G14" s="291">
        <f>G11</f>
        <v>397124.9</v>
      </c>
      <c r="H14" s="143">
        <v>2.78</v>
      </c>
      <c r="I14" s="392">
        <v>0.89129999999999998</v>
      </c>
      <c r="J14" s="210">
        <f t="shared" si="0"/>
        <v>106.187227011</v>
      </c>
      <c r="K14" s="766"/>
      <c r="L14" s="14"/>
    </row>
    <row r="15" spans="1:12" s="13" customFormat="1">
      <c r="A15" s="763" t="s">
        <v>13618</v>
      </c>
      <c r="B15" s="286">
        <v>14010101</v>
      </c>
      <c r="C15" s="286" t="s">
        <v>41</v>
      </c>
      <c r="D15" s="286" t="s">
        <v>5</v>
      </c>
      <c r="E15" s="286">
        <v>0.2</v>
      </c>
      <c r="F15" s="288">
        <v>5.1000000000000004E-3</v>
      </c>
      <c r="G15" s="291">
        <f>'دستمزد نیروی انسانی 1400'!D61</f>
        <v>164459.9</v>
      </c>
      <c r="H15" s="143">
        <v>1.1499999999999999</v>
      </c>
      <c r="I15" s="391">
        <v>1</v>
      </c>
      <c r="J15" s="210">
        <f t="shared" si="0"/>
        <v>167.749098</v>
      </c>
      <c r="K15" s="766">
        <f>SUM(J15:J16)</f>
        <v>646.47613799999999</v>
      </c>
      <c r="L15" s="14"/>
    </row>
    <row r="16" spans="1:12" s="13" customFormat="1">
      <c r="A16" s="765"/>
      <c r="B16" s="286">
        <v>14010102</v>
      </c>
      <c r="C16" s="286" t="s">
        <v>17</v>
      </c>
      <c r="D16" s="286" t="s">
        <v>5</v>
      </c>
      <c r="E16" s="286">
        <v>0.2</v>
      </c>
      <c r="F16" s="288">
        <v>1.52E-2</v>
      </c>
      <c r="G16" s="291">
        <f>G7</f>
        <v>157476</v>
      </c>
      <c r="H16" s="143">
        <v>1</v>
      </c>
      <c r="I16" s="391">
        <v>1</v>
      </c>
      <c r="J16" s="210">
        <f t="shared" si="0"/>
        <v>478.72704000000004</v>
      </c>
      <c r="K16" s="766"/>
      <c r="L16" s="14"/>
    </row>
    <row r="17" spans="1:12" s="13" customFormat="1">
      <c r="A17" s="770" t="s">
        <v>13617</v>
      </c>
      <c r="B17" s="286">
        <v>14010101</v>
      </c>
      <c r="C17" s="286" t="s">
        <v>41</v>
      </c>
      <c r="D17" s="286" t="s">
        <v>5</v>
      </c>
      <c r="E17" s="286">
        <v>1</v>
      </c>
      <c r="F17" s="288">
        <v>5.1000000000000004E-3</v>
      </c>
      <c r="G17" s="291">
        <f>G15</f>
        <v>164459.9</v>
      </c>
      <c r="H17" s="143">
        <v>1.1499999999999999</v>
      </c>
      <c r="I17" s="391">
        <v>1</v>
      </c>
      <c r="J17" s="210">
        <f t="shared" si="0"/>
        <v>838.74549000000002</v>
      </c>
      <c r="K17" s="766">
        <f>SUM(J17:J18)</f>
        <v>3232.38069</v>
      </c>
      <c r="L17" s="14"/>
    </row>
    <row r="18" spans="1:12" s="13" customFormat="1">
      <c r="A18" s="770"/>
      <c r="B18" s="286">
        <v>14010102</v>
      </c>
      <c r="C18" s="286" t="s">
        <v>17</v>
      </c>
      <c r="D18" s="286" t="s">
        <v>5</v>
      </c>
      <c r="E18" s="286">
        <v>1</v>
      </c>
      <c r="F18" s="288">
        <v>1.52E-2</v>
      </c>
      <c r="G18" s="291">
        <f>G4</f>
        <v>157476</v>
      </c>
      <c r="H18" s="143">
        <v>1</v>
      </c>
      <c r="I18" s="391">
        <v>1</v>
      </c>
      <c r="J18" s="210">
        <f t="shared" si="0"/>
        <v>2393.6352000000002</v>
      </c>
      <c r="K18" s="766"/>
      <c r="L18" s="14"/>
    </row>
    <row r="19" spans="1:12" s="13" customFormat="1">
      <c r="A19" s="763" t="s">
        <v>13616</v>
      </c>
      <c r="B19" s="286">
        <v>13041001</v>
      </c>
      <c r="C19" s="286" t="s">
        <v>36</v>
      </c>
      <c r="D19" s="286" t="s">
        <v>5</v>
      </c>
      <c r="E19" s="286">
        <v>3.7499999999999999E-2</v>
      </c>
      <c r="F19" s="288">
        <v>0.148344</v>
      </c>
      <c r="G19" s="291">
        <f>G6</f>
        <v>174456.2</v>
      </c>
      <c r="H19" s="143">
        <v>1.22</v>
      </c>
      <c r="I19" s="393">
        <v>1.2</v>
      </c>
      <c r="J19" s="210">
        <f t="shared" si="0"/>
        <v>1164.5788739759998</v>
      </c>
      <c r="K19" s="766">
        <f>SUM(J19:J22)</f>
        <v>11487.889326541497</v>
      </c>
      <c r="L19" s="14"/>
    </row>
    <row r="20" spans="1:12" s="13" customFormat="1">
      <c r="A20" s="764"/>
      <c r="B20" s="286">
        <v>14010101</v>
      </c>
      <c r="C20" s="286" t="s">
        <v>41</v>
      </c>
      <c r="D20" s="286" t="s">
        <v>5</v>
      </c>
      <c r="E20" s="286">
        <v>3.7499999999999999E-2</v>
      </c>
      <c r="F20" s="288">
        <v>5.2731E-2</v>
      </c>
      <c r="G20" s="291">
        <f>G17</f>
        <v>164459.9</v>
      </c>
      <c r="H20" s="143">
        <v>1.1499999999999999</v>
      </c>
      <c r="I20" s="393">
        <v>1.2</v>
      </c>
      <c r="J20" s="210">
        <f t="shared" si="0"/>
        <v>390.24607441049994</v>
      </c>
      <c r="K20" s="766"/>
      <c r="L20" s="14"/>
    </row>
    <row r="21" spans="1:12" s="13" customFormat="1">
      <c r="A21" s="764"/>
      <c r="B21" s="286">
        <v>14010102</v>
      </c>
      <c r="C21" s="286" t="s">
        <v>1</v>
      </c>
      <c r="D21" s="286" t="s">
        <v>5</v>
      </c>
      <c r="E21" s="286">
        <v>3.7499999999999999E-2</v>
      </c>
      <c r="F21" s="288">
        <v>1.0546139999999999</v>
      </c>
      <c r="G21" s="291">
        <f>G16</f>
        <v>157476</v>
      </c>
      <c r="H21" s="143">
        <v>1</v>
      </c>
      <c r="I21" s="393">
        <v>1.2</v>
      </c>
      <c r="J21" s="210">
        <f t="shared" si="0"/>
        <v>7473.4377418799986</v>
      </c>
      <c r="K21" s="766"/>
      <c r="L21" s="14"/>
    </row>
    <row r="22" spans="1:12" s="13" customFormat="1">
      <c r="A22" s="765"/>
      <c r="B22" s="286">
        <v>14240601</v>
      </c>
      <c r="C22" s="286" t="s">
        <v>42</v>
      </c>
      <c r="D22" s="286" t="s">
        <v>5</v>
      </c>
      <c r="E22" s="286">
        <v>3.7499999999999999E-2</v>
      </c>
      <c r="F22" s="288">
        <v>0.29692499999999999</v>
      </c>
      <c r="G22" s="291">
        <f>G5</f>
        <v>184081.4</v>
      </c>
      <c r="H22" s="143">
        <v>1.29</v>
      </c>
      <c r="I22" s="393">
        <v>1.2</v>
      </c>
      <c r="J22" s="210">
        <f t="shared" si="0"/>
        <v>2459.6266362749998</v>
      </c>
      <c r="K22" s="766"/>
      <c r="L22" s="14"/>
    </row>
    <row r="23" spans="1:12" s="13" customFormat="1" hidden="1">
      <c r="A23" s="143" t="s">
        <v>43</v>
      </c>
      <c r="B23" s="360"/>
      <c r="C23" s="773" t="s">
        <v>123</v>
      </c>
      <c r="D23" s="774"/>
      <c r="E23" s="774"/>
      <c r="F23" s="774"/>
      <c r="G23" s="774"/>
      <c r="H23" s="774"/>
      <c r="I23" s="774"/>
      <c r="J23" s="210">
        <f t="shared" si="0"/>
        <v>0</v>
      </c>
      <c r="K23" s="144"/>
      <c r="L23" s="14"/>
    </row>
    <row r="24" spans="1:12" s="13" customFormat="1">
      <c r="A24" s="394" t="s">
        <v>43</v>
      </c>
      <c r="B24" s="287" t="s">
        <v>13</v>
      </c>
      <c r="C24" s="286" t="s">
        <v>122</v>
      </c>
      <c r="D24" s="286" t="s">
        <v>5</v>
      </c>
      <c r="E24" s="286">
        <v>0.20624250000000002</v>
      </c>
      <c r="F24" s="288">
        <v>0</v>
      </c>
      <c r="G24" s="143">
        <v>0</v>
      </c>
      <c r="H24" s="143">
        <v>0</v>
      </c>
      <c r="I24" s="391">
        <v>0</v>
      </c>
      <c r="J24" s="210">
        <f t="shared" si="0"/>
        <v>0</v>
      </c>
      <c r="K24" s="142"/>
      <c r="L24" s="14"/>
    </row>
    <row r="25" spans="1:12" s="13" customFormat="1">
      <c r="A25" s="739">
        <v>70301</v>
      </c>
      <c r="B25" s="286">
        <v>14150201</v>
      </c>
      <c r="C25" s="286" t="s">
        <v>120</v>
      </c>
      <c r="D25" s="286" t="s">
        <v>5</v>
      </c>
      <c r="E25" s="286">
        <v>7.5399999999999995E-2</v>
      </c>
      <c r="F25" s="288">
        <v>0.45</v>
      </c>
      <c r="G25" s="291">
        <f>'دستمزد نیروی انسانی 1400'!D130</f>
        <v>170944.2</v>
      </c>
      <c r="H25" s="143">
        <v>1.19</v>
      </c>
      <c r="I25" s="392">
        <v>1</v>
      </c>
      <c r="J25" s="210">
        <f t="shared" si="0"/>
        <v>5800.1367060000002</v>
      </c>
      <c r="K25" s="771">
        <f>SUM(J25:J26)</f>
        <v>8231.4485370000002</v>
      </c>
      <c r="L25" s="14"/>
    </row>
    <row r="26" spans="1:12" s="13" customFormat="1">
      <c r="A26" s="740"/>
      <c r="B26" s="286">
        <v>14150202</v>
      </c>
      <c r="C26" s="286" t="s">
        <v>121</v>
      </c>
      <c r="D26" s="286" t="s">
        <v>5</v>
      </c>
      <c r="E26" s="286">
        <v>7.5399999999999995E-2</v>
      </c>
      <c r="F26" s="288">
        <v>0.22500000000000001</v>
      </c>
      <c r="G26" s="291">
        <f>'دستمزد نیروی انسانی 1400'!D131</f>
        <v>143313.4</v>
      </c>
      <c r="H26" s="143">
        <v>1</v>
      </c>
      <c r="I26" s="392">
        <v>1</v>
      </c>
      <c r="J26" s="210">
        <f t="shared" si="0"/>
        <v>2431.311831</v>
      </c>
      <c r="K26" s="772"/>
      <c r="L26" s="14"/>
    </row>
    <row r="27" spans="1:12" s="13" customFormat="1">
      <c r="A27" s="767">
        <v>80102</v>
      </c>
      <c r="B27" s="349">
        <v>14010102</v>
      </c>
      <c r="C27" s="286" t="s">
        <v>17</v>
      </c>
      <c r="D27" s="286" t="s">
        <v>5</v>
      </c>
      <c r="E27" s="286">
        <v>0.3</v>
      </c>
      <c r="F27" s="288">
        <v>0.2029</v>
      </c>
      <c r="G27" s="291">
        <f>G21</f>
        <v>157476</v>
      </c>
      <c r="H27" s="143">
        <v>1</v>
      </c>
      <c r="I27" s="395">
        <v>0.92249999999999999</v>
      </c>
      <c r="J27" s="210">
        <f t="shared" si="0"/>
        <v>8842.6829006999997</v>
      </c>
      <c r="K27" s="766">
        <f>SUM(J27:J33)</f>
        <v>89100.492435612003</v>
      </c>
      <c r="L27" s="14"/>
    </row>
    <row r="28" spans="1:12" s="13" customFormat="1">
      <c r="A28" s="768"/>
      <c r="B28" s="349">
        <v>14040101</v>
      </c>
      <c r="C28" s="286" t="s">
        <v>18</v>
      </c>
      <c r="D28" s="286" t="s">
        <v>5</v>
      </c>
      <c r="E28" s="286">
        <v>0.3</v>
      </c>
      <c r="F28" s="288">
        <v>0.29449999999999998</v>
      </c>
      <c r="G28" s="291">
        <f>'دستمزد نیروی انسانی 1400'!D74</f>
        <v>235221.2</v>
      </c>
      <c r="H28" s="143">
        <v>1.64</v>
      </c>
      <c r="I28" s="395">
        <v>0.92249999999999999</v>
      </c>
      <c r="J28" s="210">
        <f t="shared" si="0"/>
        <v>19171.204060949996</v>
      </c>
      <c r="K28" s="766"/>
      <c r="L28" s="14"/>
    </row>
    <row r="29" spans="1:12" s="13" customFormat="1" ht="24" customHeight="1">
      <c r="A29" s="768"/>
      <c r="B29" s="349">
        <v>14040102</v>
      </c>
      <c r="C29" s="286" t="s">
        <v>19</v>
      </c>
      <c r="D29" s="286" t="s">
        <v>5</v>
      </c>
      <c r="E29" s="286">
        <v>0.3</v>
      </c>
      <c r="F29" s="288">
        <v>0.56320000000000003</v>
      </c>
      <c r="G29" s="291">
        <f>'دستمزد نیروی انسانی 1400'!D75</f>
        <v>189432.8</v>
      </c>
      <c r="H29" s="143">
        <v>1.32</v>
      </c>
      <c r="I29" s="395">
        <v>0.92249999999999999</v>
      </c>
      <c r="J29" s="210">
        <f t="shared" si="0"/>
        <v>29526.057031679997</v>
      </c>
      <c r="K29" s="766"/>
      <c r="L29" s="14"/>
    </row>
    <row r="30" spans="1:12" s="13" customFormat="1">
      <c r="A30" s="768"/>
      <c r="B30" s="349">
        <v>14040103</v>
      </c>
      <c r="C30" s="286" t="s">
        <v>20</v>
      </c>
      <c r="D30" s="286" t="s">
        <v>5</v>
      </c>
      <c r="E30" s="286">
        <v>0.3</v>
      </c>
      <c r="F30" s="288">
        <v>0.61309999999999998</v>
      </c>
      <c r="G30" s="291">
        <f>'دستمزد نیروی انسانی 1400'!D76</f>
        <v>149775.6</v>
      </c>
      <c r="H30" s="143">
        <v>1.05</v>
      </c>
      <c r="I30" s="395">
        <v>0.92249999999999999</v>
      </c>
      <c r="J30" s="210">
        <f t="shared" si="0"/>
        <v>25413.238584630002</v>
      </c>
      <c r="K30" s="766"/>
      <c r="L30" s="14"/>
    </row>
    <row r="31" spans="1:12" s="13" customFormat="1">
      <c r="A31" s="768"/>
      <c r="B31" s="349">
        <v>14040201</v>
      </c>
      <c r="C31" s="286" t="s">
        <v>21</v>
      </c>
      <c r="D31" s="286" t="s">
        <v>5</v>
      </c>
      <c r="E31" s="286">
        <v>0.3</v>
      </c>
      <c r="F31" s="288">
        <v>1.72E-2</v>
      </c>
      <c r="G31" s="291">
        <f>'دستمزد نیروی انسانی 1400'!D77</f>
        <v>220890.1</v>
      </c>
      <c r="H31" s="143">
        <v>1.54</v>
      </c>
      <c r="I31" s="395">
        <v>2.1402000000000001</v>
      </c>
      <c r="J31" s="210">
        <f t="shared" si="0"/>
        <v>2439.3847988232001</v>
      </c>
      <c r="K31" s="766"/>
      <c r="L31" s="14"/>
    </row>
    <row r="32" spans="1:12" s="13" customFormat="1">
      <c r="A32" s="768"/>
      <c r="B32" s="349">
        <v>14040202</v>
      </c>
      <c r="C32" s="286" t="s">
        <v>22</v>
      </c>
      <c r="D32" s="286" t="s">
        <v>5</v>
      </c>
      <c r="E32" s="286">
        <v>0.3</v>
      </c>
      <c r="F32" s="288">
        <v>1.72E-2</v>
      </c>
      <c r="G32" s="291">
        <f>'دستمزد نیروی انسانی 1400'!D78</f>
        <v>185982.8</v>
      </c>
      <c r="H32" s="143">
        <v>1.3</v>
      </c>
      <c r="I32" s="395">
        <v>2.1402000000000001</v>
      </c>
      <c r="J32" s="210">
        <f t="shared" si="0"/>
        <v>2053.8884049695998</v>
      </c>
      <c r="K32" s="766"/>
      <c r="L32" s="14"/>
    </row>
    <row r="33" spans="1:12" s="13" customFormat="1">
      <c r="A33" s="769"/>
      <c r="B33" s="349">
        <v>14040203</v>
      </c>
      <c r="C33" s="286" t="s">
        <v>23</v>
      </c>
      <c r="D33" s="286" t="s">
        <v>5</v>
      </c>
      <c r="E33" s="287">
        <v>0.3</v>
      </c>
      <c r="F33" s="288">
        <v>1.72E-2</v>
      </c>
      <c r="G33" s="291">
        <f>'دستمزد نیروی انسانی 1400'!D79</f>
        <v>149775.6</v>
      </c>
      <c r="H33" s="143">
        <v>1.05</v>
      </c>
      <c r="I33" s="395">
        <v>2.1402000000000001</v>
      </c>
      <c r="J33" s="210">
        <f t="shared" si="0"/>
        <v>1654.0366538592</v>
      </c>
      <c r="K33" s="766"/>
      <c r="L33" s="14"/>
    </row>
    <row r="34" spans="1:12" s="13" customFormat="1">
      <c r="A34" s="767">
        <v>120102</v>
      </c>
      <c r="B34" s="349">
        <v>13040101</v>
      </c>
      <c r="C34" s="286" t="s">
        <v>196</v>
      </c>
      <c r="D34" s="286" t="s">
        <v>5</v>
      </c>
      <c r="E34" s="396">
        <v>4.2000000000000003E-2</v>
      </c>
      <c r="F34" s="288">
        <v>0.29090880000000002</v>
      </c>
      <c r="G34" s="291">
        <f>'دستمزد نیروی انسانی 1400'!D33</f>
        <v>190388.5</v>
      </c>
      <c r="H34" s="143">
        <v>1.33</v>
      </c>
      <c r="I34" s="392">
        <v>1</v>
      </c>
      <c r="J34" s="210">
        <f t="shared" si="0"/>
        <v>2326.1989828896003</v>
      </c>
      <c r="K34" s="766">
        <f>SUM(J34:J41)</f>
        <v>28790.861896046885</v>
      </c>
      <c r="L34" s="14"/>
    </row>
    <row r="35" spans="1:12" s="13" customFormat="1">
      <c r="A35" s="768"/>
      <c r="B35" s="349">
        <v>13040102</v>
      </c>
      <c r="C35" s="286" t="s">
        <v>61</v>
      </c>
      <c r="D35" s="286" t="s">
        <v>5</v>
      </c>
      <c r="E35" s="396">
        <v>4.2000000000000003E-2</v>
      </c>
      <c r="F35" s="288">
        <v>3.2000000000000001E-2</v>
      </c>
      <c r="G35" s="291">
        <f>'دستمزد نیروی انسانی 1400'!D34</f>
        <v>240573.7</v>
      </c>
      <c r="H35" s="143">
        <v>1.68</v>
      </c>
      <c r="I35" s="392">
        <v>1</v>
      </c>
      <c r="J35" s="210">
        <f t="shared" si="0"/>
        <v>323.33105280000007</v>
      </c>
      <c r="K35" s="766"/>
      <c r="L35" s="14"/>
    </row>
    <row r="36" spans="1:12" s="13" customFormat="1">
      <c r="A36" s="768"/>
      <c r="B36" s="349">
        <v>13041401</v>
      </c>
      <c r="C36" s="286" t="s">
        <v>27</v>
      </c>
      <c r="D36" s="286" t="s">
        <v>5</v>
      </c>
      <c r="E36" s="286">
        <v>4.2000000000000003E-2</v>
      </c>
      <c r="F36" s="288">
        <v>0.32</v>
      </c>
      <c r="G36" s="291">
        <f>'دستمزد نیروی انسانی 1400'!D48</f>
        <v>149775.6</v>
      </c>
      <c r="H36" s="143">
        <v>1.05</v>
      </c>
      <c r="I36" s="392">
        <v>1</v>
      </c>
      <c r="J36" s="210">
        <f t="shared" si="0"/>
        <v>2012.9840640000002</v>
      </c>
      <c r="K36" s="766"/>
      <c r="L36" s="14"/>
    </row>
    <row r="37" spans="1:12" s="13" customFormat="1">
      <c r="A37" s="768"/>
      <c r="B37" s="349">
        <v>13041501</v>
      </c>
      <c r="C37" s="286" t="s">
        <v>28</v>
      </c>
      <c r="D37" s="286" t="s">
        <v>5</v>
      </c>
      <c r="E37" s="286">
        <v>4.2000000000000003E-2</v>
      </c>
      <c r="F37" s="288">
        <v>3.2000000000000001E-2</v>
      </c>
      <c r="G37" s="291">
        <f>'دستمزد نیروی انسانی 1400'!D49</f>
        <v>174456.2</v>
      </c>
      <c r="H37" s="143">
        <v>1.22</v>
      </c>
      <c r="I37" s="392">
        <v>1</v>
      </c>
      <c r="J37" s="210">
        <f t="shared" si="0"/>
        <v>234.46913280000004</v>
      </c>
      <c r="K37" s="766"/>
      <c r="L37" s="14"/>
    </row>
    <row r="38" spans="1:12" s="13" customFormat="1">
      <c r="A38" s="768"/>
      <c r="B38" s="349">
        <v>14010102</v>
      </c>
      <c r="C38" s="286" t="s">
        <v>17</v>
      </c>
      <c r="D38" s="286" t="s">
        <v>5</v>
      </c>
      <c r="E38" s="286">
        <v>4.2000000000000003E-2</v>
      </c>
      <c r="F38" s="288">
        <v>2.7972024000000002</v>
      </c>
      <c r="G38" s="291">
        <f>G21</f>
        <v>157476</v>
      </c>
      <c r="H38" s="143">
        <v>1</v>
      </c>
      <c r="I38" s="392">
        <v>1</v>
      </c>
      <c r="J38" s="210">
        <f t="shared" si="0"/>
        <v>18500.674295980803</v>
      </c>
      <c r="K38" s="766"/>
      <c r="L38" s="14"/>
    </row>
    <row r="39" spans="1:12" s="13" customFormat="1">
      <c r="A39" s="768"/>
      <c r="B39" s="349">
        <v>14060101</v>
      </c>
      <c r="C39" s="286" t="s">
        <v>29</v>
      </c>
      <c r="D39" s="286" t="s">
        <v>5</v>
      </c>
      <c r="E39" s="286">
        <v>4.2000000000000003E-2</v>
      </c>
      <c r="F39" s="288">
        <v>9.6969600000000003E-2</v>
      </c>
      <c r="G39" s="291">
        <f>'دستمزد نیروی انسانی 1400'!D84</f>
        <v>246995.1</v>
      </c>
      <c r="H39" s="143">
        <v>1.73</v>
      </c>
      <c r="I39" s="392">
        <v>1</v>
      </c>
      <c r="J39" s="210">
        <f t="shared" si="0"/>
        <v>1005.9426740563201</v>
      </c>
      <c r="K39" s="766"/>
      <c r="L39" s="14"/>
    </row>
    <row r="40" spans="1:12" s="13" customFormat="1">
      <c r="A40" s="768"/>
      <c r="B40" s="349">
        <v>14060201</v>
      </c>
      <c r="C40" s="286" t="s">
        <v>30</v>
      </c>
      <c r="D40" s="286" t="s">
        <v>5</v>
      </c>
      <c r="E40" s="286">
        <v>4.2000000000000003E-2</v>
      </c>
      <c r="F40" s="288">
        <v>0.32257999999999998</v>
      </c>
      <c r="G40" s="291">
        <f>'دستمزد نیروی انسانی 1400'!D85</f>
        <v>191751.3</v>
      </c>
      <c r="H40" s="143">
        <v>1.34</v>
      </c>
      <c r="I40" s="392">
        <v>1</v>
      </c>
      <c r="J40" s="210">
        <f t="shared" si="0"/>
        <v>2597.9156428679998</v>
      </c>
      <c r="K40" s="766"/>
      <c r="L40" s="14"/>
    </row>
    <row r="41" spans="1:12" s="13" customFormat="1">
      <c r="A41" s="769"/>
      <c r="B41" s="349">
        <v>14060202</v>
      </c>
      <c r="C41" s="286" t="s">
        <v>31</v>
      </c>
      <c r="D41" s="286" t="s">
        <v>5</v>
      </c>
      <c r="E41" s="286">
        <v>4.2000000000000003E-2</v>
      </c>
      <c r="F41" s="288">
        <v>0.29090880000000002</v>
      </c>
      <c r="G41" s="291">
        <f>'دستمزد نیروی انسانی 1400'!D86</f>
        <v>146449.60000000001</v>
      </c>
      <c r="H41" s="143">
        <v>1.02</v>
      </c>
      <c r="I41" s="392">
        <v>1</v>
      </c>
      <c r="J41" s="210">
        <f t="shared" si="0"/>
        <v>1789.3460506521603</v>
      </c>
      <c r="K41" s="766"/>
      <c r="L41" s="14"/>
    </row>
    <row r="42" spans="1:12" s="13" customFormat="1">
      <c r="A42" s="767">
        <v>120105</v>
      </c>
      <c r="B42" s="349">
        <v>13040101</v>
      </c>
      <c r="C42" s="286" t="s">
        <v>196</v>
      </c>
      <c r="D42" s="286" t="s">
        <v>5</v>
      </c>
      <c r="E42" s="286">
        <v>0</v>
      </c>
      <c r="F42" s="288">
        <v>0.29090880000000002</v>
      </c>
      <c r="G42" s="291">
        <f>G34</f>
        <v>190388.5</v>
      </c>
      <c r="H42" s="143">
        <v>1.33</v>
      </c>
      <c r="I42" s="392">
        <v>1</v>
      </c>
      <c r="J42" s="210">
        <f t="shared" si="0"/>
        <v>0</v>
      </c>
      <c r="K42" s="766">
        <f>SUM(J42:J49)</f>
        <v>31394.762390833199</v>
      </c>
      <c r="L42" s="14"/>
    </row>
    <row r="43" spans="1:12" s="13" customFormat="1">
      <c r="A43" s="768"/>
      <c r="B43" s="349">
        <v>13040102</v>
      </c>
      <c r="C43" s="286" t="s">
        <v>61</v>
      </c>
      <c r="D43" s="286" t="s">
        <v>5</v>
      </c>
      <c r="E43" s="286">
        <v>0</v>
      </c>
      <c r="F43" s="288">
        <v>3.2000000000000001E-2</v>
      </c>
      <c r="G43" s="291">
        <f>G35</f>
        <v>240573.7</v>
      </c>
      <c r="H43" s="143">
        <v>1.68</v>
      </c>
      <c r="I43" s="392">
        <v>1</v>
      </c>
      <c r="J43" s="210">
        <f t="shared" si="0"/>
        <v>0</v>
      </c>
      <c r="K43" s="766"/>
      <c r="L43" s="14"/>
    </row>
    <row r="44" spans="1:12" s="13" customFormat="1">
      <c r="A44" s="768"/>
      <c r="B44" s="349">
        <v>13041401</v>
      </c>
      <c r="C44" s="286" t="s">
        <v>27</v>
      </c>
      <c r="D44" s="286" t="s">
        <v>5</v>
      </c>
      <c r="E44" s="286">
        <v>4.4999999999999998E-2</v>
      </c>
      <c r="F44" s="288">
        <v>0.32</v>
      </c>
      <c r="G44" s="291">
        <f>G36</f>
        <v>149775.6</v>
      </c>
      <c r="H44" s="143">
        <v>1.05</v>
      </c>
      <c r="I44" s="392">
        <v>1</v>
      </c>
      <c r="J44" s="210">
        <f t="shared" si="0"/>
        <v>2156.7686400000002</v>
      </c>
      <c r="K44" s="766"/>
      <c r="L44" s="14"/>
    </row>
    <row r="45" spans="1:12" s="13" customFormat="1">
      <c r="A45" s="768"/>
      <c r="B45" s="349">
        <v>13041501</v>
      </c>
      <c r="C45" s="286" t="s">
        <v>28</v>
      </c>
      <c r="D45" s="286" t="s">
        <v>5</v>
      </c>
      <c r="E45" s="286">
        <v>4.4999999999999998E-2</v>
      </c>
      <c r="F45" s="288">
        <v>3.2000000000000001E-2</v>
      </c>
      <c r="G45" s="291">
        <f>G37</f>
        <v>174456.2</v>
      </c>
      <c r="H45" s="143">
        <v>1.22</v>
      </c>
      <c r="I45" s="392">
        <v>1</v>
      </c>
      <c r="J45" s="210">
        <f t="shared" si="0"/>
        <v>251.21692800000002</v>
      </c>
      <c r="K45" s="766"/>
      <c r="L45" s="14"/>
    </row>
    <row r="46" spans="1:12" s="13" customFormat="1">
      <c r="A46" s="768"/>
      <c r="B46" s="349">
        <v>14010102</v>
      </c>
      <c r="C46" s="286" t="s">
        <v>17</v>
      </c>
      <c r="D46" s="286" t="s">
        <v>5</v>
      </c>
      <c r="E46" s="286">
        <v>4.4999999999999998E-2</v>
      </c>
      <c r="F46" s="288">
        <v>3.2653056</v>
      </c>
      <c r="G46" s="291">
        <f>G27</f>
        <v>157476</v>
      </c>
      <c r="H46" s="143">
        <v>1</v>
      </c>
      <c r="I46" s="392">
        <v>1</v>
      </c>
      <c r="J46" s="210">
        <f t="shared" si="0"/>
        <v>23139.326909952</v>
      </c>
      <c r="K46" s="766"/>
      <c r="L46" s="14"/>
    </row>
    <row r="47" spans="1:12" s="13" customFormat="1">
      <c r="A47" s="768"/>
      <c r="B47" s="349">
        <v>14060101</v>
      </c>
      <c r="C47" s="286" t="s">
        <v>29</v>
      </c>
      <c r="D47" s="286" t="s">
        <v>5</v>
      </c>
      <c r="E47" s="286">
        <v>4.4999999999999998E-2</v>
      </c>
      <c r="F47" s="288">
        <v>9.6969600000000003E-2</v>
      </c>
      <c r="G47" s="291">
        <f>G39</f>
        <v>246995.1</v>
      </c>
      <c r="H47" s="143">
        <v>1.73</v>
      </c>
      <c r="I47" s="392">
        <v>1</v>
      </c>
      <c r="J47" s="210">
        <f t="shared" si="0"/>
        <v>1077.7957222032001</v>
      </c>
      <c r="K47" s="766"/>
      <c r="L47" s="14"/>
    </row>
    <row r="48" spans="1:12" s="13" customFormat="1">
      <c r="A48" s="768"/>
      <c r="B48" s="349">
        <v>14060201</v>
      </c>
      <c r="C48" s="286" t="s">
        <v>30</v>
      </c>
      <c r="D48" s="286" t="s">
        <v>5</v>
      </c>
      <c r="E48" s="286">
        <v>4.4999999999999998E-2</v>
      </c>
      <c r="F48" s="288">
        <v>0.33057839999999999</v>
      </c>
      <c r="G48" s="291">
        <f>G40</f>
        <v>191751.3</v>
      </c>
      <c r="H48" s="143">
        <v>1.34</v>
      </c>
      <c r="I48" s="392">
        <v>1</v>
      </c>
      <c r="J48" s="210">
        <f t="shared" si="0"/>
        <v>2852.4977078363995</v>
      </c>
      <c r="K48" s="766"/>
      <c r="L48" s="14"/>
    </row>
    <row r="49" spans="1:12" s="13" customFormat="1">
      <c r="A49" s="769"/>
      <c r="B49" s="349">
        <v>14060202</v>
      </c>
      <c r="C49" s="286" t="s">
        <v>31</v>
      </c>
      <c r="D49" s="286" t="s">
        <v>5</v>
      </c>
      <c r="E49" s="286">
        <v>4.4999999999999998E-2</v>
      </c>
      <c r="F49" s="288">
        <v>0.29090880000000002</v>
      </c>
      <c r="G49" s="291">
        <f>G41</f>
        <v>146449.60000000001</v>
      </c>
      <c r="H49" s="143">
        <v>1.02</v>
      </c>
      <c r="I49" s="392">
        <v>1</v>
      </c>
      <c r="J49" s="210">
        <f t="shared" si="0"/>
        <v>1917.1564828416001</v>
      </c>
      <c r="K49" s="766"/>
      <c r="L49" s="14"/>
    </row>
    <row r="50" spans="1:12" s="13" customFormat="1">
      <c r="A50" s="767">
        <v>130808</v>
      </c>
      <c r="B50" s="349">
        <v>14010102</v>
      </c>
      <c r="C50" s="286" t="s">
        <v>1</v>
      </c>
      <c r="D50" s="286" t="s">
        <v>5</v>
      </c>
      <c r="E50" s="286">
        <v>4.87E-2</v>
      </c>
      <c r="F50" s="288">
        <v>10.220000000000001</v>
      </c>
      <c r="G50" s="291">
        <f>G46</f>
        <v>157476</v>
      </c>
      <c r="H50" s="143">
        <v>1</v>
      </c>
      <c r="I50" s="392">
        <v>0.89</v>
      </c>
      <c r="J50" s="210">
        <f t="shared" si="0"/>
        <v>69756.428778960006</v>
      </c>
      <c r="K50" s="766">
        <f>SUM(J50:J52)</f>
        <v>125795.44067164032</v>
      </c>
      <c r="L50" s="14"/>
    </row>
    <row r="51" spans="1:12" s="13" customFormat="1">
      <c r="A51" s="768"/>
      <c r="B51" s="349">
        <v>14020101</v>
      </c>
      <c r="C51" s="286" t="s">
        <v>32</v>
      </c>
      <c r="D51" s="286" t="s">
        <v>5</v>
      </c>
      <c r="E51" s="286">
        <v>4.87E-2</v>
      </c>
      <c r="F51" s="288">
        <v>3.4077000000000002</v>
      </c>
      <c r="G51" s="291">
        <f>'دستمزد نیروی انسانی 1400'!D66</f>
        <v>219845.8</v>
      </c>
      <c r="H51" s="143">
        <v>1.54</v>
      </c>
      <c r="I51" s="392">
        <v>0.89</v>
      </c>
      <c r="J51" s="210">
        <f t="shared" si="0"/>
        <v>32471.211711082378</v>
      </c>
      <c r="K51" s="766"/>
      <c r="L51" s="14"/>
    </row>
    <row r="52" spans="1:12" s="13" customFormat="1">
      <c r="A52" s="769"/>
      <c r="B52" s="349">
        <v>14020103</v>
      </c>
      <c r="C52" s="286" t="s">
        <v>33</v>
      </c>
      <c r="D52" s="286" t="s">
        <v>5</v>
      </c>
      <c r="E52" s="286">
        <v>4.87E-2</v>
      </c>
      <c r="F52" s="288">
        <v>3.4077000000000002</v>
      </c>
      <c r="G52" s="291">
        <f>'دستمزد نیروی انسانی 1400'!D68</f>
        <v>159565.4</v>
      </c>
      <c r="H52" s="143">
        <v>1.1200000000000001</v>
      </c>
      <c r="I52" s="392">
        <v>0.89</v>
      </c>
      <c r="J52" s="210">
        <f t="shared" si="0"/>
        <v>23567.800181597941</v>
      </c>
      <c r="K52" s="766"/>
      <c r="L52" s="14"/>
    </row>
    <row r="53" spans="1:12" s="14" customFormat="1">
      <c r="A53" s="345" t="s">
        <v>44</v>
      </c>
      <c r="B53" s="349"/>
      <c r="C53" s="286" t="s">
        <v>12</v>
      </c>
      <c r="D53" s="287" t="s">
        <v>13</v>
      </c>
      <c r="E53" s="286">
        <v>2.0624250000000002</v>
      </c>
      <c r="F53" s="288">
        <v>0</v>
      </c>
      <c r="G53" s="286"/>
      <c r="H53" s="286">
        <v>0</v>
      </c>
      <c r="I53" s="395">
        <v>0</v>
      </c>
      <c r="J53" s="349">
        <f t="shared" si="0"/>
        <v>0</v>
      </c>
      <c r="K53" s="144">
        <f>J53</f>
        <v>0</v>
      </c>
    </row>
    <row r="54" spans="1:12" s="14" customFormat="1">
      <c r="A54" s="286">
        <v>200509</v>
      </c>
      <c r="B54" s="286"/>
      <c r="C54" s="286" t="s">
        <v>12</v>
      </c>
      <c r="D54" s="287" t="s">
        <v>13</v>
      </c>
      <c r="E54" s="287">
        <v>0.2175</v>
      </c>
      <c r="F54" s="288">
        <v>0</v>
      </c>
      <c r="G54" s="286"/>
      <c r="H54" s="286">
        <v>0</v>
      </c>
      <c r="I54" s="395">
        <v>0</v>
      </c>
      <c r="J54" s="349">
        <f t="shared" si="0"/>
        <v>0</v>
      </c>
      <c r="K54" s="144">
        <f>J54</f>
        <v>0</v>
      </c>
      <c r="L54" s="73"/>
    </row>
    <row r="55" spans="1:12" s="13" customFormat="1">
      <c r="A55" s="286">
        <v>200518</v>
      </c>
      <c r="B55" s="286"/>
      <c r="C55" s="286" t="s">
        <v>12</v>
      </c>
      <c r="D55" s="287" t="s">
        <v>13</v>
      </c>
      <c r="E55" s="286">
        <v>2.61</v>
      </c>
      <c r="F55" s="288">
        <v>0</v>
      </c>
      <c r="G55" s="286"/>
      <c r="H55" s="286">
        <v>0</v>
      </c>
      <c r="I55" s="395">
        <v>0</v>
      </c>
      <c r="J55" s="349">
        <f t="shared" si="0"/>
        <v>0</v>
      </c>
      <c r="K55" s="144">
        <f>J55</f>
        <v>0</v>
      </c>
      <c r="L55" s="14"/>
    </row>
    <row r="56" spans="1:12" s="14" customFormat="1">
      <c r="A56" s="345">
        <v>200603</v>
      </c>
      <c r="B56" s="349"/>
      <c r="C56" s="286" t="s">
        <v>12</v>
      </c>
      <c r="D56" s="287" t="s">
        <v>13</v>
      </c>
      <c r="E56" s="286">
        <v>0.28349999999999997</v>
      </c>
      <c r="F56" s="288">
        <v>0</v>
      </c>
      <c r="G56" s="286"/>
      <c r="H56" s="286">
        <v>0</v>
      </c>
      <c r="I56" s="395">
        <v>0</v>
      </c>
      <c r="J56" s="349">
        <f t="shared" si="0"/>
        <v>0</v>
      </c>
      <c r="K56" s="144">
        <f>J56</f>
        <v>0</v>
      </c>
    </row>
    <row r="57" spans="1:12" ht="24">
      <c r="A57" s="737" t="s">
        <v>15</v>
      </c>
      <c r="B57" s="737"/>
      <c r="C57" s="737"/>
      <c r="D57" s="737"/>
      <c r="E57" s="737"/>
      <c r="F57" s="737"/>
      <c r="G57" s="737"/>
      <c r="H57" s="737"/>
      <c r="I57" s="737"/>
      <c r="J57" s="74">
        <f>SUM(J3:J56)</f>
        <v>685410.28062407626</v>
      </c>
      <c r="K57" s="26">
        <f>SUM(K3:K56)</f>
        <v>685410.28062407603</v>
      </c>
    </row>
    <row r="58" spans="1:12" ht="21.75" customHeight="1">
      <c r="A58" s="737" t="s">
        <v>13629</v>
      </c>
      <c r="B58" s="737"/>
      <c r="C58" s="737"/>
      <c r="D58" s="737"/>
      <c r="E58" s="737"/>
      <c r="F58" s="737"/>
      <c r="G58" s="737"/>
      <c r="H58" s="737"/>
      <c r="I58" s="737"/>
      <c r="J58" s="737"/>
      <c r="K58"/>
    </row>
    <row r="59" spans="1:12">
      <c r="A59" s="68" t="s">
        <v>0</v>
      </c>
      <c r="B59" s="68" t="s">
        <v>128</v>
      </c>
      <c r="C59" s="339" t="s">
        <v>129</v>
      </c>
      <c r="D59" s="68" t="s">
        <v>4</v>
      </c>
      <c r="E59" s="339" t="s">
        <v>16</v>
      </c>
      <c r="F59" s="7" t="s">
        <v>6</v>
      </c>
      <c r="G59" s="68" t="s">
        <v>7</v>
      </c>
      <c r="H59" s="339" t="s">
        <v>8</v>
      </c>
      <c r="I59" s="71" t="s">
        <v>24</v>
      </c>
      <c r="J59" s="339" t="s">
        <v>14</v>
      </c>
      <c r="K59"/>
    </row>
    <row r="60" spans="1:12" s="14" customFormat="1" ht="21.75" customHeight="1">
      <c r="A60" s="385">
        <v>10307</v>
      </c>
      <c r="B60" s="386"/>
      <c r="C60" s="349" t="s">
        <v>12</v>
      </c>
      <c r="D60" s="349"/>
      <c r="E60" s="286">
        <v>0.1</v>
      </c>
      <c r="F60" s="288"/>
      <c r="G60" s="291"/>
      <c r="H60" s="349"/>
      <c r="I60" s="349"/>
      <c r="J60" s="359">
        <f>I60*G60*F60*E60</f>
        <v>0</v>
      </c>
      <c r="L60" s="25"/>
    </row>
    <row r="61" spans="1:12" s="14" customFormat="1" ht="21.75" customHeight="1">
      <c r="A61" s="385">
        <v>10311</v>
      </c>
      <c r="B61" s="386"/>
      <c r="C61" s="349" t="s">
        <v>12</v>
      </c>
      <c r="D61" s="349"/>
      <c r="E61" s="286">
        <v>1</v>
      </c>
      <c r="F61" s="288"/>
      <c r="G61" s="291"/>
      <c r="H61" s="349"/>
      <c r="I61" s="349"/>
      <c r="J61" s="359">
        <f t="shared" ref="J61:J76" si="1">I61*G61*F61*E61</f>
        <v>0</v>
      </c>
      <c r="L61" s="25"/>
    </row>
    <row r="62" spans="1:12" s="14" customFormat="1" ht="21.75" customHeight="1">
      <c r="A62" s="385">
        <v>10405</v>
      </c>
      <c r="B62" s="386"/>
      <c r="C62" s="349" t="s">
        <v>12</v>
      </c>
      <c r="D62" s="349"/>
      <c r="E62" s="286"/>
      <c r="F62" s="288"/>
      <c r="G62" s="291"/>
      <c r="H62" s="349"/>
      <c r="I62" s="349"/>
      <c r="J62" s="359">
        <f t="shared" si="1"/>
        <v>0</v>
      </c>
      <c r="L62" s="25"/>
    </row>
    <row r="63" spans="1:12" s="14" customFormat="1" ht="21.75" customHeight="1">
      <c r="A63" s="385">
        <v>10406</v>
      </c>
      <c r="B63" s="386"/>
      <c r="C63" s="349" t="s">
        <v>12</v>
      </c>
      <c r="D63" s="349"/>
      <c r="E63" s="286"/>
      <c r="F63" s="288"/>
      <c r="G63" s="291"/>
      <c r="H63" s="349"/>
      <c r="I63" s="349"/>
      <c r="J63" s="359">
        <f t="shared" si="1"/>
        <v>0</v>
      </c>
      <c r="L63" s="25"/>
    </row>
    <row r="64" spans="1:12" s="14" customFormat="1" ht="21.75" customHeight="1">
      <c r="A64" s="385">
        <v>10407</v>
      </c>
      <c r="B64" s="386"/>
      <c r="C64" s="349" t="s">
        <v>12</v>
      </c>
      <c r="D64" s="349"/>
      <c r="E64" s="286"/>
      <c r="F64" s="288"/>
      <c r="G64" s="291"/>
      <c r="H64" s="349"/>
      <c r="I64" s="349"/>
      <c r="J64" s="359">
        <f t="shared" si="1"/>
        <v>0</v>
      </c>
      <c r="L64" s="25"/>
    </row>
    <row r="65" spans="1:12" s="14" customFormat="1" ht="21.75" customHeight="1">
      <c r="A65" s="385">
        <v>10408</v>
      </c>
      <c r="B65" s="386"/>
      <c r="C65" s="349" t="s">
        <v>12</v>
      </c>
      <c r="D65" s="349"/>
      <c r="E65" s="286"/>
      <c r="F65" s="288"/>
      <c r="G65" s="291"/>
      <c r="H65" s="349"/>
      <c r="I65" s="349"/>
      <c r="J65" s="359">
        <f t="shared" si="1"/>
        <v>0</v>
      </c>
      <c r="L65" s="25"/>
    </row>
    <row r="66" spans="1:12" s="14" customFormat="1" ht="21.75" customHeight="1">
      <c r="A66" s="385">
        <v>20101</v>
      </c>
      <c r="B66" s="386"/>
      <c r="C66" s="349" t="s">
        <v>12</v>
      </c>
      <c r="D66" s="349"/>
      <c r="E66" s="286"/>
      <c r="F66" s="288"/>
      <c r="G66" s="291"/>
      <c r="H66" s="349"/>
      <c r="I66" s="349"/>
      <c r="J66" s="359">
        <f t="shared" si="1"/>
        <v>0</v>
      </c>
      <c r="L66" s="25"/>
    </row>
    <row r="67" spans="1:12" s="14" customFormat="1" ht="21.75" customHeight="1">
      <c r="A67" s="385" t="s">
        <v>43</v>
      </c>
      <c r="B67" s="386"/>
      <c r="C67" s="349" t="s">
        <v>12</v>
      </c>
      <c r="D67" s="349"/>
      <c r="E67" s="286"/>
      <c r="F67" s="288"/>
      <c r="G67" s="291"/>
      <c r="H67" s="349"/>
      <c r="I67" s="349"/>
      <c r="J67" s="359">
        <f t="shared" si="1"/>
        <v>0</v>
      </c>
      <c r="L67" s="25"/>
    </row>
    <row r="68" spans="1:12" s="14" customFormat="1" ht="21.75" customHeight="1">
      <c r="A68" s="742">
        <v>70301</v>
      </c>
      <c r="B68" s="386">
        <v>31010201</v>
      </c>
      <c r="C68" s="349" t="s">
        <v>2406</v>
      </c>
      <c r="D68" s="349" t="s">
        <v>1015</v>
      </c>
      <c r="E68" s="286">
        <v>7.5399999999999995E-2</v>
      </c>
      <c r="F68" s="288">
        <v>0.04</v>
      </c>
      <c r="G68" s="291">
        <v>3828</v>
      </c>
      <c r="H68" s="361"/>
      <c r="I68" s="349">
        <v>1</v>
      </c>
      <c r="J68" s="359">
        <f t="shared" si="1"/>
        <v>11.545247999999999</v>
      </c>
      <c r="L68" s="25"/>
    </row>
    <row r="69" spans="1:12" s="14" customFormat="1" ht="21.75" customHeight="1">
      <c r="A69" s="743"/>
      <c r="B69" s="386">
        <v>31030301</v>
      </c>
      <c r="C69" s="349" t="s">
        <v>2432</v>
      </c>
      <c r="D69" s="349" t="s">
        <v>1015</v>
      </c>
      <c r="E69" s="286">
        <v>7.5399999999999995E-2</v>
      </c>
      <c r="F69" s="288">
        <v>0.03</v>
      </c>
      <c r="G69" s="291">
        <v>800000</v>
      </c>
      <c r="H69" s="361"/>
      <c r="I69" s="349">
        <v>1</v>
      </c>
      <c r="J69" s="359">
        <f t="shared" si="1"/>
        <v>1809.6</v>
      </c>
      <c r="L69" s="25"/>
    </row>
    <row r="70" spans="1:12" s="14" customFormat="1" ht="21.75" customHeight="1">
      <c r="A70" s="744"/>
      <c r="B70" s="386">
        <v>31080103</v>
      </c>
      <c r="C70" s="349" t="s">
        <v>2842</v>
      </c>
      <c r="D70" s="349" t="s">
        <v>871</v>
      </c>
      <c r="E70" s="286">
        <v>7.5399999999999995E-2</v>
      </c>
      <c r="F70" s="288">
        <v>1.0500000000000001E-2</v>
      </c>
      <c r="G70" s="291">
        <v>2590000</v>
      </c>
      <c r="H70" s="361"/>
      <c r="I70" s="349">
        <v>1</v>
      </c>
      <c r="J70" s="359">
        <f t="shared" si="1"/>
        <v>2050.5029999999997</v>
      </c>
      <c r="L70" s="25"/>
    </row>
    <row r="71" spans="1:12" s="14" customFormat="1" ht="21.75" customHeight="1">
      <c r="A71" s="742">
        <v>80102</v>
      </c>
      <c r="B71" s="386" t="s">
        <v>3528</v>
      </c>
      <c r="C71" s="349" t="s">
        <v>3529</v>
      </c>
      <c r="D71" s="349" t="s">
        <v>547</v>
      </c>
      <c r="E71" s="286">
        <v>0.3</v>
      </c>
      <c r="F71" s="288">
        <v>5.2999999999999999E-2</v>
      </c>
      <c r="G71" s="291">
        <v>156600</v>
      </c>
      <c r="H71" s="361"/>
      <c r="I71" s="349">
        <v>0.92249999999999999</v>
      </c>
      <c r="J71" s="359">
        <f t="shared" si="1"/>
        <v>2296.96965</v>
      </c>
      <c r="L71" s="25"/>
    </row>
    <row r="72" spans="1:12" s="14" customFormat="1" ht="21.75" customHeight="1">
      <c r="A72" s="743"/>
      <c r="B72" s="386">
        <v>39040101</v>
      </c>
      <c r="C72" s="349" t="s">
        <v>13518</v>
      </c>
      <c r="D72" s="349" t="s">
        <v>547</v>
      </c>
      <c r="E72" s="286">
        <v>0.3</v>
      </c>
      <c r="F72" s="288">
        <v>0.44900000000000001</v>
      </c>
      <c r="G72" s="291">
        <v>188000</v>
      </c>
      <c r="H72" s="361"/>
      <c r="I72" s="349">
        <v>2.1402000000000001</v>
      </c>
      <c r="J72" s="359">
        <f t="shared" si="1"/>
        <v>54197.568720000003</v>
      </c>
      <c r="L72" s="25"/>
    </row>
    <row r="73" spans="1:12" s="14" customFormat="1" ht="21.75" customHeight="1">
      <c r="A73" s="743"/>
      <c r="B73" s="386">
        <v>39120101</v>
      </c>
      <c r="C73" s="349" t="s">
        <v>13570</v>
      </c>
      <c r="D73" s="349" t="s">
        <v>547</v>
      </c>
      <c r="E73" s="286">
        <v>0.3</v>
      </c>
      <c r="F73" s="288">
        <v>8.9999999999999993E-3</v>
      </c>
      <c r="G73" s="291">
        <v>162000</v>
      </c>
      <c r="H73" s="361"/>
      <c r="I73" s="349">
        <v>2.1402000000000001</v>
      </c>
      <c r="J73" s="359">
        <f t="shared" si="1"/>
        <v>936.12347999999997</v>
      </c>
      <c r="L73" s="25"/>
    </row>
    <row r="74" spans="1:12" s="14" customFormat="1" ht="21.75" customHeight="1">
      <c r="A74" s="743"/>
      <c r="B74" s="386">
        <v>39130101</v>
      </c>
      <c r="C74" s="349" t="s">
        <v>13572</v>
      </c>
      <c r="D74" s="349" t="s">
        <v>547</v>
      </c>
      <c r="E74" s="286">
        <v>0.3</v>
      </c>
      <c r="F74" s="288">
        <v>0.13900000000000001</v>
      </c>
      <c r="G74" s="291">
        <v>361200</v>
      </c>
      <c r="H74" s="361"/>
      <c r="I74" s="349">
        <v>2.1402000000000001</v>
      </c>
      <c r="J74" s="359">
        <f t="shared" si="1"/>
        <v>32235.778008000001</v>
      </c>
      <c r="L74" s="25"/>
    </row>
    <row r="75" spans="1:12" s="14" customFormat="1" ht="21.75" customHeight="1">
      <c r="A75" s="744"/>
      <c r="B75" s="386">
        <v>39140101</v>
      </c>
      <c r="C75" s="349" t="s">
        <v>13574</v>
      </c>
      <c r="D75" s="349" t="s">
        <v>547</v>
      </c>
      <c r="E75" s="286">
        <v>0.3</v>
      </c>
      <c r="F75" s="288">
        <v>3.3000000000000002E-2</v>
      </c>
      <c r="G75" s="291">
        <v>200000</v>
      </c>
      <c r="H75" s="361"/>
      <c r="I75" s="349">
        <v>1.845</v>
      </c>
      <c r="J75" s="359">
        <f t="shared" si="1"/>
        <v>3653.1</v>
      </c>
      <c r="L75" s="25"/>
    </row>
    <row r="76" spans="1:12" s="14" customFormat="1" ht="21.75" customHeight="1">
      <c r="A76" s="742">
        <v>120102</v>
      </c>
      <c r="B76" s="386">
        <v>31010201</v>
      </c>
      <c r="C76" s="349" t="s">
        <v>2406</v>
      </c>
      <c r="D76" s="349" t="s">
        <v>1015</v>
      </c>
      <c r="E76" s="286">
        <v>4.2000000000000003E-2</v>
      </c>
      <c r="F76" s="288">
        <v>0.25</v>
      </c>
      <c r="G76" s="291">
        <v>3828</v>
      </c>
      <c r="H76" s="361"/>
      <c r="I76" s="349">
        <v>1</v>
      </c>
      <c r="J76" s="359">
        <f t="shared" si="1"/>
        <v>40.194000000000003</v>
      </c>
      <c r="L76" s="25"/>
    </row>
    <row r="77" spans="1:12" s="14" customFormat="1" ht="21.75" customHeight="1">
      <c r="A77" s="743"/>
      <c r="B77" s="386">
        <v>31010301</v>
      </c>
      <c r="C77" s="349" t="s">
        <v>2408</v>
      </c>
      <c r="D77" s="349" t="s">
        <v>1015</v>
      </c>
      <c r="E77" s="286">
        <v>4.2000000000000003E-2</v>
      </c>
      <c r="F77" s="288">
        <v>0.25</v>
      </c>
      <c r="G77" s="291">
        <v>25912.799999999999</v>
      </c>
      <c r="H77" s="349"/>
      <c r="I77" s="349">
        <v>1</v>
      </c>
      <c r="J77" s="359">
        <f>I77*G77*F77*E77</f>
        <v>272.08440000000002</v>
      </c>
      <c r="L77" s="25"/>
    </row>
    <row r="78" spans="1:12" s="14" customFormat="1" ht="21.75" customHeight="1">
      <c r="A78" s="743"/>
      <c r="B78" s="388">
        <v>31030301</v>
      </c>
      <c r="C78" s="349" t="s">
        <v>2432</v>
      </c>
      <c r="D78" s="383" t="s">
        <v>1015</v>
      </c>
      <c r="E78" s="286">
        <v>4.2000000000000003E-2</v>
      </c>
      <c r="F78" s="288">
        <v>0.53</v>
      </c>
      <c r="G78" s="291">
        <v>800000</v>
      </c>
      <c r="H78" s="349"/>
      <c r="I78" s="349">
        <v>1</v>
      </c>
      <c r="J78" s="359">
        <f t="shared" ref="J78:J95" si="2">I78*G78*F78*E78</f>
        <v>17808</v>
      </c>
      <c r="L78" s="25"/>
    </row>
    <row r="79" spans="1:12" s="14" customFormat="1" ht="21.75" customHeight="1">
      <c r="A79" s="743"/>
      <c r="B79" s="385">
        <v>31030604</v>
      </c>
      <c r="C79" s="349" t="s">
        <v>2452</v>
      </c>
      <c r="D79" s="383" t="s">
        <v>1015</v>
      </c>
      <c r="E79" s="286">
        <v>4.2000000000000003E-2</v>
      </c>
      <c r="F79" s="288">
        <v>1.05</v>
      </c>
      <c r="G79" s="291">
        <v>642279</v>
      </c>
      <c r="H79" s="349"/>
      <c r="I79" s="349">
        <v>1</v>
      </c>
      <c r="J79" s="359">
        <f t="shared" si="2"/>
        <v>28324.503900000003</v>
      </c>
      <c r="L79" s="25"/>
    </row>
    <row r="80" spans="1:12" s="14" customFormat="1" ht="24">
      <c r="A80" s="744"/>
      <c r="B80" s="382">
        <v>31080103</v>
      </c>
      <c r="C80" s="349" t="s">
        <v>2842</v>
      </c>
      <c r="D80" s="383" t="s">
        <v>871</v>
      </c>
      <c r="E80" s="286">
        <v>4.2000000000000003E-2</v>
      </c>
      <c r="F80" s="288">
        <v>0.16250000000000001</v>
      </c>
      <c r="G80" s="291">
        <v>2590000</v>
      </c>
      <c r="H80" s="349"/>
      <c r="I80" s="349">
        <v>1</v>
      </c>
      <c r="J80" s="359">
        <f t="shared" si="2"/>
        <v>17676.75</v>
      </c>
      <c r="L80" s="25"/>
    </row>
    <row r="81" spans="1:12" s="14" customFormat="1" ht="21.75" customHeight="1">
      <c r="A81" s="742">
        <v>120105</v>
      </c>
      <c r="B81" s="382">
        <v>31010201</v>
      </c>
      <c r="C81" s="349" t="s">
        <v>2406</v>
      </c>
      <c r="D81" s="383" t="s">
        <v>1015</v>
      </c>
      <c r="E81" s="286">
        <v>4.4999999999999998E-2</v>
      </c>
      <c r="F81" s="288">
        <v>0.25</v>
      </c>
      <c r="G81" s="291">
        <v>3828</v>
      </c>
      <c r="H81" s="361"/>
      <c r="I81" s="349">
        <v>1</v>
      </c>
      <c r="J81" s="359">
        <f t="shared" si="2"/>
        <v>43.064999999999998</v>
      </c>
      <c r="L81" s="25"/>
    </row>
    <row r="82" spans="1:12" s="14" customFormat="1" ht="21.75" customHeight="1">
      <c r="A82" s="743"/>
      <c r="B82" s="382">
        <v>31010301</v>
      </c>
      <c r="C82" s="349" t="s">
        <v>2408</v>
      </c>
      <c r="D82" s="349" t="s">
        <v>1015</v>
      </c>
      <c r="E82" s="286">
        <v>4.4999999999999998E-2</v>
      </c>
      <c r="F82" s="288">
        <v>0.25</v>
      </c>
      <c r="G82" s="291">
        <v>25912.799999999999</v>
      </c>
      <c r="H82" s="361"/>
      <c r="I82" s="349">
        <v>1</v>
      </c>
      <c r="J82" s="359">
        <f t="shared" si="2"/>
        <v>291.51900000000001</v>
      </c>
      <c r="L82" s="25"/>
    </row>
    <row r="83" spans="1:12" s="14" customFormat="1" ht="21.75" customHeight="1">
      <c r="A83" s="743"/>
      <c r="B83" s="382">
        <v>31030301</v>
      </c>
      <c r="C83" s="349" t="s">
        <v>2432</v>
      </c>
      <c r="D83" s="383" t="s">
        <v>1015</v>
      </c>
      <c r="E83" s="286">
        <v>4.4999999999999998E-2</v>
      </c>
      <c r="F83" s="288">
        <v>0.53</v>
      </c>
      <c r="G83" s="291">
        <v>800000</v>
      </c>
      <c r="H83" s="361"/>
      <c r="I83" s="349">
        <v>1</v>
      </c>
      <c r="J83" s="359">
        <f t="shared" si="2"/>
        <v>19080</v>
      </c>
      <c r="L83" s="25"/>
    </row>
    <row r="84" spans="1:12" s="14" customFormat="1" ht="21.75" customHeight="1">
      <c r="A84" s="743"/>
      <c r="B84" s="382">
        <v>31030604</v>
      </c>
      <c r="C84" s="349" t="s">
        <v>2452</v>
      </c>
      <c r="D84" s="383" t="s">
        <v>1015</v>
      </c>
      <c r="E84" s="286">
        <v>4.4999999999999998E-2</v>
      </c>
      <c r="F84" s="288">
        <v>0.88</v>
      </c>
      <c r="G84" s="291">
        <v>642279</v>
      </c>
      <c r="H84" s="361"/>
      <c r="I84" s="349">
        <v>1</v>
      </c>
      <c r="J84" s="359">
        <f t="shared" si="2"/>
        <v>25434.2484</v>
      </c>
      <c r="L84" s="25"/>
    </row>
    <row r="85" spans="1:12" s="14" customFormat="1" ht="21.75" customHeight="1">
      <c r="A85" s="743"/>
      <c r="B85" s="382">
        <v>31080103</v>
      </c>
      <c r="C85" s="349" t="s">
        <v>2842</v>
      </c>
      <c r="D85" s="383" t="s">
        <v>871</v>
      </c>
      <c r="E85" s="286">
        <v>4.4999999999999998E-2</v>
      </c>
      <c r="F85" s="288">
        <v>0.32540000000000002</v>
      </c>
      <c r="G85" s="291">
        <v>2590000</v>
      </c>
      <c r="H85" s="361"/>
      <c r="I85" s="349">
        <v>1</v>
      </c>
      <c r="J85" s="359">
        <f t="shared" si="2"/>
        <v>37925.370000000003</v>
      </c>
      <c r="L85" s="25"/>
    </row>
    <row r="86" spans="1:12" s="14" customFormat="1" ht="21.75" customHeight="1">
      <c r="A86" s="744"/>
      <c r="B86" s="382">
        <v>31210101</v>
      </c>
      <c r="C86" s="349" t="s">
        <v>3423</v>
      </c>
      <c r="D86" s="383" t="s">
        <v>79</v>
      </c>
      <c r="E86" s="286">
        <v>4.4999999999999998E-2</v>
      </c>
      <c r="F86" s="288">
        <v>0.78</v>
      </c>
      <c r="G86" s="291">
        <v>92500</v>
      </c>
      <c r="H86" s="361"/>
      <c r="I86" s="349">
        <v>1</v>
      </c>
      <c r="J86" s="359">
        <f t="shared" si="2"/>
        <v>3246.75</v>
      </c>
      <c r="L86" s="25"/>
    </row>
    <row r="87" spans="1:12" s="14" customFormat="1" ht="21.75" customHeight="1">
      <c r="A87" s="742">
        <v>130808</v>
      </c>
      <c r="B87" s="382">
        <v>31010101</v>
      </c>
      <c r="C87" s="349" t="s">
        <v>2404</v>
      </c>
      <c r="D87" s="383" t="s">
        <v>1015</v>
      </c>
      <c r="E87" s="286">
        <v>4.87E-2</v>
      </c>
      <c r="F87" s="288">
        <v>1.4999999999999999E-2</v>
      </c>
      <c r="G87" s="291">
        <v>136550</v>
      </c>
      <c r="H87" s="361"/>
      <c r="I87" s="349">
        <v>0.89</v>
      </c>
      <c r="J87" s="359">
        <f t="shared" si="2"/>
        <v>88.777299749999997</v>
      </c>
      <c r="L87" s="25"/>
    </row>
    <row r="88" spans="1:12" s="14" customFormat="1" ht="21.75" customHeight="1">
      <c r="A88" s="743"/>
      <c r="B88" s="382">
        <v>31010301</v>
      </c>
      <c r="C88" s="349" t="s">
        <v>2408</v>
      </c>
      <c r="D88" s="383" t="s">
        <v>1015</v>
      </c>
      <c r="E88" s="286">
        <v>4.87E-2</v>
      </c>
      <c r="F88" s="288">
        <v>1.4999999999999999E-2</v>
      </c>
      <c r="G88" s="291">
        <v>25912.799999999999</v>
      </c>
      <c r="H88" s="361"/>
      <c r="I88" s="349">
        <v>0.89</v>
      </c>
      <c r="J88" s="359">
        <f t="shared" si="2"/>
        <v>16.847077356</v>
      </c>
      <c r="L88" s="25"/>
    </row>
    <row r="89" spans="1:12" s="14" customFormat="1" ht="21.75" customHeight="1">
      <c r="A89" s="743"/>
      <c r="B89" s="382">
        <v>31030202</v>
      </c>
      <c r="C89" s="349" t="s">
        <v>2428</v>
      </c>
      <c r="D89" s="383" t="s">
        <v>1015</v>
      </c>
      <c r="E89" s="286">
        <v>4.87E-2</v>
      </c>
      <c r="F89" s="288">
        <v>0.1</v>
      </c>
      <c r="G89" s="291">
        <v>974375</v>
      </c>
      <c r="H89" s="361"/>
      <c r="I89" s="349">
        <v>0.89</v>
      </c>
      <c r="J89" s="359">
        <f t="shared" si="2"/>
        <v>4223.2335624999996</v>
      </c>
      <c r="L89" s="25"/>
    </row>
    <row r="90" spans="1:12" s="14" customFormat="1" ht="21.75" customHeight="1">
      <c r="A90" s="743"/>
      <c r="B90" s="382">
        <v>31080203</v>
      </c>
      <c r="C90" s="349" t="s">
        <v>2848</v>
      </c>
      <c r="D90" s="383" t="s">
        <v>871</v>
      </c>
      <c r="E90" s="286">
        <v>4.87E-2</v>
      </c>
      <c r="F90" s="288">
        <v>0.09</v>
      </c>
      <c r="G90" s="291">
        <v>2560000</v>
      </c>
      <c r="H90" s="361"/>
      <c r="I90" s="349">
        <v>0.89</v>
      </c>
      <c r="J90" s="359">
        <f t="shared" si="2"/>
        <v>9986.2271999999994</v>
      </c>
      <c r="L90" s="25"/>
    </row>
    <row r="91" spans="1:12" s="14" customFormat="1" ht="21.75" customHeight="1">
      <c r="A91" s="744"/>
      <c r="B91" s="382">
        <v>31150611</v>
      </c>
      <c r="C91" s="349" t="s">
        <v>3163</v>
      </c>
      <c r="D91" s="383" t="s">
        <v>1015</v>
      </c>
      <c r="E91" s="286">
        <v>4.87E-2</v>
      </c>
      <c r="F91" s="288">
        <v>1</v>
      </c>
      <c r="G91" s="291">
        <v>6316666.5999999996</v>
      </c>
      <c r="H91" s="361"/>
      <c r="I91" s="349">
        <v>0.91669999999999996</v>
      </c>
      <c r="J91" s="359">
        <f t="shared" si="2"/>
        <v>281996.77885711397</v>
      </c>
      <c r="L91" s="25"/>
    </row>
    <row r="92" spans="1:12" s="14" customFormat="1">
      <c r="A92" s="345" t="s">
        <v>44</v>
      </c>
      <c r="B92" s="383" t="s">
        <v>13605</v>
      </c>
      <c r="C92" s="286" t="s">
        <v>12</v>
      </c>
      <c r="D92" s="287" t="s">
        <v>13</v>
      </c>
      <c r="E92" s="286">
        <v>2.0624250000000002</v>
      </c>
      <c r="F92" s="288">
        <v>0</v>
      </c>
      <c r="G92" s="286"/>
      <c r="H92" s="286">
        <v>0</v>
      </c>
      <c r="I92" s="395">
        <v>0</v>
      </c>
      <c r="J92" s="349">
        <f t="shared" si="2"/>
        <v>0</v>
      </c>
      <c r="K92" s="359">
        <f>J92</f>
        <v>0</v>
      </c>
    </row>
    <row r="93" spans="1:12" s="14" customFormat="1">
      <c r="A93" s="286">
        <v>200509</v>
      </c>
      <c r="B93" s="287" t="s">
        <v>13605</v>
      </c>
      <c r="C93" s="286" t="s">
        <v>12</v>
      </c>
      <c r="D93" s="287" t="s">
        <v>13</v>
      </c>
      <c r="E93" s="287">
        <v>0.2175</v>
      </c>
      <c r="F93" s="288">
        <v>0</v>
      </c>
      <c r="G93" s="286"/>
      <c r="H93" s="286">
        <v>0</v>
      </c>
      <c r="I93" s="395">
        <v>0</v>
      </c>
      <c r="J93" s="349">
        <f t="shared" si="2"/>
        <v>0</v>
      </c>
      <c r="K93" s="359">
        <f>J93</f>
        <v>0</v>
      </c>
      <c r="L93" s="73"/>
    </row>
    <row r="94" spans="1:12" s="13" customFormat="1">
      <c r="A94" s="286">
        <v>200518</v>
      </c>
      <c r="B94" s="287" t="s">
        <v>13605</v>
      </c>
      <c r="C94" s="286" t="s">
        <v>12</v>
      </c>
      <c r="D94" s="287" t="s">
        <v>13</v>
      </c>
      <c r="E94" s="286">
        <v>2.61</v>
      </c>
      <c r="F94" s="288">
        <v>0</v>
      </c>
      <c r="G94" s="286"/>
      <c r="H94" s="286">
        <v>0</v>
      </c>
      <c r="I94" s="395">
        <v>0</v>
      </c>
      <c r="J94" s="349">
        <f t="shared" si="2"/>
        <v>0</v>
      </c>
      <c r="K94" s="359">
        <f>J94</f>
        <v>0</v>
      </c>
      <c r="L94" s="14"/>
    </row>
    <row r="95" spans="1:12" s="14" customFormat="1">
      <c r="A95" s="345">
        <v>200603</v>
      </c>
      <c r="B95" s="383" t="s">
        <v>13605</v>
      </c>
      <c r="C95" s="286" t="s">
        <v>12</v>
      </c>
      <c r="D95" s="287" t="s">
        <v>13</v>
      </c>
      <c r="E95" s="286">
        <v>0.28349999999999997</v>
      </c>
      <c r="F95" s="288">
        <v>0</v>
      </c>
      <c r="G95" s="286"/>
      <c r="H95" s="286">
        <v>0</v>
      </c>
      <c r="I95" s="395">
        <v>0</v>
      </c>
      <c r="J95" s="349">
        <f t="shared" si="2"/>
        <v>0</v>
      </c>
      <c r="K95" s="359">
        <f>J95</f>
        <v>0</v>
      </c>
    </row>
    <row r="96" spans="1:12" ht="21.75" customHeight="1">
      <c r="A96" s="737" t="s">
        <v>15</v>
      </c>
      <c r="B96" s="737"/>
      <c r="C96" s="737"/>
      <c r="D96" s="737"/>
      <c r="E96" s="737"/>
      <c r="F96" s="737"/>
      <c r="G96" s="737"/>
      <c r="H96" s="737"/>
      <c r="I96" s="737"/>
      <c r="J96" s="74">
        <f>SUM(J60:J95)</f>
        <v>543645.53680272005</v>
      </c>
      <c r="K96"/>
      <c r="L96" s="25"/>
    </row>
    <row r="98" spans="2:13" ht="23.25" thickBot="1">
      <c r="K98" s="9"/>
      <c r="L98" s="4"/>
    </row>
    <row r="99" spans="2:13" ht="84">
      <c r="B99" s="752" t="s">
        <v>13621</v>
      </c>
      <c r="C99" s="753"/>
      <c r="D99" s="397"/>
      <c r="F99" s="293" t="s">
        <v>13625</v>
      </c>
      <c r="I99" s="293" t="s">
        <v>13798</v>
      </c>
      <c r="J99" s="342" t="s">
        <v>13799</v>
      </c>
      <c r="K99" s="31" t="s">
        <v>113</v>
      </c>
      <c r="L99" s="30" t="s">
        <v>112</v>
      </c>
      <c r="M99" s="31" t="s">
        <v>116</v>
      </c>
    </row>
    <row r="100" spans="2:13" ht="24">
      <c r="B100" s="750" t="s">
        <v>13622</v>
      </c>
      <c r="C100" s="751"/>
      <c r="D100" s="163">
        <f>J100-J96</f>
        <v>2826215.4631972797</v>
      </c>
      <c r="F100" s="389">
        <f>J57*1.41*1.05*1.04*1.28*1.3</f>
        <v>1756085.6223580844</v>
      </c>
      <c r="I100" s="389">
        <v>6700000</v>
      </c>
      <c r="J100" s="300">
        <v>3369861</v>
      </c>
      <c r="K100" s="163">
        <v>1607299</v>
      </c>
      <c r="L100" s="165">
        <v>957212</v>
      </c>
      <c r="M100" s="109">
        <v>900000</v>
      </c>
    </row>
    <row r="101" spans="2:13" ht="84">
      <c r="B101" s="748" t="s">
        <v>13624</v>
      </c>
      <c r="C101" s="749"/>
      <c r="D101" s="411">
        <f>D100*1.41*1.05*1.04*1.28</f>
        <v>5570023.0054324679</v>
      </c>
      <c r="I101" s="295" t="s">
        <v>13800</v>
      </c>
      <c r="J101" s="301" t="s">
        <v>13802</v>
      </c>
      <c r="K101" s="102" t="s">
        <v>114</v>
      </c>
      <c r="L101" s="32" t="s">
        <v>115</v>
      </c>
      <c r="M101" s="33"/>
    </row>
    <row r="102" spans="2:13" ht="24.75" thickBot="1">
      <c r="B102" s="746" t="s">
        <v>13623</v>
      </c>
      <c r="C102" s="747"/>
      <c r="D102" s="398">
        <f>I100/D101</f>
        <v>1.2028675632875234</v>
      </c>
      <c r="F102" s="389">
        <f>I100/1.3/1.3</f>
        <v>3964497.0414201184</v>
      </c>
      <c r="I102" s="390"/>
      <c r="J102" s="302">
        <f>J100-J57</f>
        <v>2684450.7193759237</v>
      </c>
      <c r="K102" s="104">
        <f>K100-J57</f>
        <v>921888.71937592374</v>
      </c>
      <c r="L102" s="164">
        <v>271306.44537740003</v>
      </c>
      <c r="M102" s="100"/>
    </row>
    <row r="103" spans="2:13">
      <c r="I103" s="1"/>
      <c r="J103" s="105">
        <f>J102/J100</f>
        <v>0.79660577079467776</v>
      </c>
      <c r="K103" s="105">
        <f>K102/K100</f>
        <v>0.57356392269013035</v>
      </c>
      <c r="L103" s="105">
        <f>L102/L100</f>
        <v>0.28343402023522485</v>
      </c>
      <c r="M103" s="4"/>
    </row>
  </sheetData>
  <mergeCells count="38">
    <mergeCell ref="B99:C99"/>
    <mergeCell ref="B100:C100"/>
    <mergeCell ref="B101:C101"/>
    <mergeCell ref="B102:C102"/>
    <mergeCell ref="A58:J58"/>
    <mergeCell ref="A96:I96"/>
    <mergeCell ref="A68:A70"/>
    <mergeCell ref="A71:A75"/>
    <mergeCell ref="A76:A80"/>
    <mergeCell ref="A81:A86"/>
    <mergeCell ref="A87:A91"/>
    <mergeCell ref="A57:I57"/>
    <mergeCell ref="A34:A41"/>
    <mergeCell ref="K34:K41"/>
    <mergeCell ref="A42:A49"/>
    <mergeCell ref="K42:K49"/>
    <mergeCell ref="A50:A52"/>
    <mergeCell ref="K50:K52"/>
    <mergeCell ref="A27:A33"/>
    <mergeCell ref="K27:K33"/>
    <mergeCell ref="A12:A14"/>
    <mergeCell ref="K12:K14"/>
    <mergeCell ref="A15:A16"/>
    <mergeCell ref="K15:K16"/>
    <mergeCell ref="A17:A18"/>
    <mergeCell ref="K17:K18"/>
    <mergeCell ref="A19:A22"/>
    <mergeCell ref="K19:K22"/>
    <mergeCell ref="A25:A26"/>
    <mergeCell ref="K25:K26"/>
    <mergeCell ref="C23:I23"/>
    <mergeCell ref="A9:A11"/>
    <mergeCell ref="K9:K11"/>
    <mergeCell ref="A1:J1"/>
    <mergeCell ref="A3:A5"/>
    <mergeCell ref="K3:K5"/>
    <mergeCell ref="A6:A8"/>
    <mergeCell ref="K6:K8"/>
  </mergeCells>
  <printOptions horizontalCentered="1"/>
  <pageMargins left="0.31496062992125984" right="0.31496062992125984" top="0.35433070866141736" bottom="0.35433070866141736" header="0.31496062992125984" footer="0.31496062992125984"/>
  <pageSetup scale="35"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70"/>
  <sheetViews>
    <sheetView rightToLeft="1" topLeftCell="A64" zoomScale="85" zoomScaleNormal="85" zoomScaleSheetLayoutView="115" workbookViewId="0">
      <selection activeCell="E68" sqref="E68"/>
    </sheetView>
  </sheetViews>
  <sheetFormatPr defaultRowHeight="18"/>
  <cols>
    <col min="1" max="1" width="11.25" bestFit="1" customWidth="1"/>
    <col min="2" max="2" width="11.25" customWidth="1"/>
    <col min="3" max="3" width="44.375" customWidth="1"/>
    <col min="4" max="4" width="9.25" bestFit="1" customWidth="1"/>
    <col min="5" max="5" width="13.75" customWidth="1"/>
    <col min="6" max="6" width="16" bestFit="1" customWidth="1"/>
    <col min="7" max="7" width="12.375" customWidth="1"/>
    <col min="8" max="8" width="12" hidden="1" customWidth="1"/>
    <col min="9" max="9" width="11.125" style="5" bestFit="1" customWidth="1"/>
    <col min="10" max="10" width="15.625" bestFit="1" customWidth="1"/>
    <col min="11" max="11" width="15.875" style="6" customWidth="1"/>
    <col min="12" max="12" width="10.625" customWidth="1"/>
  </cols>
  <sheetData>
    <row r="1" spans="1:12" s="14" customFormat="1" ht="22.5">
      <c r="A1" s="737" t="s">
        <v>48</v>
      </c>
      <c r="B1" s="737"/>
      <c r="C1" s="737"/>
      <c r="D1" s="737"/>
      <c r="E1" s="737"/>
      <c r="F1" s="737"/>
      <c r="G1" s="737"/>
      <c r="H1" s="737"/>
      <c r="I1" s="737"/>
      <c r="J1" s="737"/>
      <c r="K1" s="13"/>
    </row>
    <row r="2" spans="1:12" s="14" customFormat="1" ht="22.5">
      <c r="A2" s="68" t="s">
        <v>0</v>
      </c>
      <c r="B2" s="68"/>
      <c r="C2" s="68" t="s">
        <v>129</v>
      </c>
      <c r="D2" s="68" t="s">
        <v>4</v>
      </c>
      <c r="E2" s="68" t="s">
        <v>16</v>
      </c>
      <c r="F2" s="7" t="s">
        <v>6</v>
      </c>
      <c r="G2" s="68" t="s">
        <v>7</v>
      </c>
      <c r="H2" s="68" t="s">
        <v>8</v>
      </c>
      <c r="I2" s="8" t="s">
        <v>24</v>
      </c>
      <c r="J2" s="68" t="s">
        <v>110</v>
      </c>
      <c r="K2" s="13"/>
    </row>
    <row r="3" spans="1:12" s="13" customFormat="1" ht="22.5">
      <c r="A3" s="739">
        <v>70301</v>
      </c>
      <c r="B3" s="348">
        <v>14150201</v>
      </c>
      <c r="C3" s="286" t="s">
        <v>120</v>
      </c>
      <c r="D3" s="286" t="s">
        <v>5</v>
      </c>
      <c r="E3" s="286">
        <v>7.5399999999999995E-2</v>
      </c>
      <c r="F3" s="288">
        <v>0.45</v>
      </c>
      <c r="G3" s="182">
        <v>170944.2</v>
      </c>
      <c r="H3" s="143">
        <v>1.19</v>
      </c>
      <c r="I3" s="392">
        <v>1</v>
      </c>
      <c r="J3" s="145">
        <f>I3*G3*F3*E3</f>
        <v>5800.1367060000002</v>
      </c>
      <c r="K3" s="771">
        <f>SUM(J3:J4)</f>
        <v>8231.4485370000002</v>
      </c>
      <c r="L3" s="14"/>
    </row>
    <row r="4" spans="1:12" s="13" customFormat="1" ht="22.5">
      <c r="A4" s="740"/>
      <c r="B4" s="354"/>
      <c r="C4" s="286" t="s">
        <v>121</v>
      </c>
      <c r="D4" s="286" t="s">
        <v>5</v>
      </c>
      <c r="E4" s="286">
        <v>7.5399999999999995E-2</v>
      </c>
      <c r="F4" s="288">
        <v>0.22500000000000001</v>
      </c>
      <c r="G4" s="182">
        <v>143313.4</v>
      </c>
      <c r="H4" s="143">
        <v>1</v>
      </c>
      <c r="I4" s="392">
        <v>1</v>
      </c>
      <c r="J4" s="210">
        <f t="shared" ref="J4:J33" si="0">I4*G4*F4*E4</f>
        <v>2431.311831</v>
      </c>
      <c r="K4" s="772"/>
      <c r="L4" s="14"/>
    </row>
    <row r="5" spans="1:12" s="14" customFormat="1" ht="22.5">
      <c r="A5" s="767">
        <v>80102</v>
      </c>
      <c r="B5" s="351"/>
      <c r="C5" s="143" t="s">
        <v>17</v>
      </c>
      <c r="D5" s="143" t="s">
        <v>5</v>
      </c>
      <c r="E5" s="286">
        <v>0.3</v>
      </c>
      <c r="F5" s="99">
        <v>0.2029</v>
      </c>
      <c r="G5" s="182">
        <v>157476</v>
      </c>
      <c r="H5" s="143">
        <v>1</v>
      </c>
      <c r="I5" s="112">
        <v>0.92249999999999999</v>
      </c>
      <c r="J5" s="210">
        <f t="shared" si="0"/>
        <v>8842.6829006999997</v>
      </c>
      <c r="K5" s="13"/>
    </row>
    <row r="6" spans="1:12" s="14" customFormat="1" ht="22.5">
      <c r="A6" s="768"/>
      <c r="B6" s="352"/>
      <c r="C6" s="143" t="s">
        <v>18</v>
      </c>
      <c r="D6" s="143" t="s">
        <v>5</v>
      </c>
      <c r="E6" s="286">
        <v>0.3</v>
      </c>
      <c r="F6" s="99">
        <v>0.29449999999999998</v>
      </c>
      <c r="G6" s="182">
        <v>235221.2</v>
      </c>
      <c r="H6" s="143">
        <v>1.64</v>
      </c>
      <c r="I6" s="112">
        <v>0.92249999999999999</v>
      </c>
      <c r="J6" s="210">
        <f t="shared" si="0"/>
        <v>19171.204060949996</v>
      </c>
      <c r="K6" s="13"/>
    </row>
    <row r="7" spans="1:12" s="14" customFormat="1" ht="22.5">
      <c r="A7" s="768"/>
      <c r="B7" s="352"/>
      <c r="C7" s="143" t="s">
        <v>19</v>
      </c>
      <c r="D7" s="143" t="s">
        <v>5</v>
      </c>
      <c r="E7" s="286">
        <v>0.3</v>
      </c>
      <c r="F7" s="99">
        <v>0.56320000000000003</v>
      </c>
      <c r="G7" s="182">
        <v>189432.8</v>
      </c>
      <c r="H7" s="143">
        <v>1.32</v>
      </c>
      <c r="I7" s="112">
        <v>0.92249999999999999</v>
      </c>
      <c r="J7" s="210">
        <f t="shared" si="0"/>
        <v>29526.057031679997</v>
      </c>
      <c r="K7" s="13"/>
    </row>
    <row r="8" spans="1:12" s="14" customFormat="1" ht="22.5">
      <c r="A8" s="768"/>
      <c r="B8" s="352"/>
      <c r="C8" s="143" t="s">
        <v>20</v>
      </c>
      <c r="D8" s="143" t="s">
        <v>5</v>
      </c>
      <c r="E8" s="286">
        <v>0.3</v>
      </c>
      <c r="F8" s="99">
        <v>0.61309999999999998</v>
      </c>
      <c r="G8" s="182">
        <v>149775.6</v>
      </c>
      <c r="H8" s="143">
        <v>1.05</v>
      </c>
      <c r="I8" s="112">
        <v>0.92249999999999999</v>
      </c>
      <c r="J8" s="210">
        <f t="shared" si="0"/>
        <v>25413.238584630002</v>
      </c>
      <c r="K8" s="13"/>
    </row>
    <row r="9" spans="1:12" s="14" customFormat="1" ht="22.5">
      <c r="A9" s="768"/>
      <c r="B9" s="352"/>
      <c r="C9" s="143" t="s">
        <v>21</v>
      </c>
      <c r="D9" s="143" t="s">
        <v>5</v>
      </c>
      <c r="E9" s="286">
        <v>0.3</v>
      </c>
      <c r="F9" s="99">
        <v>1.72E-2</v>
      </c>
      <c r="G9" s="182">
        <v>220890.1</v>
      </c>
      <c r="H9" s="143">
        <v>1.54</v>
      </c>
      <c r="I9" s="112">
        <v>2.1402000000000001</v>
      </c>
      <c r="J9" s="210">
        <f t="shared" si="0"/>
        <v>2439.3847988232001</v>
      </c>
      <c r="K9" s="13"/>
    </row>
    <row r="10" spans="1:12" s="14" customFormat="1" ht="22.5">
      <c r="A10" s="768"/>
      <c r="B10" s="352"/>
      <c r="C10" s="143" t="s">
        <v>22</v>
      </c>
      <c r="D10" s="143" t="s">
        <v>5</v>
      </c>
      <c r="E10" s="286">
        <v>0.3</v>
      </c>
      <c r="F10" s="99">
        <v>1.72E-2</v>
      </c>
      <c r="G10" s="182">
        <v>185982.8</v>
      </c>
      <c r="H10" s="143">
        <v>1.3</v>
      </c>
      <c r="I10" s="112">
        <v>2.1402000000000001</v>
      </c>
      <c r="J10" s="210">
        <f t="shared" si="0"/>
        <v>2053.8884049695998</v>
      </c>
      <c r="K10" s="13"/>
    </row>
    <row r="11" spans="1:12" s="14" customFormat="1" ht="22.5">
      <c r="A11" s="769"/>
      <c r="B11" s="353"/>
      <c r="C11" s="143" t="s">
        <v>23</v>
      </c>
      <c r="D11" s="143" t="s">
        <v>5</v>
      </c>
      <c r="E11" s="287">
        <v>0.3</v>
      </c>
      <c r="F11" s="99">
        <v>1.72E-2</v>
      </c>
      <c r="G11" s="182">
        <v>149775.6</v>
      </c>
      <c r="H11" s="143">
        <v>1.05</v>
      </c>
      <c r="I11" s="112">
        <v>2.1402000000000001</v>
      </c>
      <c r="J11" s="210">
        <f t="shared" si="0"/>
        <v>1654.0366538592</v>
      </c>
      <c r="K11" s="13"/>
    </row>
    <row r="12" spans="1:12" s="14" customFormat="1" ht="22.5">
      <c r="A12" s="767">
        <v>120102</v>
      </c>
      <c r="B12" s="351"/>
      <c r="C12" s="143" t="s">
        <v>25</v>
      </c>
      <c r="D12" s="143" t="s">
        <v>5</v>
      </c>
      <c r="E12" s="286">
        <v>0</v>
      </c>
      <c r="F12" s="99">
        <v>0.29090880000000002</v>
      </c>
      <c r="G12" s="182">
        <v>190388.5</v>
      </c>
      <c r="H12" s="143">
        <v>1.33</v>
      </c>
      <c r="I12" s="113">
        <v>1</v>
      </c>
      <c r="J12" s="210">
        <f t="shared" si="0"/>
        <v>0</v>
      </c>
      <c r="K12" s="13"/>
    </row>
    <row r="13" spans="1:12" s="14" customFormat="1" ht="22.5">
      <c r="A13" s="768"/>
      <c r="B13" s="352"/>
      <c r="C13" s="143" t="s">
        <v>26</v>
      </c>
      <c r="D13" s="143" t="s">
        <v>5</v>
      </c>
      <c r="E13" s="286">
        <v>0</v>
      </c>
      <c r="F13" s="99">
        <v>3.2000000000000001E-2</v>
      </c>
      <c r="G13" s="182">
        <v>240573.7</v>
      </c>
      <c r="H13" s="143">
        <v>1.68</v>
      </c>
      <c r="I13" s="113">
        <v>1</v>
      </c>
      <c r="J13" s="210">
        <f t="shared" si="0"/>
        <v>0</v>
      </c>
      <c r="K13" s="13"/>
    </row>
    <row r="14" spans="1:12" s="14" customFormat="1" ht="22.5">
      <c r="A14" s="768"/>
      <c r="B14" s="352"/>
      <c r="C14" s="143" t="s">
        <v>27</v>
      </c>
      <c r="D14" s="143" t="s">
        <v>5</v>
      </c>
      <c r="E14" s="286">
        <v>4.2000000000000003E-2</v>
      </c>
      <c r="F14" s="99">
        <v>0.32</v>
      </c>
      <c r="G14" s="182">
        <v>149775.6</v>
      </c>
      <c r="H14" s="143">
        <v>1.05</v>
      </c>
      <c r="I14" s="113">
        <v>1</v>
      </c>
      <c r="J14" s="210">
        <f t="shared" si="0"/>
        <v>2012.9840640000002</v>
      </c>
      <c r="K14" s="13"/>
    </row>
    <row r="15" spans="1:12" s="14" customFormat="1" ht="22.5">
      <c r="A15" s="768"/>
      <c r="B15" s="352"/>
      <c r="C15" s="143" t="s">
        <v>28</v>
      </c>
      <c r="D15" s="143" t="s">
        <v>5</v>
      </c>
      <c r="E15" s="286">
        <v>4.2000000000000003E-2</v>
      </c>
      <c r="F15" s="99">
        <v>3.2000000000000001E-2</v>
      </c>
      <c r="G15" s="182">
        <v>174456.2</v>
      </c>
      <c r="H15" s="143">
        <v>1.22</v>
      </c>
      <c r="I15" s="113">
        <v>1</v>
      </c>
      <c r="J15" s="210">
        <f t="shared" si="0"/>
        <v>234.46913280000004</v>
      </c>
      <c r="K15" s="13"/>
    </row>
    <row r="16" spans="1:12" s="14" customFormat="1" ht="22.5">
      <c r="A16" s="768"/>
      <c r="B16" s="352"/>
      <c r="C16" s="143" t="s">
        <v>17</v>
      </c>
      <c r="D16" s="143" t="s">
        <v>5</v>
      </c>
      <c r="E16" s="286">
        <v>4.2000000000000003E-2</v>
      </c>
      <c r="F16" s="99">
        <v>2.7972024000000002</v>
      </c>
      <c r="G16" s="182">
        <v>157476</v>
      </c>
      <c r="H16" s="143">
        <v>1</v>
      </c>
      <c r="I16" s="113">
        <v>1</v>
      </c>
      <c r="J16" s="210">
        <f t="shared" si="0"/>
        <v>18500.674295980803</v>
      </c>
      <c r="K16" s="13"/>
    </row>
    <row r="17" spans="1:12" s="14" customFormat="1" ht="22.5">
      <c r="A17" s="768"/>
      <c r="B17" s="352"/>
      <c r="C17" s="143" t="s">
        <v>29</v>
      </c>
      <c r="D17" s="143" t="s">
        <v>5</v>
      </c>
      <c r="E17" s="286">
        <v>4.2000000000000003E-2</v>
      </c>
      <c r="F17" s="99">
        <v>9.6969600000000003E-2</v>
      </c>
      <c r="G17" s="182">
        <v>246995.1</v>
      </c>
      <c r="H17" s="143">
        <v>1.73</v>
      </c>
      <c r="I17" s="113">
        <v>1</v>
      </c>
      <c r="J17" s="210">
        <f t="shared" si="0"/>
        <v>1005.9426740563201</v>
      </c>
      <c r="K17" s="13"/>
    </row>
    <row r="18" spans="1:12" s="14" customFormat="1" ht="22.5">
      <c r="A18" s="768"/>
      <c r="B18" s="352"/>
      <c r="C18" s="143" t="s">
        <v>30</v>
      </c>
      <c r="D18" s="143" t="s">
        <v>5</v>
      </c>
      <c r="E18" s="286">
        <v>4.2000000000000003E-2</v>
      </c>
      <c r="F18" s="99">
        <v>0.32257999999999998</v>
      </c>
      <c r="G18" s="182">
        <v>191751.3</v>
      </c>
      <c r="H18" s="143">
        <v>1.34</v>
      </c>
      <c r="I18" s="113">
        <v>1</v>
      </c>
      <c r="J18" s="210">
        <f t="shared" si="0"/>
        <v>2597.9156428679998</v>
      </c>
      <c r="K18" s="13"/>
    </row>
    <row r="19" spans="1:12" s="14" customFormat="1" ht="22.5">
      <c r="A19" s="769"/>
      <c r="B19" s="353"/>
      <c r="C19" s="143" t="s">
        <v>31</v>
      </c>
      <c r="D19" s="143" t="s">
        <v>5</v>
      </c>
      <c r="E19" s="286">
        <v>4.2000000000000003E-2</v>
      </c>
      <c r="F19" s="99">
        <v>0.29090880000000002</v>
      </c>
      <c r="G19" s="182">
        <v>146449.60000000001</v>
      </c>
      <c r="H19" s="143">
        <v>1.02</v>
      </c>
      <c r="I19" s="113">
        <v>1</v>
      </c>
      <c r="J19" s="210">
        <f t="shared" si="0"/>
        <v>1789.3460506521603</v>
      </c>
      <c r="K19" s="13"/>
    </row>
    <row r="20" spans="1:12" s="14" customFormat="1" ht="22.5">
      <c r="A20" s="767">
        <v>120105</v>
      </c>
      <c r="B20" s="351"/>
      <c r="C20" s="143" t="s">
        <v>25</v>
      </c>
      <c r="D20" s="143" t="s">
        <v>5</v>
      </c>
      <c r="E20" s="286">
        <v>0</v>
      </c>
      <c r="F20" s="99">
        <v>0.29090880000000002</v>
      </c>
      <c r="G20" s="182">
        <v>190388.5</v>
      </c>
      <c r="H20" s="143">
        <v>1.33</v>
      </c>
      <c r="I20" s="113">
        <v>1</v>
      </c>
      <c r="J20" s="210">
        <f t="shared" si="0"/>
        <v>0</v>
      </c>
      <c r="K20" s="13"/>
    </row>
    <row r="21" spans="1:12" s="14" customFormat="1" ht="22.5">
      <c r="A21" s="768"/>
      <c r="B21" s="352"/>
      <c r="C21" s="143" t="s">
        <v>26</v>
      </c>
      <c r="D21" s="143" t="s">
        <v>5</v>
      </c>
      <c r="E21" s="286">
        <v>0</v>
      </c>
      <c r="F21" s="99">
        <v>3.2000000000000001E-2</v>
      </c>
      <c r="G21" s="182">
        <v>240573.7</v>
      </c>
      <c r="H21" s="143">
        <v>1.68</v>
      </c>
      <c r="I21" s="113">
        <v>1</v>
      </c>
      <c r="J21" s="210">
        <f t="shared" si="0"/>
        <v>0</v>
      </c>
      <c r="K21" s="13"/>
    </row>
    <row r="22" spans="1:12" s="14" customFormat="1" ht="22.5">
      <c r="A22" s="768"/>
      <c r="B22" s="352"/>
      <c r="C22" s="143" t="s">
        <v>27</v>
      </c>
      <c r="D22" s="143" t="s">
        <v>5</v>
      </c>
      <c r="E22" s="286">
        <v>4.4999999999999998E-2</v>
      </c>
      <c r="F22" s="99">
        <v>0.32</v>
      </c>
      <c r="G22" s="182">
        <v>149775.6</v>
      </c>
      <c r="H22" s="143">
        <v>1.05</v>
      </c>
      <c r="I22" s="113">
        <v>1</v>
      </c>
      <c r="J22" s="210">
        <f t="shared" si="0"/>
        <v>2156.7686400000002</v>
      </c>
      <c r="K22" s="13"/>
    </row>
    <row r="23" spans="1:12" s="14" customFormat="1" ht="22.5">
      <c r="A23" s="768"/>
      <c r="B23" s="352"/>
      <c r="C23" s="143" t="s">
        <v>28</v>
      </c>
      <c r="D23" s="143" t="s">
        <v>5</v>
      </c>
      <c r="E23" s="286">
        <v>4.4999999999999998E-2</v>
      </c>
      <c r="F23" s="99">
        <v>3.2000000000000001E-2</v>
      </c>
      <c r="G23" s="182">
        <v>174456.2</v>
      </c>
      <c r="H23" s="143">
        <v>1.22</v>
      </c>
      <c r="I23" s="113">
        <v>1</v>
      </c>
      <c r="J23" s="210">
        <f t="shared" si="0"/>
        <v>251.21692800000002</v>
      </c>
      <c r="K23" s="13"/>
    </row>
    <row r="24" spans="1:12" s="14" customFormat="1" ht="22.5">
      <c r="A24" s="768"/>
      <c r="B24" s="352"/>
      <c r="C24" s="143" t="s">
        <v>17</v>
      </c>
      <c r="D24" s="143" t="s">
        <v>5</v>
      </c>
      <c r="E24" s="286">
        <v>4.4999999999999998E-2</v>
      </c>
      <c r="F24" s="99">
        <v>3.2653056</v>
      </c>
      <c r="G24" s="182">
        <v>157476</v>
      </c>
      <c r="H24" s="143">
        <v>1</v>
      </c>
      <c r="I24" s="113">
        <v>1</v>
      </c>
      <c r="J24" s="210">
        <f t="shared" si="0"/>
        <v>23139.326909952</v>
      </c>
      <c r="K24" s="13"/>
    </row>
    <row r="25" spans="1:12" s="14" customFormat="1" ht="22.5">
      <c r="A25" s="768"/>
      <c r="B25" s="352"/>
      <c r="C25" s="143" t="s">
        <v>29</v>
      </c>
      <c r="D25" s="143" t="s">
        <v>5</v>
      </c>
      <c r="E25" s="286">
        <v>4.4999999999999998E-2</v>
      </c>
      <c r="F25" s="99">
        <v>9.6969600000000003E-2</v>
      </c>
      <c r="G25" s="182">
        <v>246995.1</v>
      </c>
      <c r="H25" s="143">
        <v>1.73</v>
      </c>
      <c r="I25" s="113">
        <v>1</v>
      </c>
      <c r="J25" s="210">
        <f t="shared" si="0"/>
        <v>1077.7957222032001</v>
      </c>
      <c r="K25" s="13"/>
    </row>
    <row r="26" spans="1:12" s="14" customFormat="1" ht="22.5">
      <c r="A26" s="768"/>
      <c r="B26" s="352"/>
      <c r="C26" s="143" t="s">
        <v>30</v>
      </c>
      <c r="D26" s="143" t="s">
        <v>5</v>
      </c>
      <c r="E26" s="286">
        <v>4.4999999999999998E-2</v>
      </c>
      <c r="F26" s="99">
        <v>0.33057839999999999</v>
      </c>
      <c r="G26" s="182">
        <v>191751.3</v>
      </c>
      <c r="H26" s="143">
        <v>1.34</v>
      </c>
      <c r="I26" s="113">
        <v>1</v>
      </c>
      <c r="J26" s="210">
        <f t="shared" si="0"/>
        <v>2852.4977078363995</v>
      </c>
      <c r="K26" s="13"/>
    </row>
    <row r="27" spans="1:12" s="14" customFormat="1" ht="22.5">
      <c r="A27" s="769"/>
      <c r="B27" s="353"/>
      <c r="C27" s="143" t="s">
        <v>31</v>
      </c>
      <c r="D27" s="143" t="s">
        <v>5</v>
      </c>
      <c r="E27" s="286">
        <v>4.4999999999999998E-2</v>
      </c>
      <c r="F27" s="99">
        <v>0.29090880000000002</v>
      </c>
      <c r="G27" s="182">
        <v>146449.60000000001</v>
      </c>
      <c r="H27" s="143">
        <v>1.02</v>
      </c>
      <c r="I27" s="113">
        <v>1</v>
      </c>
      <c r="J27" s="210">
        <f t="shared" si="0"/>
        <v>1917.1564828416001</v>
      </c>
      <c r="K27" s="13"/>
    </row>
    <row r="28" spans="1:12" s="14" customFormat="1" ht="22.5">
      <c r="A28" s="767">
        <v>130808</v>
      </c>
      <c r="B28" s="356"/>
      <c r="C28" s="143" t="s">
        <v>1</v>
      </c>
      <c r="D28" s="143" t="s">
        <v>5</v>
      </c>
      <c r="E28" s="286">
        <v>4.87E-2</v>
      </c>
      <c r="F28" s="99">
        <v>10.220000000000001</v>
      </c>
      <c r="G28" s="182">
        <v>157476</v>
      </c>
      <c r="H28" s="143">
        <v>1</v>
      </c>
      <c r="I28" s="114">
        <v>0.89</v>
      </c>
      <c r="J28" s="210">
        <f t="shared" si="0"/>
        <v>69756.428778960006</v>
      </c>
      <c r="K28" s="13"/>
    </row>
    <row r="29" spans="1:12" s="14" customFormat="1" ht="22.5">
      <c r="A29" s="768"/>
      <c r="B29" s="357"/>
      <c r="C29" s="143" t="s">
        <v>32</v>
      </c>
      <c r="D29" s="143" t="s">
        <v>5</v>
      </c>
      <c r="E29" s="286">
        <v>4.87E-2</v>
      </c>
      <c r="F29" s="99">
        <v>3.4077000000000002</v>
      </c>
      <c r="G29" s="182">
        <v>219845.8</v>
      </c>
      <c r="H29" s="143">
        <v>1.54</v>
      </c>
      <c r="I29" s="114">
        <v>0.89</v>
      </c>
      <c r="J29" s="210">
        <f t="shared" si="0"/>
        <v>32471.211711082378</v>
      </c>
      <c r="K29" s="13"/>
    </row>
    <row r="30" spans="1:12" s="14" customFormat="1" ht="22.5">
      <c r="A30" s="769"/>
      <c r="B30" s="358"/>
      <c r="C30" s="143" t="s">
        <v>33</v>
      </c>
      <c r="D30" s="143" t="s">
        <v>5</v>
      </c>
      <c r="E30" s="286">
        <v>4.87E-2</v>
      </c>
      <c r="F30" s="99">
        <v>3.4077000000000002</v>
      </c>
      <c r="G30" s="182">
        <v>159565.4</v>
      </c>
      <c r="H30" s="143">
        <v>1.1200000000000001</v>
      </c>
      <c r="I30" s="114">
        <v>0.89</v>
      </c>
      <c r="J30" s="210">
        <f t="shared" si="0"/>
        <v>23567.800181597941</v>
      </c>
      <c r="K30" s="13"/>
    </row>
    <row r="31" spans="1:12" s="14" customFormat="1" ht="22.5">
      <c r="A31" s="286">
        <v>200509</v>
      </c>
      <c r="B31" s="360"/>
      <c r="C31" s="143" t="s">
        <v>12</v>
      </c>
      <c r="D31" s="11" t="s">
        <v>13</v>
      </c>
      <c r="E31" s="287">
        <v>0.2175</v>
      </c>
      <c r="F31" s="10">
        <v>0</v>
      </c>
      <c r="G31" s="143"/>
      <c r="H31" s="143">
        <v>0</v>
      </c>
      <c r="I31" s="12">
        <v>0</v>
      </c>
      <c r="J31" s="210">
        <f t="shared" si="0"/>
        <v>0</v>
      </c>
      <c r="K31" s="13"/>
      <c r="L31" s="73"/>
    </row>
    <row r="32" spans="1:12" s="14" customFormat="1" ht="22.5">
      <c r="A32" s="286">
        <v>200518</v>
      </c>
      <c r="B32" s="360"/>
      <c r="C32" s="143" t="s">
        <v>12</v>
      </c>
      <c r="D32" s="11" t="s">
        <v>13</v>
      </c>
      <c r="E32" s="286">
        <v>2.61</v>
      </c>
      <c r="F32" s="10">
        <v>0</v>
      </c>
      <c r="G32" s="143"/>
      <c r="H32" s="143">
        <v>0</v>
      </c>
      <c r="I32" s="12">
        <v>0</v>
      </c>
      <c r="J32" s="210">
        <f t="shared" si="0"/>
        <v>0</v>
      </c>
      <c r="K32" s="13"/>
    </row>
    <row r="33" spans="1:12" s="14" customFormat="1" ht="22.5">
      <c r="A33" s="345">
        <v>200603</v>
      </c>
      <c r="B33" s="353"/>
      <c r="C33" s="143" t="s">
        <v>12</v>
      </c>
      <c r="D33" s="11" t="s">
        <v>13</v>
      </c>
      <c r="E33" s="286">
        <v>0.28349999999999997</v>
      </c>
      <c r="F33" s="10">
        <v>0</v>
      </c>
      <c r="G33" s="143"/>
      <c r="H33" s="143">
        <v>0</v>
      </c>
      <c r="I33" s="12">
        <v>0</v>
      </c>
      <c r="J33" s="210">
        <f t="shared" si="0"/>
        <v>0</v>
      </c>
      <c r="K33" s="13"/>
    </row>
    <row r="34" spans="1:12" s="14" customFormat="1" ht="24">
      <c r="A34" s="737" t="s">
        <v>15</v>
      </c>
      <c r="B34" s="737"/>
      <c r="C34" s="737"/>
      <c r="D34" s="737"/>
      <c r="E34" s="737"/>
      <c r="F34" s="737"/>
      <c r="G34" s="737"/>
      <c r="H34" s="737"/>
      <c r="I34" s="737"/>
      <c r="J34" s="26">
        <f>SUM(J3:J33)</f>
        <v>280663.47589544283</v>
      </c>
      <c r="K34" s="13"/>
    </row>
    <row r="35" spans="1:12" ht="21.75" customHeight="1">
      <c r="A35" s="737" t="s">
        <v>13629</v>
      </c>
      <c r="B35" s="737"/>
      <c r="C35" s="737"/>
      <c r="D35" s="737"/>
      <c r="E35" s="737"/>
      <c r="F35" s="737"/>
      <c r="G35" s="737"/>
      <c r="H35" s="737"/>
      <c r="I35" s="737"/>
      <c r="J35" s="737"/>
      <c r="K35"/>
    </row>
    <row r="36" spans="1:12" ht="22.5">
      <c r="A36" s="68" t="s">
        <v>0</v>
      </c>
      <c r="B36" s="68" t="s">
        <v>128</v>
      </c>
      <c r="C36" s="339" t="s">
        <v>129</v>
      </c>
      <c r="D36" s="68" t="s">
        <v>4</v>
      </c>
      <c r="E36" s="339" t="s">
        <v>16</v>
      </c>
      <c r="F36" s="7" t="s">
        <v>6</v>
      </c>
      <c r="G36" s="68" t="s">
        <v>7</v>
      </c>
      <c r="H36" s="339" t="s">
        <v>8</v>
      </c>
      <c r="I36" s="71" t="s">
        <v>24</v>
      </c>
      <c r="J36" s="339" t="s">
        <v>14</v>
      </c>
      <c r="K36"/>
    </row>
    <row r="37" spans="1:12" s="14" customFormat="1" ht="21.75" customHeight="1">
      <c r="A37" s="742">
        <v>70301</v>
      </c>
      <c r="B37" s="386">
        <v>31010201</v>
      </c>
      <c r="C37" s="349" t="s">
        <v>2406</v>
      </c>
      <c r="D37" s="349" t="s">
        <v>1015</v>
      </c>
      <c r="E37" s="286">
        <v>7.5399999999999995E-2</v>
      </c>
      <c r="F37" s="288">
        <v>0.04</v>
      </c>
      <c r="G37" s="359">
        <v>3828</v>
      </c>
      <c r="H37" s="361"/>
      <c r="I37" s="349">
        <v>1</v>
      </c>
      <c r="J37" s="359">
        <f t="shared" ref="J37:J45" si="1">I37*G37*F37*E37</f>
        <v>11.545247999999999</v>
      </c>
      <c r="L37" s="25"/>
    </row>
    <row r="38" spans="1:12" s="14" customFormat="1" ht="21.75" customHeight="1">
      <c r="A38" s="743"/>
      <c r="B38" s="386">
        <v>31030301</v>
      </c>
      <c r="C38" s="349" t="s">
        <v>2432</v>
      </c>
      <c r="D38" s="349" t="s">
        <v>1015</v>
      </c>
      <c r="E38" s="286">
        <v>7.5399999999999995E-2</v>
      </c>
      <c r="F38" s="288">
        <v>0.03</v>
      </c>
      <c r="G38" s="359">
        <v>800000</v>
      </c>
      <c r="H38" s="361"/>
      <c r="I38" s="349">
        <v>1</v>
      </c>
      <c r="J38" s="359">
        <f t="shared" si="1"/>
        <v>1809.6</v>
      </c>
      <c r="L38" s="25"/>
    </row>
    <row r="39" spans="1:12" s="14" customFormat="1" ht="21.75" customHeight="1">
      <c r="A39" s="744"/>
      <c r="B39" s="386">
        <v>31080103</v>
      </c>
      <c r="C39" s="349" t="s">
        <v>2842</v>
      </c>
      <c r="D39" s="349" t="s">
        <v>871</v>
      </c>
      <c r="E39" s="286">
        <v>7.5399999999999995E-2</v>
      </c>
      <c r="F39" s="288">
        <v>1.0500000000000001E-2</v>
      </c>
      <c r="G39" s="359">
        <v>2590000</v>
      </c>
      <c r="H39" s="361"/>
      <c r="I39" s="349">
        <v>1</v>
      </c>
      <c r="J39" s="359">
        <f t="shared" si="1"/>
        <v>2050.5029999999997</v>
      </c>
      <c r="L39" s="25"/>
    </row>
    <row r="40" spans="1:12" s="14" customFormat="1" ht="21.75" customHeight="1">
      <c r="A40" s="742">
        <v>80102</v>
      </c>
      <c r="B40" s="401" t="s">
        <v>3528</v>
      </c>
      <c r="C40" s="361" t="s">
        <v>3529</v>
      </c>
      <c r="D40" s="361" t="s">
        <v>547</v>
      </c>
      <c r="E40" s="286">
        <v>0.3</v>
      </c>
      <c r="F40" s="10">
        <v>5.2999999999999999E-2</v>
      </c>
      <c r="G40" s="359">
        <v>156600</v>
      </c>
      <c r="H40" s="361"/>
      <c r="I40" s="361">
        <v>0.92249999999999999</v>
      </c>
      <c r="J40" s="359">
        <f t="shared" si="1"/>
        <v>2296.96965</v>
      </c>
      <c r="L40" s="25"/>
    </row>
    <row r="41" spans="1:12" s="14" customFormat="1" ht="21.75" customHeight="1">
      <c r="A41" s="743"/>
      <c r="B41" s="401">
        <v>39040101</v>
      </c>
      <c r="C41" s="361" t="s">
        <v>13518</v>
      </c>
      <c r="D41" s="361" t="s">
        <v>547</v>
      </c>
      <c r="E41" s="286">
        <v>0.3</v>
      </c>
      <c r="F41" s="10">
        <v>0.44900000000000001</v>
      </c>
      <c r="G41" s="359">
        <v>188000</v>
      </c>
      <c r="H41" s="361"/>
      <c r="I41" s="361">
        <v>2.1402000000000001</v>
      </c>
      <c r="J41" s="359">
        <f t="shared" si="1"/>
        <v>54197.568720000003</v>
      </c>
      <c r="L41" s="25"/>
    </row>
    <row r="42" spans="1:12" s="14" customFormat="1" ht="21.75" customHeight="1">
      <c r="A42" s="743"/>
      <c r="B42" s="401">
        <v>39120101</v>
      </c>
      <c r="C42" s="361" t="s">
        <v>13570</v>
      </c>
      <c r="D42" s="361" t="s">
        <v>547</v>
      </c>
      <c r="E42" s="286">
        <v>0.3</v>
      </c>
      <c r="F42" s="10">
        <v>8.9999999999999993E-3</v>
      </c>
      <c r="G42" s="359">
        <v>162000</v>
      </c>
      <c r="H42" s="361"/>
      <c r="I42" s="361">
        <v>2.1402000000000001</v>
      </c>
      <c r="J42" s="359">
        <f t="shared" si="1"/>
        <v>936.12347999999997</v>
      </c>
      <c r="L42" s="25"/>
    </row>
    <row r="43" spans="1:12" s="14" customFormat="1" ht="21.75" customHeight="1">
      <c r="A43" s="743"/>
      <c r="B43" s="401">
        <v>39130101</v>
      </c>
      <c r="C43" s="361" t="s">
        <v>13572</v>
      </c>
      <c r="D43" s="361" t="s">
        <v>547</v>
      </c>
      <c r="E43" s="286">
        <v>0.3</v>
      </c>
      <c r="F43" s="10">
        <v>0.13900000000000001</v>
      </c>
      <c r="G43" s="359">
        <v>361200</v>
      </c>
      <c r="H43" s="361"/>
      <c r="I43" s="361">
        <v>2.1402000000000001</v>
      </c>
      <c r="J43" s="359">
        <f t="shared" si="1"/>
        <v>32235.778008000001</v>
      </c>
      <c r="L43" s="25"/>
    </row>
    <row r="44" spans="1:12" s="14" customFormat="1" ht="21.75" customHeight="1">
      <c r="A44" s="744"/>
      <c r="B44" s="401">
        <v>39140101</v>
      </c>
      <c r="C44" s="361" t="s">
        <v>13574</v>
      </c>
      <c r="D44" s="361" t="s">
        <v>547</v>
      </c>
      <c r="E44" s="286">
        <v>0.3</v>
      </c>
      <c r="F44" s="10">
        <v>3.3000000000000002E-2</v>
      </c>
      <c r="G44" s="359">
        <v>200000</v>
      </c>
      <c r="H44" s="361"/>
      <c r="I44" s="361">
        <v>1.845</v>
      </c>
      <c r="J44" s="359">
        <f t="shared" si="1"/>
        <v>3653.1</v>
      </c>
      <c r="L44" s="25"/>
    </row>
    <row r="45" spans="1:12" s="14" customFormat="1" ht="21.75" customHeight="1">
      <c r="A45" s="742">
        <v>120102</v>
      </c>
      <c r="B45" s="401">
        <v>31010201</v>
      </c>
      <c r="C45" s="361" t="s">
        <v>2406</v>
      </c>
      <c r="D45" s="361" t="s">
        <v>1015</v>
      </c>
      <c r="E45" s="286">
        <v>4.2000000000000003E-2</v>
      </c>
      <c r="F45" s="10">
        <v>0.25</v>
      </c>
      <c r="G45" s="359">
        <v>3828</v>
      </c>
      <c r="H45" s="361"/>
      <c r="I45" s="361">
        <v>1</v>
      </c>
      <c r="J45" s="359">
        <f t="shared" si="1"/>
        <v>40.194000000000003</v>
      </c>
      <c r="L45" s="25"/>
    </row>
    <row r="46" spans="1:12" s="14" customFormat="1" ht="21.75" customHeight="1">
      <c r="A46" s="743"/>
      <c r="B46" s="401">
        <v>31010301</v>
      </c>
      <c r="C46" s="361" t="s">
        <v>2408</v>
      </c>
      <c r="D46" s="361" t="s">
        <v>1015</v>
      </c>
      <c r="E46" s="286">
        <v>4.2000000000000003E-2</v>
      </c>
      <c r="F46" s="10">
        <v>0.25</v>
      </c>
      <c r="G46" s="359">
        <v>25912.799999999999</v>
      </c>
      <c r="H46" s="361"/>
      <c r="I46" s="361">
        <v>1</v>
      </c>
      <c r="J46" s="359">
        <f>I46*G46*F46*E46</f>
        <v>272.08440000000002</v>
      </c>
      <c r="L46" s="25"/>
    </row>
    <row r="47" spans="1:12" s="14" customFormat="1" ht="21.75" customHeight="1">
      <c r="A47" s="743"/>
      <c r="B47" s="408">
        <v>31030301</v>
      </c>
      <c r="C47" s="361" t="s">
        <v>2432</v>
      </c>
      <c r="D47" s="409" t="s">
        <v>1015</v>
      </c>
      <c r="E47" s="286">
        <v>4.2000000000000003E-2</v>
      </c>
      <c r="F47" s="10">
        <v>0.53</v>
      </c>
      <c r="G47" s="359">
        <v>800000</v>
      </c>
      <c r="H47" s="361"/>
      <c r="I47" s="361">
        <v>1</v>
      </c>
      <c r="J47" s="359">
        <f t="shared" ref="J47:J63" si="2">I47*G47*F47*E47</f>
        <v>17808</v>
      </c>
      <c r="L47" s="25"/>
    </row>
    <row r="48" spans="1:12" s="14" customFormat="1" ht="21.75" customHeight="1">
      <c r="A48" s="743"/>
      <c r="B48" s="403">
        <v>31030604</v>
      </c>
      <c r="C48" s="361" t="s">
        <v>2452</v>
      </c>
      <c r="D48" s="409" t="s">
        <v>1015</v>
      </c>
      <c r="E48" s="286">
        <v>4.2000000000000003E-2</v>
      </c>
      <c r="F48" s="10">
        <v>1.05</v>
      </c>
      <c r="G48" s="359">
        <v>642279</v>
      </c>
      <c r="H48" s="361"/>
      <c r="I48" s="361">
        <v>1</v>
      </c>
      <c r="J48" s="359">
        <f t="shared" si="2"/>
        <v>28324.503900000003</v>
      </c>
      <c r="L48" s="25"/>
    </row>
    <row r="49" spans="1:12" s="14" customFormat="1" ht="24">
      <c r="A49" s="744"/>
      <c r="B49" s="410">
        <v>31080103</v>
      </c>
      <c r="C49" s="361" t="s">
        <v>2842</v>
      </c>
      <c r="D49" s="409" t="s">
        <v>871</v>
      </c>
      <c r="E49" s="286">
        <v>4.2000000000000003E-2</v>
      </c>
      <c r="F49" s="10">
        <v>0.16250000000000001</v>
      </c>
      <c r="G49" s="359">
        <v>2590000</v>
      </c>
      <c r="H49" s="361"/>
      <c r="I49" s="361">
        <v>1</v>
      </c>
      <c r="J49" s="359">
        <f t="shared" si="2"/>
        <v>17676.75</v>
      </c>
      <c r="L49" s="25"/>
    </row>
    <row r="50" spans="1:12" s="14" customFormat="1" ht="21.75" customHeight="1">
      <c r="A50" s="742">
        <v>120105</v>
      </c>
      <c r="B50" s="410">
        <v>31010201</v>
      </c>
      <c r="C50" s="361" t="s">
        <v>2406</v>
      </c>
      <c r="D50" s="409" t="s">
        <v>1015</v>
      </c>
      <c r="E50" s="286">
        <v>4.4999999999999998E-2</v>
      </c>
      <c r="F50" s="10">
        <v>0.25</v>
      </c>
      <c r="G50" s="359">
        <v>3828</v>
      </c>
      <c r="H50" s="361"/>
      <c r="I50" s="361">
        <v>1</v>
      </c>
      <c r="J50" s="359">
        <f t="shared" si="2"/>
        <v>43.064999999999998</v>
      </c>
      <c r="L50" s="25"/>
    </row>
    <row r="51" spans="1:12" s="14" customFormat="1" ht="21.75" customHeight="1">
      <c r="A51" s="743"/>
      <c r="B51" s="410">
        <v>31010301</v>
      </c>
      <c r="C51" s="361" t="s">
        <v>2408</v>
      </c>
      <c r="D51" s="361" t="s">
        <v>1015</v>
      </c>
      <c r="E51" s="286">
        <v>4.4999999999999998E-2</v>
      </c>
      <c r="F51" s="10">
        <v>0.25</v>
      </c>
      <c r="G51" s="359">
        <v>25912.799999999999</v>
      </c>
      <c r="H51" s="361"/>
      <c r="I51" s="361">
        <v>1</v>
      </c>
      <c r="J51" s="359">
        <f t="shared" si="2"/>
        <v>291.51900000000001</v>
      </c>
      <c r="L51" s="25"/>
    </row>
    <row r="52" spans="1:12" s="14" customFormat="1" ht="21.75" customHeight="1">
      <c r="A52" s="743"/>
      <c r="B52" s="410">
        <v>31030301</v>
      </c>
      <c r="C52" s="361" t="s">
        <v>2432</v>
      </c>
      <c r="D52" s="409" t="s">
        <v>1015</v>
      </c>
      <c r="E52" s="286">
        <v>4.4999999999999998E-2</v>
      </c>
      <c r="F52" s="10">
        <v>0.53</v>
      </c>
      <c r="G52" s="359">
        <v>800000</v>
      </c>
      <c r="H52" s="361"/>
      <c r="I52" s="361">
        <v>1</v>
      </c>
      <c r="J52" s="359">
        <f t="shared" si="2"/>
        <v>19080</v>
      </c>
      <c r="L52" s="25"/>
    </row>
    <row r="53" spans="1:12" s="14" customFormat="1" ht="21.75" customHeight="1">
      <c r="A53" s="743"/>
      <c r="B53" s="410">
        <v>31030604</v>
      </c>
      <c r="C53" s="361" t="s">
        <v>2452</v>
      </c>
      <c r="D53" s="409" t="s">
        <v>1015</v>
      </c>
      <c r="E53" s="286">
        <v>4.4999999999999998E-2</v>
      </c>
      <c r="F53" s="10">
        <v>0.88</v>
      </c>
      <c r="G53" s="359">
        <v>642279</v>
      </c>
      <c r="H53" s="361"/>
      <c r="I53" s="361">
        <v>1</v>
      </c>
      <c r="J53" s="359">
        <f t="shared" si="2"/>
        <v>25434.2484</v>
      </c>
      <c r="L53" s="25"/>
    </row>
    <row r="54" spans="1:12" s="14" customFormat="1" ht="21.75" customHeight="1">
      <c r="A54" s="743"/>
      <c r="B54" s="410">
        <v>31080103</v>
      </c>
      <c r="C54" s="361" t="s">
        <v>2842</v>
      </c>
      <c r="D54" s="409" t="s">
        <v>871</v>
      </c>
      <c r="E54" s="286">
        <v>4.4999999999999998E-2</v>
      </c>
      <c r="F54" s="10">
        <v>0.32540000000000002</v>
      </c>
      <c r="G54" s="359">
        <v>2590000</v>
      </c>
      <c r="H54" s="361"/>
      <c r="I54" s="361">
        <v>1</v>
      </c>
      <c r="J54" s="359">
        <f t="shared" si="2"/>
        <v>37925.370000000003</v>
      </c>
      <c r="L54" s="25"/>
    </row>
    <row r="55" spans="1:12" s="14" customFormat="1" ht="21.75" customHeight="1">
      <c r="A55" s="744"/>
      <c r="B55" s="410">
        <v>31210101</v>
      </c>
      <c r="C55" s="361" t="s">
        <v>3423</v>
      </c>
      <c r="D55" s="409" t="s">
        <v>79</v>
      </c>
      <c r="E55" s="286">
        <v>4.4999999999999998E-2</v>
      </c>
      <c r="F55" s="10">
        <v>0.78</v>
      </c>
      <c r="G55" s="359">
        <v>92500</v>
      </c>
      <c r="H55" s="361"/>
      <c r="I55" s="361">
        <v>1</v>
      </c>
      <c r="J55" s="359">
        <f t="shared" si="2"/>
        <v>3246.75</v>
      </c>
      <c r="L55" s="25"/>
    </row>
    <row r="56" spans="1:12" s="14" customFormat="1" ht="21.75" customHeight="1">
      <c r="A56" s="742">
        <v>130808</v>
      </c>
      <c r="B56" s="410">
        <v>31010101</v>
      </c>
      <c r="C56" s="361" t="s">
        <v>2404</v>
      </c>
      <c r="D56" s="409" t="s">
        <v>1015</v>
      </c>
      <c r="E56" s="286">
        <v>4.87E-2</v>
      </c>
      <c r="F56" s="10">
        <v>1.4999999999999999E-2</v>
      </c>
      <c r="G56" s="359">
        <v>136550</v>
      </c>
      <c r="H56" s="361"/>
      <c r="I56" s="361">
        <v>0.89</v>
      </c>
      <c r="J56" s="359">
        <f t="shared" si="2"/>
        <v>88.777299749999997</v>
      </c>
      <c r="L56" s="25"/>
    </row>
    <row r="57" spans="1:12" s="14" customFormat="1" ht="21.75" customHeight="1">
      <c r="A57" s="743"/>
      <c r="B57" s="410">
        <v>31010301</v>
      </c>
      <c r="C57" s="361" t="s">
        <v>2408</v>
      </c>
      <c r="D57" s="409" t="s">
        <v>1015</v>
      </c>
      <c r="E57" s="286">
        <v>4.87E-2</v>
      </c>
      <c r="F57" s="10">
        <v>1.4999999999999999E-2</v>
      </c>
      <c r="G57" s="359">
        <v>25912.799999999999</v>
      </c>
      <c r="H57" s="361"/>
      <c r="I57" s="361">
        <v>0.89</v>
      </c>
      <c r="J57" s="359">
        <f t="shared" si="2"/>
        <v>16.847077356</v>
      </c>
      <c r="L57" s="25"/>
    </row>
    <row r="58" spans="1:12" s="14" customFormat="1" ht="21.75" customHeight="1">
      <c r="A58" s="743"/>
      <c r="B58" s="410">
        <v>31030202</v>
      </c>
      <c r="C58" s="361" t="s">
        <v>2428</v>
      </c>
      <c r="D58" s="409" t="s">
        <v>1015</v>
      </c>
      <c r="E58" s="286">
        <v>4.87E-2</v>
      </c>
      <c r="F58" s="10">
        <v>0.1</v>
      </c>
      <c r="G58" s="359">
        <v>974375</v>
      </c>
      <c r="H58" s="361"/>
      <c r="I58" s="361">
        <v>0.89</v>
      </c>
      <c r="J58" s="359">
        <f t="shared" si="2"/>
        <v>4223.2335624999996</v>
      </c>
      <c r="L58" s="25"/>
    </row>
    <row r="59" spans="1:12" s="14" customFormat="1" ht="21.75" customHeight="1">
      <c r="A59" s="743"/>
      <c r="B59" s="410">
        <v>31080203</v>
      </c>
      <c r="C59" s="361" t="s">
        <v>2848</v>
      </c>
      <c r="D59" s="409" t="s">
        <v>871</v>
      </c>
      <c r="E59" s="286">
        <v>4.87E-2</v>
      </c>
      <c r="F59" s="10">
        <v>0.09</v>
      </c>
      <c r="G59" s="359">
        <v>2560000</v>
      </c>
      <c r="H59" s="361"/>
      <c r="I59" s="361">
        <v>0.89</v>
      </c>
      <c r="J59" s="359">
        <f t="shared" si="2"/>
        <v>9986.2271999999994</v>
      </c>
      <c r="L59" s="25"/>
    </row>
    <row r="60" spans="1:12" s="14" customFormat="1" ht="21.75" customHeight="1">
      <c r="A60" s="744"/>
      <c r="B60" s="410">
        <v>31150611</v>
      </c>
      <c r="C60" s="361" t="s">
        <v>3163</v>
      </c>
      <c r="D60" s="409" t="s">
        <v>1015</v>
      </c>
      <c r="E60" s="286">
        <v>4.87E-2</v>
      </c>
      <c r="F60" s="10">
        <v>1</v>
      </c>
      <c r="G60" s="359">
        <v>6316666.5999999996</v>
      </c>
      <c r="H60" s="361"/>
      <c r="I60" s="361">
        <v>0.91669999999999996</v>
      </c>
      <c r="J60" s="359">
        <f t="shared" si="2"/>
        <v>281996.77885711397</v>
      </c>
      <c r="L60" s="25"/>
    </row>
    <row r="61" spans="1:12" s="14" customFormat="1" ht="22.5">
      <c r="A61" s="286">
        <v>200509</v>
      </c>
      <c r="B61" s="11" t="s">
        <v>13605</v>
      </c>
      <c r="C61" s="360" t="s">
        <v>12</v>
      </c>
      <c r="D61" s="11" t="s">
        <v>13</v>
      </c>
      <c r="E61" s="287">
        <v>0.2175</v>
      </c>
      <c r="F61" s="10">
        <v>0</v>
      </c>
      <c r="G61" s="360"/>
      <c r="H61" s="360">
        <v>0</v>
      </c>
      <c r="I61" s="12">
        <v>0</v>
      </c>
      <c r="J61" s="361">
        <f t="shared" si="2"/>
        <v>0</v>
      </c>
      <c r="K61" s="359">
        <f>J61</f>
        <v>0</v>
      </c>
      <c r="L61" s="73"/>
    </row>
    <row r="62" spans="1:12" s="13" customFormat="1" ht="22.5">
      <c r="A62" s="286">
        <v>200518</v>
      </c>
      <c r="B62" s="11" t="s">
        <v>13605</v>
      </c>
      <c r="C62" s="360" t="s">
        <v>12</v>
      </c>
      <c r="D62" s="11" t="s">
        <v>13</v>
      </c>
      <c r="E62" s="286">
        <v>2.61</v>
      </c>
      <c r="F62" s="10">
        <v>0</v>
      </c>
      <c r="G62" s="360"/>
      <c r="H62" s="360">
        <v>0</v>
      </c>
      <c r="I62" s="12">
        <v>0</v>
      </c>
      <c r="J62" s="361">
        <f t="shared" si="2"/>
        <v>0</v>
      </c>
      <c r="K62" s="359">
        <f>J62</f>
        <v>0</v>
      </c>
      <c r="L62" s="14"/>
    </row>
    <row r="63" spans="1:12" s="14" customFormat="1" ht="22.5">
      <c r="A63" s="345">
        <v>200603</v>
      </c>
      <c r="B63" s="409" t="s">
        <v>13605</v>
      </c>
      <c r="C63" s="360" t="s">
        <v>12</v>
      </c>
      <c r="D63" s="11" t="s">
        <v>13</v>
      </c>
      <c r="E63" s="286">
        <v>0.28349999999999997</v>
      </c>
      <c r="F63" s="10">
        <v>0</v>
      </c>
      <c r="G63" s="360"/>
      <c r="H63" s="360">
        <v>0</v>
      </c>
      <c r="I63" s="12">
        <v>0</v>
      </c>
      <c r="J63" s="361">
        <f t="shared" si="2"/>
        <v>0</v>
      </c>
      <c r="K63" s="359">
        <f>J63</f>
        <v>0</v>
      </c>
    </row>
    <row r="64" spans="1:12" ht="21.75" customHeight="1">
      <c r="A64" s="737" t="s">
        <v>15</v>
      </c>
      <c r="B64" s="737"/>
      <c r="C64" s="737"/>
      <c r="D64" s="737"/>
      <c r="E64" s="737"/>
      <c r="F64" s="737"/>
      <c r="G64" s="737"/>
      <c r="H64" s="737"/>
      <c r="I64" s="737"/>
      <c r="J64" s="74">
        <f>SUM(J37:J63)</f>
        <v>543645.53680272005</v>
      </c>
      <c r="K64"/>
      <c r="L64" s="25"/>
    </row>
    <row r="65" spans="3:13" ht="18.75" thickBot="1"/>
    <row r="66" spans="3:13" ht="84">
      <c r="C66" s="752" t="s">
        <v>13621</v>
      </c>
      <c r="D66" s="753"/>
      <c r="E66" s="397"/>
      <c r="I66" s="293" t="s">
        <v>13798</v>
      </c>
      <c r="J66" s="342" t="s">
        <v>13799</v>
      </c>
      <c r="L66" s="6"/>
      <c r="M66" s="6"/>
    </row>
    <row r="67" spans="3:13" ht="24">
      <c r="C67" s="750" t="s">
        <v>13622</v>
      </c>
      <c r="D67" s="751"/>
      <c r="E67" s="411">
        <f>J67-J64</f>
        <v>1347855.46319728</v>
      </c>
      <c r="I67" s="413">
        <v>3400000</v>
      </c>
      <c r="J67" s="412">
        <v>1891501</v>
      </c>
      <c r="L67" s="6"/>
      <c r="M67" s="6"/>
    </row>
    <row r="68" spans="3:13" ht="63">
      <c r="C68" s="748" t="s">
        <v>13624</v>
      </c>
      <c r="D68" s="749"/>
      <c r="E68" s="411">
        <f>E67*1.41*1.05*1.04*1.28</f>
        <v>2656409.6176564684</v>
      </c>
      <c r="I68" s="295" t="s">
        <v>13800</v>
      </c>
      <c r="J68" s="301" t="s">
        <v>13802</v>
      </c>
      <c r="L68" s="6"/>
      <c r="M68" s="6"/>
    </row>
    <row r="69" spans="3:13" ht="24.75" thickBot="1">
      <c r="C69" s="746" t="s">
        <v>13623</v>
      </c>
      <c r="D69" s="747"/>
      <c r="E69" s="398">
        <f>I67/E68</f>
        <v>1.2799230876898948</v>
      </c>
      <c r="I69" s="390"/>
      <c r="J69" s="302">
        <f>J67-J33</f>
        <v>1891501</v>
      </c>
      <c r="L69" s="6"/>
      <c r="M69" s="6"/>
    </row>
    <row r="70" spans="3:13" ht="22.5">
      <c r="I70" s="1"/>
      <c r="J70" s="105">
        <f>J69/J67</f>
        <v>1</v>
      </c>
      <c r="K70" s="105"/>
      <c r="L70" s="105"/>
      <c r="M70" s="4"/>
    </row>
  </sheetData>
  <mergeCells count="19">
    <mergeCell ref="C69:D69"/>
    <mergeCell ref="A56:A60"/>
    <mergeCell ref="A64:I64"/>
    <mergeCell ref="C66:D66"/>
    <mergeCell ref="C67:D67"/>
    <mergeCell ref="C68:D68"/>
    <mergeCell ref="A35:J35"/>
    <mergeCell ref="A37:A39"/>
    <mergeCell ref="A40:A44"/>
    <mergeCell ref="A45:A49"/>
    <mergeCell ref="A50:A55"/>
    <mergeCell ref="A34:I34"/>
    <mergeCell ref="A1:J1"/>
    <mergeCell ref="A3:A4"/>
    <mergeCell ref="K3:K4"/>
    <mergeCell ref="A5:A11"/>
    <mergeCell ref="A12:A19"/>
    <mergeCell ref="A20:A27"/>
    <mergeCell ref="A28:A30"/>
  </mergeCells>
  <pageMargins left="0.25" right="0.25" top="0.75" bottom="0.75" header="0.3" footer="0.3"/>
  <pageSetup scale="6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R104"/>
  <sheetViews>
    <sheetView rightToLeft="1" topLeftCell="A97" zoomScale="85" zoomScaleNormal="85" zoomScaleSheetLayoutView="70" workbookViewId="0">
      <selection activeCell="F105" sqref="F105"/>
    </sheetView>
  </sheetViews>
  <sheetFormatPr defaultColWidth="10" defaultRowHeight="21.75" customHeight="1"/>
  <cols>
    <col min="1" max="1" width="11.375" bestFit="1" customWidth="1"/>
    <col min="2" max="2" width="11.25" customWidth="1"/>
    <col min="3" max="3" width="40" bestFit="1" customWidth="1"/>
    <col min="4" max="4" width="9.25" bestFit="1" customWidth="1"/>
    <col min="5" max="5" width="12.125" bestFit="1" customWidth="1"/>
    <col min="6" max="6" width="16.125" bestFit="1" customWidth="1"/>
    <col min="7" max="7" width="12.75" customWidth="1"/>
    <col min="8" max="8" width="10.375" hidden="1" customWidth="1"/>
    <col min="9" max="9" width="11.25" style="92" bestFit="1" customWidth="1"/>
    <col min="10" max="10" width="15.75" bestFit="1" customWidth="1"/>
    <col min="11" max="11" width="14.625" style="9" customWidth="1"/>
    <col min="12" max="12" width="15.125" customWidth="1"/>
  </cols>
  <sheetData>
    <row r="1" spans="1:18" ht="34.5" customHeight="1">
      <c r="A1" s="775" t="s">
        <v>63</v>
      </c>
      <c r="B1" s="775"/>
      <c r="C1" s="775"/>
      <c r="D1" s="775"/>
      <c r="E1" s="775"/>
      <c r="F1" s="775"/>
      <c r="G1" s="775"/>
      <c r="H1" s="775"/>
      <c r="I1" s="775"/>
      <c r="J1" s="775"/>
    </row>
    <row r="2" spans="1:18" ht="21.75" customHeight="1">
      <c r="A2" s="68" t="s">
        <v>0</v>
      </c>
      <c r="B2" s="68" t="s">
        <v>128</v>
      </c>
      <c r="C2" s="68" t="s">
        <v>13724</v>
      </c>
      <c r="D2" s="68" t="s">
        <v>4</v>
      </c>
      <c r="E2" s="68" t="s">
        <v>16</v>
      </c>
      <c r="F2" s="7" t="s">
        <v>6</v>
      </c>
      <c r="G2" s="68" t="s">
        <v>7</v>
      </c>
      <c r="H2" s="68" t="s">
        <v>8</v>
      </c>
      <c r="I2" s="91" t="s">
        <v>24</v>
      </c>
      <c r="J2" s="68" t="s">
        <v>110</v>
      </c>
    </row>
    <row r="3" spans="1:18" s="77" customFormat="1" ht="22.5">
      <c r="A3" s="776">
        <v>10307</v>
      </c>
      <c r="B3" s="363"/>
      <c r="C3" s="257" t="s">
        <v>36</v>
      </c>
      <c r="D3" s="257" t="s">
        <v>5</v>
      </c>
      <c r="E3" s="80">
        <v>0.20949999999999999</v>
      </c>
      <c r="F3" s="115">
        <v>3.9</v>
      </c>
      <c r="G3" s="206">
        <f>'دستمزد نیروی انسانی 1400'!D43</f>
        <v>174456.2</v>
      </c>
      <c r="H3" s="257">
        <v>1.22</v>
      </c>
      <c r="I3" s="117">
        <v>1</v>
      </c>
      <c r="J3" s="81">
        <f>I3*G3*F3*E3</f>
        <v>142539.43820999999</v>
      </c>
      <c r="K3" s="779">
        <f>SUM(J3:J5)</f>
        <v>348056.61904500006</v>
      </c>
      <c r="L3" s="780" t="s">
        <v>52</v>
      </c>
    </row>
    <row r="4" spans="1:18" s="77" customFormat="1" ht="22.5">
      <c r="A4" s="777"/>
      <c r="B4" s="363"/>
      <c r="C4" s="257" t="s">
        <v>1</v>
      </c>
      <c r="D4" s="257" t="s">
        <v>5</v>
      </c>
      <c r="E4" s="80">
        <v>0.20949999999999999</v>
      </c>
      <c r="F4" s="115">
        <v>7.9</v>
      </c>
      <c r="G4" s="206">
        <f>'دستمزد نیروی انسانی 1400'!D62</f>
        <v>157476</v>
      </c>
      <c r="H4" s="257">
        <v>1</v>
      </c>
      <c r="I4" s="64">
        <v>0.5</v>
      </c>
      <c r="J4" s="81">
        <f t="shared" ref="J4:J57" si="0">I4*G4*F4*E4</f>
        <v>130315.32690000001</v>
      </c>
      <c r="K4" s="779"/>
      <c r="L4" s="780"/>
    </row>
    <row r="5" spans="1:18" s="77" customFormat="1" ht="22.5">
      <c r="A5" s="778"/>
      <c r="B5" s="363"/>
      <c r="C5" s="257" t="s">
        <v>42</v>
      </c>
      <c r="D5" s="257" t="s">
        <v>5</v>
      </c>
      <c r="E5" s="80">
        <v>0.20949999999999999</v>
      </c>
      <c r="F5" s="115">
        <v>3.9</v>
      </c>
      <c r="G5" s="206">
        <f>'دستمزد نیروی انسانی 1400'!D174</f>
        <v>184081.4</v>
      </c>
      <c r="H5" s="257">
        <v>1.29</v>
      </c>
      <c r="I5" s="64">
        <v>0.5</v>
      </c>
      <c r="J5" s="81">
        <f t="shared" si="0"/>
        <v>75201.853934999992</v>
      </c>
      <c r="K5" s="779"/>
      <c r="L5" s="780"/>
    </row>
    <row r="6" spans="1:18" s="77" customFormat="1" ht="22.5">
      <c r="A6" s="776">
        <v>10311</v>
      </c>
      <c r="B6" s="363"/>
      <c r="C6" s="257" t="s">
        <v>36</v>
      </c>
      <c r="D6" s="257" t="s">
        <v>5</v>
      </c>
      <c r="E6" s="257">
        <v>1</v>
      </c>
      <c r="F6" s="115">
        <v>0.12770000000000001</v>
      </c>
      <c r="G6" s="206">
        <f>G3</f>
        <v>174456.2</v>
      </c>
      <c r="H6" s="257">
        <v>1.22</v>
      </c>
      <c r="I6" s="117">
        <v>1</v>
      </c>
      <c r="J6" s="81">
        <f t="shared" si="0"/>
        <v>22278.056740000004</v>
      </c>
      <c r="K6" s="779">
        <f>SUM(J6:J8)</f>
        <v>65894.936720000012</v>
      </c>
      <c r="L6" s="76"/>
    </row>
    <row r="7" spans="1:18" s="77" customFormat="1" ht="22.5">
      <c r="A7" s="777"/>
      <c r="B7" s="363"/>
      <c r="C7" s="257" t="s">
        <v>1</v>
      </c>
      <c r="D7" s="257" t="s">
        <v>5</v>
      </c>
      <c r="E7" s="257">
        <v>1</v>
      </c>
      <c r="F7" s="115">
        <v>0.25540000000000002</v>
      </c>
      <c r="G7" s="206">
        <f>G4</f>
        <v>157476</v>
      </c>
      <c r="H7" s="257">
        <v>1</v>
      </c>
      <c r="I7" s="64">
        <v>0.5</v>
      </c>
      <c r="J7" s="81">
        <f t="shared" si="0"/>
        <v>20109.6852</v>
      </c>
      <c r="K7" s="779"/>
      <c r="L7" s="76"/>
    </row>
    <row r="8" spans="1:18" s="77" customFormat="1" ht="22.5">
      <c r="A8" s="778"/>
      <c r="B8" s="363"/>
      <c r="C8" s="257" t="s">
        <v>42</v>
      </c>
      <c r="D8" s="257" t="s">
        <v>5</v>
      </c>
      <c r="E8" s="257">
        <v>1</v>
      </c>
      <c r="F8" s="115">
        <v>0.25540000000000002</v>
      </c>
      <c r="G8" s="206">
        <f>G5</f>
        <v>184081.4</v>
      </c>
      <c r="H8" s="257">
        <v>1.29</v>
      </c>
      <c r="I8" s="64">
        <v>0.5</v>
      </c>
      <c r="J8" s="81">
        <f t="shared" si="0"/>
        <v>23507.194780000002</v>
      </c>
      <c r="K8" s="779"/>
      <c r="L8" s="76"/>
    </row>
    <row r="9" spans="1:18" s="77" customFormat="1" ht="22.5">
      <c r="A9" s="776">
        <v>10405</v>
      </c>
      <c r="B9" s="363"/>
      <c r="C9" s="257" t="s">
        <v>38</v>
      </c>
      <c r="D9" s="257" t="s">
        <v>5</v>
      </c>
      <c r="E9" s="80">
        <v>0</v>
      </c>
      <c r="F9" s="115">
        <v>3.3999999999999998E-3</v>
      </c>
      <c r="G9" s="206">
        <f>'دستمزد نیروی انسانی 1400'!D13</f>
        <v>162558.39999999999</v>
      </c>
      <c r="H9" s="257">
        <v>1.1399999999999999</v>
      </c>
      <c r="I9" s="117">
        <v>0.89129999999999998</v>
      </c>
      <c r="J9" s="81">
        <f t="shared" si="0"/>
        <v>0</v>
      </c>
      <c r="K9" s="779">
        <f>SUM(J9:J11)</f>
        <v>8895.8659904590004</v>
      </c>
      <c r="L9" s="82">
        <f>180000/1.38</f>
        <v>130434.78260869566</v>
      </c>
    </row>
    <row r="10" spans="1:18" s="77" customFormat="1" ht="22.5">
      <c r="A10" s="777"/>
      <c r="B10" s="363"/>
      <c r="C10" s="257" t="s">
        <v>39</v>
      </c>
      <c r="D10" s="257" t="s">
        <v>5</v>
      </c>
      <c r="E10" s="80">
        <v>1</v>
      </c>
      <c r="F10" s="115">
        <v>4.5400000000000003E-2</v>
      </c>
      <c r="G10" s="206">
        <f>'دستمزد نیروی انسانی 1400'!D50</f>
        <v>228675.5</v>
      </c>
      <c r="H10" s="257">
        <v>1.6</v>
      </c>
      <c r="I10" s="117">
        <v>0.83299999999999996</v>
      </c>
      <c r="J10" s="81">
        <f t="shared" si="0"/>
        <v>8648.0957940999997</v>
      </c>
      <c r="K10" s="779"/>
      <c r="M10" s="83"/>
    </row>
    <row r="11" spans="1:18" s="77" customFormat="1" ht="22.5">
      <c r="A11" s="778"/>
      <c r="B11" s="363"/>
      <c r="C11" s="257" t="s">
        <v>40</v>
      </c>
      <c r="D11" s="257" t="s">
        <v>5</v>
      </c>
      <c r="E11" s="80">
        <v>1</v>
      </c>
      <c r="F11" s="115">
        <v>6.9999999999999999E-4</v>
      </c>
      <c r="G11" s="206">
        <f>'دستمزد نیروی انسانی 1400'!D171</f>
        <v>397124.9</v>
      </c>
      <c r="H11" s="257">
        <v>2.78</v>
      </c>
      <c r="I11" s="117">
        <v>0.89129999999999998</v>
      </c>
      <c r="J11" s="81">
        <f t="shared" si="0"/>
        <v>247.77019635900001</v>
      </c>
      <c r="K11" s="779"/>
      <c r="R11" s="84"/>
    </row>
    <row r="12" spans="1:18" s="77" customFormat="1" ht="22.5">
      <c r="A12" s="776">
        <v>10406</v>
      </c>
      <c r="B12" s="363"/>
      <c r="C12" s="257" t="s">
        <v>38</v>
      </c>
      <c r="D12" s="257" t="s">
        <v>5</v>
      </c>
      <c r="E12" s="80">
        <v>0</v>
      </c>
      <c r="F12" s="115">
        <v>4.0000000000000002E-4</v>
      </c>
      <c r="G12" s="206">
        <f>G9</f>
        <v>162558.39999999999</v>
      </c>
      <c r="H12" s="257">
        <v>1.1399999999999999</v>
      </c>
      <c r="I12" s="117">
        <v>0.89129999999999998</v>
      </c>
      <c r="J12" s="81">
        <f t="shared" si="0"/>
        <v>0</v>
      </c>
      <c r="K12" s="779">
        <f>SUM(J12:J14)</f>
        <v>3420.6556591109993</v>
      </c>
      <c r="R12" s="84"/>
    </row>
    <row r="13" spans="1:18" s="77" customFormat="1" ht="22.5">
      <c r="A13" s="777"/>
      <c r="B13" s="363"/>
      <c r="C13" s="257" t="s">
        <v>39</v>
      </c>
      <c r="D13" s="257" t="s">
        <v>5</v>
      </c>
      <c r="E13" s="80">
        <v>3</v>
      </c>
      <c r="F13" s="115">
        <v>5.7999999999999996E-3</v>
      </c>
      <c r="G13" s="206">
        <f>G10</f>
        <v>228675.5</v>
      </c>
      <c r="H13" s="257">
        <v>1.6</v>
      </c>
      <c r="I13" s="117">
        <v>0.83299999999999996</v>
      </c>
      <c r="J13" s="81">
        <f t="shared" si="0"/>
        <v>3314.4684320999995</v>
      </c>
      <c r="K13" s="779"/>
      <c r="R13" s="84"/>
    </row>
    <row r="14" spans="1:18" s="77" customFormat="1" ht="22.5">
      <c r="A14" s="778"/>
      <c r="B14" s="363"/>
      <c r="C14" s="257" t="s">
        <v>40</v>
      </c>
      <c r="D14" s="257" t="s">
        <v>5</v>
      </c>
      <c r="E14" s="80">
        <v>3</v>
      </c>
      <c r="F14" s="115">
        <v>1E-4</v>
      </c>
      <c r="G14" s="206">
        <f>G11</f>
        <v>397124.9</v>
      </c>
      <c r="H14" s="257">
        <v>2.78</v>
      </c>
      <c r="I14" s="117">
        <v>0.89129999999999998</v>
      </c>
      <c r="J14" s="81">
        <f t="shared" si="0"/>
        <v>106.187227011</v>
      </c>
      <c r="K14" s="779"/>
      <c r="R14" s="84"/>
    </row>
    <row r="15" spans="1:18" s="77" customFormat="1" ht="22.5">
      <c r="A15" s="776">
        <v>10407</v>
      </c>
      <c r="B15" s="363"/>
      <c r="C15" s="257" t="s">
        <v>41</v>
      </c>
      <c r="D15" s="257" t="s">
        <v>5</v>
      </c>
      <c r="E15" s="80">
        <v>0.25</v>
      </c>
      <c r="F15" s="115">
        <v>5.1000000000000004E-3</v>
      </c>
      <c r="G15" s="206">
        <f>'دستمزد نیروی انسانی 1400'!D61</f>
        <v>164459.9</v>
      </c>
      <c r="H15" s="257">
        <v>1.1499999999999999</v>
      </c>
      <c r="I15" s="116">
        <v>1</v>
      </c>
      <c r="J15" s="81">
        <f t="shared" si="0"/>
        <v>209.6863725</v>
      </c>
      <c r="K15" s="779">
        <f>SUM(J15:J16)</f>
        <v>808.09517249999999</v>
      </c>
      <c r="R15" s="85"/>
    </row>
    <row r="16" spans="1:18" s="77" customFormat="1" ht="22.5">
      <c r="A16" s="778"/>
      <c r="B16" s="363"/>
      <c r="C16" s="257" t="s">
        <v>17</v>
      </c>
      <c r="D16" s="257" t="s">
        <v>5</v>
      </c>
      <c r="E16" s="80">
        <v>0.25</v>
      </c>
      <c r="F16" s="115">
        <v>1.52E-2</v>
      </c>
      <c r="G16" s="206">
        <f>G7</f>
        <v>157476</v>
      </c>
      <c r="H16" s="257">
        <v>1</v>
      </c>
      <c r="I16" s="116">
        <v>1</v>
      </c>
      <c r="J16" s="81">
        <f t="shared" si="0"/>
        <v>598.40880000000004</v>
      </c>
      <c r="K16" s="779"/>
      <c r="R16" s="84"/>
    </row>
    <row r="17" spans="1:12" s="77" customFormat="1" ht="22.5">
      <c r="A17" s="781">
        <v>10408</v>
      </c>
      <c r="B17" s="363"/>
      <c r="C17" s="257" t="s">
        <v>41</v>
      </c>
      <c r="D17" s="257" t="s">
        <v>5</v>
      </c>
      <c r="E17" s="80">
        <v>1.25</v>
      </c>
      <c r="F17" s="115">
        <v>5.1000000000000004E-3</v>
      </c>
      <c r="G17" s="206">
        <f>G15</f>
        <v>164459.9</v>
      </c>
      <c r="H17" s="257">
        <v>1.1499999999999999</v>
      </c>
      <c r="I17" s="116">
        <v>1</v>
      </c>
      <c r="J17" s="81">
        <f t="shared" si="0"/>
        <v>1048.4318625000001</v>
      </c>
      <c r="K17" s="779">
        <f>SUM(J17:J18)</f>
        <v>4040.4758625000004</v>
      </c>
    </row>
    <row r="18" spans="1:12" s="77" customFormat="1" ht="22.5">
      <c r="A18" s="781"/>
      <c r="B18" s="363"/>
      <c r="C18" s="257" t="s">
        <v>17</v>
      </c>
      <c r="D18" s="257" t="s">
        <v>5</v>
      </c>
      <c r="E18" s="80">
        <v>1.25</v>
      </c>
      <c r="F18" s="115">
        <v>1.52E-2</v>
      </c>
      <c r="G18" s="206">
        <f>G16</f>
        <v>157476</v>
      </c>
      <c r="H18" s="257">
        <v>1</v>
      </c>
      <c r="I18" s="116">
        <v>1</v>
      </c>
      <c r="J18" s="81">
        <f t="shared" si="0"/>
        <v>2992.0440000000003</v>
      </c>
      <c r="K18" s="779"/>
    </row>
    <row r="19" spans="1:12" s="76" customFormat="1" ht="22.5" customHeight="1">
      <c r="A19" s="776">
        <v>20101</v>
      </c>
      <c r="B19" s="363"/>
      <c r="C19" s="257" t="s">
        <v>36</v>
      </c>
      <c r="D19" s="257" t="s">
        <v>5</v>
      </c>
      <c r="E19" s="257">
        <v>4.4999999999999998E-2</v>
      </c>
      <c r="F19" s="115">
        <v>0.148344</v>
      </c>
      <c r="G19" s="206">
        <f>G3</f>
        <v>174456.2</v>
      </c>
      <c r="H19" s="257">
        <v>1.22</v>
      </c>
      <c r="I19" s="116">
        <v>1</v>
      </c>
      <c r="J19" s="81">
        <f t="shared" si="0"/>
        <v>1164.5788739760001</v>
      </c>
      <c r="K19" s="779">
        <f>SUM(J19:J22)</f>
        <v>11487.889326541499</v>
      </c>
    </row>
    <row r="20" spans="1:12" s="76" customFormat="1" ht="22.5" customHeight="1">
      <c r="A20" s="777"/>
      <c r="B20" s="363"/>
      <c r="C20" s="257" t="s">
        <v>41</v>
      </c>
      <c r="D20" s="257" t="s">
        <v>5</v>
      </c>
      <c r="E20" s="257">
        <v>4.4999999999999998E-2</v>
      </c>
      <c r="F20" s="115">
        <v>5.2731E-2</v>
      </c>
      <c r="G20" s="206">
        <f>G17</f>
        <v>164459.9</v>
      </c>
      <c r="H20" s="257">
        <v>1.1499999999999999</v>
      </c>
      <c r="I20" s="116">
        <v>1</v>
      </c>
      <c r="J20" s="81">
        <f t="shared" si="0"/>
        <v>390.2460744105</v>
      </c>
      <c r="K20" s="779"/>
    </row>
    <row r="21" spans="1:12" s="76" customFormat="1" ht="22.5" customHeight="1">
      <c r="A21" s="777"/>
      <c r="B21" s="363"/>
      <c r="C21" s="257" t="s">
        <v>1</v>
      </c>
      <c r="D21" s="257" t="s">
        <v>5</v>
      </c>
      <c r="E21" s="257">
        <v>4.4999999999999998E-2</v>
      </c>
      <c r="F21" s="115">
        <v>1.0546139999999999</v>
      </c>
      <c r="G21" s="206">
        <f>G18</f>
        <v>157476</v>
      </c>
      <c r="H21" s="257">
        <v>1</v>
      </c>
      <c r="I21" s="116">
        <v>1</v>
      </c>
      <c r="J21" s="81">
        <f t="shared" si="0"/>
        <v>7473.4377418799995</v>
      </c>
      <c r="K21" s="779"/>
    </row>
    <row r="22" spans="1:12" s="76" customFormat="1" ht="22.5" customHeight="1">
      <c r="A22" s="778"/>
      <c r="B22" s="363"/>
      <c r="C22" s="257" t="s">
        <v>42</v>
      </c>
      <c r="D22" s="257" t="s">
        <v>5</v>
      </c>
      <c r="E22" s="257">
        <v>4.4999999999999998E-2</v>
      </c>
      <c r="F22" s="115">
        <v>0.29692499999999999</v>
      </c>
      <c r="G22" s="206">
        <f>G8</f>
        <v>184081.4</v>
      </c>
      <c r="H22" s="257">
        <v>1.29</v>
      </c>
      <c r="I22" s="116">
        <v>1</v>
      </c>
      <c r="J22" s="81">
        <f t="shared" si="0"/>
        <v>2459.6266362749998</v>
      </c>
      <c r="K22" s="779"/>
    </row>
    <row r="23" spans="1:12" s="13" customFormat="1" ht="22.5">
      <c r="A23" s="505" t="s">
        <v>43</v>
      </c>
      <c r="B23" s="401" t="s">
        <v>13</v>
      </c>
      <c r="C23" s="127" t="s">
        <v>122</v>
      </c>
      <c r="D23" s="254" t="s">
        <v>5</v>
      </c>
      <c r="E23" s="329">
        <v>0.32824249999999999</v>
      </c>
      <c r="F23" s="115">
        <v>0</v>
      </c>
      <c r="G23" s="193">
        <v>0</v>
      </c>
      <c r="H23" s="254">
        <v>0</v>
      </c>
      <c r="I23" s="116">
        <v>0</v>
      </c>
      <c r="J23" s="81">
        <f t="shared" si="0"/>
        <v>0</v>
      </c>
      <c r="K23" s="253"/>
      <c r="L23" s="14"/>
    </row>
    <row r="24" spans="1:12" s="13" customFormat="1" ht="22.5">
      <c r="A24" s="781">
        <v>70301</v>
      </c>
      <c r="B24" s="363"/>
      <c r="C24" s="254" t="s">
        <v>120</v>
      </c>
      <c r="D24" s="254" t="s">
        <v>5</v>
      </c>
      <c r="E24" s="128">
        <v>7.5374999999999998E-2</v>
      </c>
      <c r="F24" s="115">
        <v>0.45</v>
      </c>
      <c r="G24" s="182">
        <f>'دستمزد نیروی انسانی 1400'!D130</f>
        <v>170944.2</v>
      </c>
      <c r="H24" s="254">
        <v>1.19</v>
      </c>
      <c r="I24" s="117">
        <v>1</v>
      </c>
      <c r="J24" s="81">
        <f t="shared" si="0"/>
        <v>5798.2135837500009</v>
      </c>
      <c r="K24" s="782">
        <f>SUM(J24:J25)</f>
        <v>8228.719276875001</v>
      </c>
      <c r="L24" s="14"/>
    </row>
    <row r="25" spans="1:12" s="13" customFormat="1" ht="22.5">
      <c r="A25" s="781"/>
      <c r="B25" s="363"/>
      <c r="C25" s="254" t="s">
        <v>121</v>
      </c>
      <c r="D25" s="254" t="s">
        <v>5</v>
      </c>
      <c r="E25" s="128">
        <v>7.5374999999999998E-2</v>
      </c>
      <c r="F25" s="115">
        <v>0.22500000000000001</v>
      </c>
      <c r="G25" s="182">
        <f>'دستمزد نیروی انسانی 1400'!D131</f>
        <v>143313.4</v>
      </c>
      <c r="H25" s="254">
        <v>1</v>
      </c>
      <c r="I25" s="117">
        <v>1</v>
      </c>
      <c r="J25" s="81">
        <f t="shared" si="0"/>
        <v>2430.5056931249997</v>
      </c>
      <c r="K25" s="782"/>
      <c r="L25" s="14"/>
    </row>
    <row r="26" spans="1:12" s="76" customFormat="1" ht="21.75" customHeight="1">
      <c r="A26" s="783">
        <v>80102</v>
      </c>
      <c r="B26" s="81"/>
      <c r="C26" s="257" t="s">
        <v>17</v>
      </c>
      <c r="D26" s="257" t="s">
        <v>5</v>
      </c>
      <c r="E26" s="257">
        <v>0.25</v>
      </c>
      <c r="F26" s="121">
        <v>0.2029</v>
      </c>
      <c r="G26" s="206">
        <f>G18</f>
        <v>157476</v>
      </c>
      <c r="H26" s="257">
        <v>1</v>
      </c>
      <c r="I26" s="122">
        <v>0.92249999999999999</v>
      </c>
      <c r="J26" s="81">
        <f t="shared" si="0"/>
        <v>7368.9024172499994</v>
      </c>
      <c r="K26" s="786">
        <f>SUM(J26:J32)</f>
        <v>74250.410363009985</v>
      </c>
    </row>
    <row r="27" spans="1:12" s="76" customFormat="1" ht="21.75" customHeight="1">
      <c r="A27" s="784"/>
      <c r="B27" s="81"/>
      <c r="C27" s="257" t="s">
        <v>18</v>
      </c>
      <c r="D27" s="257" t="s">
        <v>5</v>
      </c>
      <c r="E27" s="257">
        <v>0.25</v>
      </c>
      <c r="F27" s="121">
        <v>0.29449999999999998</v>
      </c>
      <c r="G27" s="206">
        <f>'دستمزد نیروی انسانی 1400'!D74</f>
        <v>235221.2</v>
      </c>
      <c r="H27" s="257">
        <v>1.64</v>
      </c>
      <c r="I27" s="122">
        <v>0.92249999999999999</v>
      </c>
      <c r="J27" s="81">
        <f t="shared" si="0"/>
        <v>15976.003384124999</v>
      </c>
      <c r="K27" s="787"/>
    </row>
    <row r="28" spans="1:12" s="76" customFormat="1" ht="21.75" customHeight="1">
      <c r="A28" s="784"/>
      <c r="B28" s="81"/>
      <c r="C28" s="257" t="s">
        <v>19</v>
      </c>
      <c r="D28" s="257" t="s">
        <v>5</v>
      </c>
      <c r="E28" s="257">
        <v>0.25</v>
      </c>
      <c r="F28" s="121">
        <v>0.56320000000000003</v>
      </c>
      <c r="G28" s="206">
        <f>'دستمزد نیروی انسانی 1400'!D75</f>
        <v>189432.8</v>
      </c>
      <c r="H28" s="257">
        <v>1.32</v>
      </c>
      <c r="I28" s="122">
        <v>0.92249999999999999</v>
      </c>
      <c r="J28" s="81">
        <f t="shared" si="0"/>
        <v>24605.047526399998</v>
      </c>
      <c r="K28" s="787"/>
    </row>
    <row r="29" spans="1:12" s="76" customFormat="1" ht="21.75" customHeight="1">
      <c r="A29" s="784"/>
      <c r="B29" s="81"/>
      <c r="C29" s="257" t="s">
        <v>20</v>
      </c>
      <c r="D29" s="257" t="s">
        <v>5</v>
      </c>
      <c r="E29" s="257">
        <v>0.25</v>
      </c>
      <c r="F29" s="121">
        <v>0.61309999999999998</v>
      </c>
      <c r="G29" s="206">
        <f>'دستمزد نیروی انسانی 1400'!D76</f>
        <v>149775.6</v>
      </c>
      <c r="H29" s="257">
        <v>1.05</v>
      </c>
      <c r="I29" s="122">
        <v>0.92249999999999999</v>
      </c>
      <c r="J29" s="81">
        <f t="shared" si="0"/>
        <v>21177.698820525002</v>
      </c>
      <c r="K29" s="787"/>
    </row>
    <row r="30" spans="1:12" s="76" customFormat="1" ht="21.75" customHeight="1">
      <c r="A30" s="784"/>
      <c r="B30" s="81"/>
      <c r="C30" s="257" t="s">
        <v>21</v>
      </c>
      <c r="D30" s="257" t="s">
        <v>5</v>
      </c>
      <c r="E30" s="257">
        <v>0.25</v>
      </c>
      <c r="F30" s="121">
        <v>1.72E-2</v>
      </c>
      <c r="G30" s="206">
        <f>'دستمزد نیروی انسانی 1400'!D77</f>
        <v>220890.1</v>
      </c>
      <c r="H30" s="257">
        <v>1.54</v>
      </c>
      <c r="I30" s="122">
        <v>2.1402000000000001</v>
      </c>
      <c r="J30" s="81">
        <f t="shared" si="0"/>
        <v>2032.8206656860002</v>
      </c>
      <c r="K30" s="787"/>
    </row>
    <row r="31" spans="1:12" s="76" customFormat="1" ht="21.75" customHeight="1">
      <c r="A31" s="784"/>
      <c r="B31" s="81"/>
      <c r="C31" s="257" t="s">
        <v>22</v>
      </c>
      <c r="D31" s="257" t="s">
        <v>5</v>
      </c>
      <c r="E31" s="257">
        <v>0.25</v>
      </c>
      <c r="F31" s="121">
        <v>1.72E-2</v>
      </c>
      <c r="G31" s="206">
        <f>'دستمزد نیروی انسانی 1400'!D78</f>
        <v>185982.8</v>
      </c>
      <c r="H31" s="257">
        <v>1.3</v>
      </c>
      <c r="I31" s="122">
        <v>2.1402000000000001</v>
      </c>
      <c r="J31" s="81">
        <f t="shared" si="0"/>
        <v>1711.5736708079999</v>
      </c>
      <c r="K31" s="787"/>
    </row>
    <row r="32" spans="1:12" s="76" customFormat="1" ht="21.75" customHeight="1">
      <c r="A32" s="785"/>
      <c r="B32" s="81"/>
      <c r="C32" s="257" t="s">
        <v>23</v>
      </c>
      <c r="D32" s="257" t="s">
        <v>5</v>
      </c>
      <c r="E32" s="257">
        <v>0.25</v>
      </c>
      <c r="F32" s="121">
        <v>1.72E-2</v>
      </c>
      <c r="G32" s="206">
        <f>'دستمزد نیروی انسانی 1400'!D79</f>
        <v>149775.6</v>
      </c>
      <c r="H32" s="257">
        <v>1.05</v>
      </c>
      <c r="I32" s="122">
        <v>2.1402000000000001</v>
      </c>
      <c r="J32" s="81">
        <f t="shared" si="0"/>
        <v>1378.3638782160001</v>
      </c>
      <c r="K32" s="788"/>
    </row>
    <row r="33" spans="1:11" s="76" customFormat="1" ht="21.75" customHeight="1">
      <c r="A33" s="783">
        <v>120102</v>
      </c>
      <c r="B33" s="81"/>
      <c r="C33" s="257" t="s">
        <v>25</v>
      </c>
      <c r="D33" s="257" t="s">
        <v>5</v>
      </c>
      <c r="E33" s="257">
        <v>0</v>
      </c>
      <c r="F33" s="121">
        <v>0.29090880000000002</v>
      </c>
      <c r="G33" s="206">
        <f>'دستمزد نیروی انسانی 1400'!D33</f>
        <v>190388.5</v>
      </c>
      <c r="H33" s="257">
        <v>1.33</v>
      </c>
      <c r="I33" s="122">
        <v>1</v>
      </c>
      <c r="J33" s="81">
        <f t="shared" si="0"/>
        <v>0</v>
      </c>
      <c r="K33" s="786">
        <f>SUM(J33:J40)</f>
        <v>39211.997790535934</v>
      </c>
    </row>
    <row r="34" spans="1:11" s="76" customFormat="1" ht="21.75" customHeight="1">
      <c r="A34" s="784"/>
      <c r="B34" s="81"/>
      <c r="C34" s="257" t="s">
        <v>26</v>
      </c>
      <c r="D34" s="257" t="s">
        <v>5</v>
      </c>
      <c r="E34" s="257">
        <v>0</v>
      </c>
      <c r="F34" s="121">
        <v>3.2000000000000001E-2</v>
      </c>
      <c r="G34" s="206">
        <f>'دستمزد نیروی انسانی 1400'!D34</f>
        <v>240573.7</v>
      </c>
      <c r="H34" s="257">
        <v>1.68</v>
      </c>
      <c r="I34" s="122">
        <v>1</v>
      </c>
      <c r="J34" s="81">
        <f t="shared" si="0"/>
        <v>0</v>
      </c>
      <c r="K34" s="787"/>
    </row>
    <row r="35" spans="1:11" s="76" customFormat="1" ht="21.75" customHeight="1">
      <c r="A35" s="784"/>
      <c r="B35" s="81"/>
      <c r="C35" s="257" t="s">
        <v>27</v>
      </c>
      <c r="D35" s="257" t="s">
        <v>5</v>
      </c>
      <c r="E35" s="257">
        <v>6.3000000000000014E-2</v>
      </c>
      <c r="F35" s="121">
        <v>0.32</v>
      </c>
      <c r="G35" s="206">
        <f>'دستمزد نیروی انسانی 1400'!D48</f>
        <v>149775.6</v>
      </c>
      <c r="H35" s="257">
        <v>1.05</v>
      </c>
      <c r="I35" s="122">
        <v>1</v>
      </c>
      <c r="J35" s="81">
        <f t="shared" si="0"/>
        <v>3019.4760960000008</v>
      </c>
      <c r="K35" s="787"/>
    </row>
    <row r="36" spans="1:11" s="76" customFormat="1" ht="21.75" customHeight="1">
      <c r="A36" s="784"/>
      <c r="B36" s="81"/>
      <c r="C36" s="257" t="s">
        <v>28</v>
      </c>
      <c r="D36" s="257" t="s">
        <v>5</v>
      </c>
      <c r="E36" s="257">
        <v>6.3000000000000014E-2</v>
      </c>
      <c r="F36" s="121">
        <v>3.2000000000000001E-2</v>
      </c>
      <c r="G36" s="206">
        <f>'دستمزد نیروی انسانی 1400'!D49</f>
        <v>174456.2</v>
      </c>
      <c r="H36" s="257">
        <v>1.22</v>
      </c>
      <c r="I36" s="122">
        <v>1</v>
      </c>
      <c r="J36" s="81">
        <f t="shared" si="0"/>
        <v>351.70369920000013</v>
      </c>
      <c r="K36" s="787"/>
    </row>
    <row r="37" spans="1:11" s="76" customFormat="1" ht="21.75" customHeight="1">
      <c r="A37" s="784"/>
      <c r="B37" s="81"/>
      <c r="C37" s="257" t="s">
        <v>17</v>
      </c>
      <c r="D37" s="257" t="s">
        <v>5</v>
      </c>
      <c r="E37" s="257">
        <v>6.3000000000000014E-2</v>
      </c>
      <c r="F37" s="121">
        <v>2.7972024000000002</v>
      </c>
      <c r="G37" s="206">
        <f>G26</f>
        <v>157476</v>
      </c>
      <c r="H37" s="257">
        <v>1</v>
      </c>
      <c r="I37" s="122">
        <v>1</v>
      </c>
      <c r="J37" s="81">
        <f t="shared" si="0"/>
        <v>27751.011443971209</v>
      </c>
      <c r="K37" s="787"/>
    </row>
    <row r="38" spans="1:11" s="76" customFormat="1" ht="21.75" customHeight="1">
      <c r="A38" s="784"/>
      <c r="B38" s="81"/>
      <c r="C38" s="257" t="s">
        <v>29</v>
      </c>
      <c r="D38" s="257" t="s">
        <v>5</v>
      </c>
      <c r="E38" s="257">
        <v>6.3000000000000014E-2</v>
      </c>
      <c r="F38" s="121">
        <v>9.6969600000000003E-2</v>
      </c>
      <c r="G38" s="206">
        <f>'دستمزد نیروی انسانی 1400'!D84</f>
        <v>246995.1</v>
      </c>
      <c r="H38" s="257">
        <v>1.73</v>
      </c>
      <c r="I38" s="122">
        <v>1</v>
      </c>
      <c r="J38" s="81">
        <f t="shared" si="0"/>
        <v>1508.9140110844805</v>
      </c>
      <c r="K38" s="787"/>
    </row>
    <row r="39" spans="1:11" s="76" customFormat="1" ht="21.75" customHeight="1">
      <c r="A39" s="784"/>
      <c r="B39" s="81"/>
      <c r="C39" s="257" t="s">
        <v>30</v>
      </c>
      <c r="D39" s="257" t="s">
        <v>5</v>
      </c>
      <c r="E39" s="257">
        <v>6.3000000000000014E-2</v>
      </c>
      <c r="F39" s="121">
        <v>0.32257999999999998</v>
      </c>
      <c r="G39" s="206">
        <f>'دستمزد نیروی انسانی 1400'!D85</f>
        <v>191751.3</v>
      </c>
      <c r="H39" s="257">
        <v>1.34</v>
      </c>
      <c r="I39" s="122">
        <v>1</v>
      </c>
      <c r="J39" s="81">
        <f t="shared" si="0"/>
        <v>3896.8734643020007</v>
      </c>
      <c r="K39" s="787"/>
    </row>
    <row r="40" spans="1:11" s="76" customFormat="1" ht="21.75" customHeight="1">
      <c r="A40" s="785"/>
      <c r="B40" s="81"/>
      <c r="C40" s="257" t="s">
        <v>31</v>
      </c>
      <c r="D40" s="257" t="s">
        <v>5</v>
      </c>
      <c r="E40" s="257">
        <v>6.3000000000000014E-2</v>
      </c>
      <c r="F40" s="121">
        <v>0.29090880000000002</v>
      </c>
      <c r="G40" s="206">
        <f>'دستمزد نیروی انسانی 1400'!D86</f>
        <v>146449.60000000001</v>
      </c>
      <c r="H40" s="257">
        <v>1.02</v>
      </c>
      <c r="I40" s="122">
        <v>1</v>
      </c>
      <c r="J40" s="81">
        <f t="shared" si="0"/>
        <v>2684.0190759782408</v>
      </c>
      <c r="K40" s="788"/>
    </row>
    <row r="41" spans="1:11" s="76" customFormat="1" ht="21.75" customHeight="1">
      <c r="A41" s="783">
        <v>120105</v>
      </c>
      <c r="B41" s="81"/>
      <c r="C41" s="257" t="s">
        <v>25</v>
      </c>
      <c r="D41" s="257" t="s">
        <v>5</v>
      </c>
      <c r="E41" s="257">
        <v>0</v>
      </c>
      <c r="F41" s="121">
        <v>0.29090880000000002</v>
      </c>
      <c r="G41" s="206">
        <f t="shared" ref="G41:G48" si="1">G33</f>
        <v>190388.5</v>
      </c>
      <c r="H41" s="257">
        <v>1.33</v>
      </c>
      <c r="I41" s="122">
        <v>1</v>
      </c>
      <c r="J41" s="81">
        <f t="shared" si="0"/>
        <v>0</v>
      </c>
      <c r="K41" s="786">
        <f>SUM(J41:J48)</f>
        <v>37324.884175768362</v>
      </c>
    </row>
    <row r="42" spans="1:11" s="76" customFormat="1" ht="21.75" customHeight="1">
      <c r="A42" s="784"/>
      <c r="B42" s="81"/>
      <c r="C42" s="257" t="s">
        <v>26</v>
      </c>
      <c r="D42" s="257" t="s">
        <v>5</v>
      </c>
      <c r="E42" s="257">
        <v>0</v>
      </c>
      <c r="F42" s="121">
        <v>3.2000000000000001E-2</v>
      </c>
      <c r="G42" s="206">
        <f t="shared" si="1"/>
        <v>240573.7</v>
      </c>
      <c r="H42" s="257">
        <v>1.68</v>
      </c>
      <c r="I42" s="122">
        <v>1</v>
      </c>
      <c r="J42" s="81">
        <f t="shared" si="0"/>
        <v>0</v>
      </c>
      <c r="K42" s="787"/>
    </row>
    <row r="43" spans="1:11" s="76" customFormat="1" ht="21.75" customHeight="1">
      <c r="A43" s="784"/>
      <c r="B43" s="81"/>
      <c r="C43" s="257" t="s">
        <v>27</v>
      </c>
      <c r="D43" s="257" t="s">
        <v>5</v>
      </c>
      <c r="E43" s="257">
        <v>5.3499999999999999E-2</v>
      </c>
      <c r="F43" s="121">
        <v>0.32</v>
      </c>
      <c r="G43" s="206">
        <f t="shared" si="1"/>
        <v>149775.6</v>
      </c>
      <c r="H43" s="257">
        <v>1.05</v>
      </c>
      <c r="I43" s="122">
        <v>1</v>
      </c>
      <c r="J43" s="81">
        <f t="shared" si="0"/>
        <v>2564.1582720000001</v>
      </c>
      <c r="K43" s="787"/>
    </row>
    <row r="44" spans="1:11" s="76" customFormat="1" ht="21.75" customHeight="1">
      <c r="A44" s="784"/>
      <c r="B44" s="81"/>
      <c r="C44" s="257" t="s">
        <v>28</v>
      </c>
      <c r="D44" s="257" t="s">
        <v>5</v>
      </c>
      <c r="E44" s="257">
        <v>5.3499999999999999E-2</v>
      </c>
      <c r="F44" s="121">
        <v>3.2000000000000001E-2</v>
      </c>
      <c r="G44" s="206">
        <f t="shared" si="1"/>
        <v>174456.2</v>
      </c>
      <c r="H44" s="257">
        <v>1.22</v>
      </c>
      <c r="I44" s="122">
        <v>1</v>
      </c>
      <c r="J44" s="81">
        <f t="shared" si="0"/>
        <v>298.66901440000004</v>
      </c>
      <c r="K44" s="787"/>
    </row>
    <row r="45" spans="1:11" s="76" customFormat="1" ht="21.75" customHeight="1">
      <c r="A45" s="784"/>
      <c r="B45" s="81"/>
      <c r="C45" s="257" t="s">
        <v>17</v>
      </c>
      <c r="D45" s="257" t="s">
        <v>5</v>
      </c>
      <c r="E45" s="257">
        <v>5.3499999999999999E-2</v>
      </c>
      <c r="F45" s="121">
        <v>3.2653056</v>
      </c>
      <c r="G45" s="206">
        <f t="shared" si="1"/>
        <v>157476</v>
      </c>
      <c r="H45" s="257">
        <v>1</v>
      </c>
      <c r="I45" s="122">
        <v>1</v>
      </c>
      <c r="J45" s="81">
        <f t="shared" si="0"/>
        <v>27510.088659609602</v>
      </c>
      <c r="K45" s="787"/>
    </row>
    <row r="46" spans="1:11" s="76" customFormat="1" ht="21.75" customHeight="1">
      <c r="A46" s="784"/>
      <c r="B46" s="81"/>
      <c r="C46" s="257" t="s">
        <v>29</v>
      </c>
      <c r="D46" s="257" t="s">
        <v>5</v>
      </c>
      <c r="E46" s="257">
        <v>5.3499999999999999E-2</v>
      </c>
      <c r="F46" s="121">
        <v>9.6969600000000003E-2</v>
      </c>
      <c r="G46" s="206">
        <f t="shared" si="1"/>
        <v>246995.1</v>
      </c>
      <c r="H46" s="257">
        <v>1.73</v>
      </c>
      <c r="I46" s="122">
        <v>1</v>
      </c>
      <c r="J46" s="81">
        <f t="shared" si="0"/>
        <v>1281.3793586193601</v>
      </c>
      <c r="K46" s="787"/>
    </row>
    <row r="47" spans="1:11" s="76" customFormat="1" ht="21.75" customHeight="1">
      <c r="A47" s="784"/>
      <c r="B47" s="81"/>
      <c r="C47" s="257" t="s">
        <v>30</v>
      </c>
      <c r="D47" s="257" t="s">
        <v>5</v>
      </c>
      <c r="E47" s="257">
        <v>5.3499999999999999E-2</v>
      </c>
      <c r="F47" s="121">
        <v>0.33057839999999999</v>
      </c>
      <c r="G47" s="206">
        <f t="shared" si="1"/>
        <v>191751.3</v>
      </c>
      <c r="H47" s="257">
        <v>1.34</v>
      </c>
      <c r="I47" s="122">
        <v>1</v>
      </c>
      <c r="J47" s="81">
        <f t="shared" si="0"/>
        <v>3391.3028304277195</v>
      </c>
      <c r="K47" s="787"/>
    </row>
    <row r="48" spans="1:11" s="76" customFormat="1" ht="21.75" customHeight="1">
      <c r="A48" s="785"/>
      <c r="B48" s="81"/>
      <c r="C48" s="257" t="s">
        <v>31</v>
      </c>
      <c r="D48" s="257" t="s">
        <v>5</v>
      </c>
      <c r="E48" s="257">
        <v>5.3499999999999999E-2</v>
      </c>
      <c r="F48" s="121">
        <v>0.29090880000000002</v>
      </c>
      <c r="G48" s="206">
        <f t="shared" si="1"/>
        <v>146449.60000000001</v>
      </c>
      <c r="H48" s="257">
        <v>1.02</v>
      </c>
      <c r="I48" s="122">
        <v>1</v>
      </c>
      <c r="J48" s="81">
        <f t="shared" si="0"/>
        <v>2279.28604071168</v>
      </c>
      <c r="K48" s="788"/>
    </row>
    <row r="49" spans="1:12" s="76" customFormat="1" ht="22.5">
      <c r="A49" s="783">
        <v>120301</v>
      </c>
      <c r="B49" s="81"/>
      <c r="C49" s="257" t="s">
        <v>1</v>
      </c>
      <c r="D49" s="257" t="s">
        <v>5</v>
      </c>
      <c r="E49" s="257">
        <v>1.6E-2</v>
      </c>
      <c r="F49" s="121">
        <v>0.54983000000000004</v>
      </c>
      <c r="G49" s="206">
        <f>G45</f>
        <v>157476</v>
      </c>
      <c r="H49" s="126">
        <v>1</v>
      </c>
      <c r="I49" s="122">
        <v>1</v>
      </c>
      <c r="J49" s="81">
        <f t="shared" si="0"/>
        <v>1385.3604652800002</v>
      </c>
      <c r="K49" s="779">
        <f>SUM(J49:J50)</f>
        <v>3072.2503417440003</v>
      </c>
    </row>
    <row r="50" spans="1:12" s="76" customFormat="1" ht="22.5">
      <c r="A50" s="785"/>
      <c r="B50" s="81"/>
      <c r="C50" s="257" t="s">
        <v>30</v>
      </c>
      <c r="D50" s="257" t="s">
        <v>5</v>
      </c>
      <c r="E50" s="257">
        <v>1.6E-2</v>
      </c>
      <c r="F50" s="121">
        <v>0.54983000000000004</v>
      </c>
      <c r="G50" s="206">
        <f>G39</f>
        <v>191751.3</v>
      </c>
      <c r="H50" s="126">
        <v>1.34</v>
      </c>
      <c r="I50" s="122">
        <v>1</v>
      </c>
      <c r="J50" s="81">
        <f t="shared" si="0"/>
        <v>1686.8898764640001</v>
      </c>
      <c r="K50" s="779"/>
    </row>
    <row r="51" spans="1:12" s="76" customFormat="1" ht="21.75" customHeight="1">
      <c r="A51" s="783">
        <v>130808</v>
      </c>
      <c r="B51" s="81"/>
      <c r="C51" s="257" t="s">
        <v>1</v>
      </c>
      <c r="D51" s="257" t="s">
        <v>5</v>
      </c>
      <c r="E51" s="257">
        <v>4.8742499999999994E-2</v>
      </c>
      <c r="F51" s="132">
        <v>10.220000000000001</v>
      </c>
      <c r="G51" s="206">
        <f>G45</f>
        <v>157476</v>
      </c>
      <c r="H51" s="257">
        <v>1</v>
      </c>
      <c r="I51" s="133">
        <v>0.89</v>
      </c>
      <c r="J51" s="81">
        <f t="shared" si="0"/>
        <v>69817.304512493996</v>
      </c>
      <c r="K51" s="786">
        <f>SUM(J51:J53)</f>
        <v>125905.22108701084</v>
      </c>
    </row>
    <row r="52" spans="1:12" s="76" customFormat="1" ht="21.75" customHeight="1">
      <c r="A52" s="784"/>
      <c r="B52" s="81"/>
      <c r="C52" s="257" t="s">
        <v>32</v>
      </c>
      <c r="D52" s="257" t="s">
        <v>5</v>
      </c>
      <c r="E52" s="257">
        <v>4.8742499999999994E-2</v>
      </c>
      <c r="F52" s="132">
        <v>3.4077000000000002</v>
      </c>
      <c r="G52" s="206">
        <f>'دستمزد نیروی انسانی 1400'!D66</f>
        <v>219845.8</v>
      </c>
      <c r="H52" s="257">
        <v>1.54</v>
      </c>
      <c r="I52" s="133">
        <v>0.89</v>
      </c>
      <c r="J52" s="81">
        <f t="shared" si="0"/>
        <v>32499.54901083024</v>
      </c>
      <c r="K52" s="787"/>
    </row>
    <row r="53" spans="1:12" s="76" customFormat="1" ht="21.75" customHeight="1">
      <c r="A53" s="785"/>
      <c r="B53" s="81"/>
      <c r="C53" s="257" t="s">
        <v>33</v>
      </c>
      <c r="D53" s="257" t="s">
        <v>5</v>
      </c>
      <c r="E53" s="257">
        <v>4.8742499999999994E-2</v>
      </c>
      <c r="F53" s="132">
        <v>3.4077000000000002</v>
      </c>
      <c r="G53" s="206">
        <f>'دستمزد نیروی انسانی 1400'!D68</f>
        <v>159565.4</v>
      </c>
      <c r="H53" s="257">
        <v>1.1200000000000001</v>
      </c>
      <c r="I53" s="133">
        <v>0.89</v>
      </c>
      <c r="J53" s="81">
        <f t="shared" si="0"/>
        <v>23588.367563686603</v>
      </c>
      <c r="K53" s="788"/>
    </row>
    <row r="54" spans="1:12" s="76" customFormat="1" ht="21.75" customHeight="1">
      <c r="A54" s="504">
        <v>200507</v>
      </c>
      <c r="B54" s="363" t="s">
        <v>13</v>
      </c>
      <c r="C54" s="257" t="s">
        <v>12</v>
      </c>
      <c r="D54" s="79" t="s">
        <v>13</v>
      </c>
      <c r="E54" s="79">
        <v>3.2824249999999999</v>
      </c>
      <c r="F54" s="78">
        <v>0</v>
      </c>
      <c r="G54" s="257">
        <v>0</v>
      </c>
      <c r="H54" s="257">
        <v>0</v>
      </c>
      <c r="I54" s="80">
        <v>0</v>
      </c>
      <c r="J54" s="81">
        <f t="shared" si="0"/>
        <v>0</v>
      </c>
      <c r="K54" s="256">
        <f>J54</f>
        <v>0</v>
      </c>
    </row>
    <row r="55" spans="1:12" s="76" customFormat="1" ht="21.75" customHeight="1">
      <c r="A55" s="504">
        <v>200509</v>
      </c>
      <c r="B55" s="363" t="s">
        <v>13</v>
      </c>
      <c r="C55" s="257" t="s">
        <v>12</v>
      </c>
      <c r="D55" s="79" t="s">
        <v>13</v>
      </c>
      <c r="E55" s="79">
        <v>0.29125000000000006</v>
      </c>
      <c r="F55" s="78">
        <v>0</v>
      </c>
      <c r="G55" s="257">
        <v>0</v>
      </c>
      <c r="H55" s="257">
        <v>0</v>
      </c>
      <c r="I55" s="80">
        <v>0</v>
      </c>
      <c r="J55" s="81">
        <f t="shared" si="0"/>
        <v>0</v>
      </c>
      <c r="K55" s="256">
        <f>J55</f>
        <v>0</v>
      </c>
    </row>
    <row r="56" spans="1:12" s="76" customFormat="1" ht="21.75" customHeight="1">
      <c r="A56" s="504">
        <v>200518</v>
      </c>
      <c r="B56" s="363" t="s">
        <v>13</v>
      </c>
      <c r="C56" s="257" t="s">
        <v>12</v>
      </c>
      <c r="D56" s="79" t="s">
        <v>13</v>
      </c>
      <c r="E56" s="257">
        <v>3.3785000000000007</v>
      </c>
      <c r="F56" s="78">
        <v>0</v>
      </c>
      <c r="G56" s="257">
        <v>0</v>
      </c>
      <c r="H56" s="257">
        <v>0</v>
      </c>
      <c r="I56" s="80">
        <v>0</v>
      </c>
      <c r="J56" s="81">
        <f t="shared" si="0"/>
        <v>0</v>
      </c>
      <c r="K56" s="256">
        <f>J56</f>
        <v>0</v>
      </c>
    </row>
    <row r="57" spans="1:12" s="76" customFormat="1" ht="21.75" customHeight="1">
      <c r="A57" s="505">
        <v>200603</v>
      </c>
      <c r="B57" s="81" t="s">
        <v>13</v>
      </c>
      <c r="C57" s="257" t="s">
        <v>12</v>
      </c>
      <c r="D57" s="79" t="s">
        <v>13</v>
      </c>
      <c r="E57" s="257">
        <v>0.36645000000000005</v>
      </c>
      <c r="F57" s="78">
        <v>0</v>
      </c>
      <c r="G57" s="257">
        <v>0</v>
      </c>
      <c r="H57" s="257">
        <v>0</v>
      </c>
      <c r="I57" s="80">
        <v>0</v>
      </c>
      <c r="J57" s="81">
        <f t="shared" si="0"/>
        <v>0</v>
      </c>
      <c r="K57" s="256">
        <f>J57</f>
        <v>0</v>
      </c>
      <c r="L57" s="87"/>
    </row>
    <row r="58" spans="1:12" ht="21.75" customHeight="1">
      <c r="A58" s="789" t="s">
        <v>15</v>
      </c>
      <c r="B58" s="789"/>
      <c r="C58" s="789"/>
      <c r="D58" s="789"/>
      <c r="E58" s="789"/>
      <c r="F58" s="789"/>
      <c r="G58" s="789"/>
      <c r="H58" s="789"/>
      <c r="I58" s="789"/>
      <c r="J58" s="26">
        <f>SUM(J3:J57)</f>
        <v>730598.02081105579</v>
      </c>
      <c r="K58" s="255">
        <f>SUM(K3:K57)</f>
        <v>730598.02081105567</v>
      </c>
      <c r="L58" s="25"/>
    </row>
    <row r="59" spans="1:12" ht="21.75" customHeight="1">
      <c r="A59" s="737" t="s">
        <v>13629</v>
      </c>
      <c r="B59" s="737"/>
      <c r="C59" s="737"/>
      <c r="D59" s="737"/>
      <c r="E59" s="737"/>
      <c r="F59" s="737"/>
      <c r="G59" s="737"/>
      <c r="H59" s="737"/>
      <c r="I59" s="737"/>
      <c r="J59" s="737"/>
      <c r="K59"/>
    </row>
    <row r="60" spans="1:12" ht="45">
      <c r="A60" s="68" t="s">
        <v>0</v>
      </c>
      <c r="B60" s="68" t="s">
        <v>128</v>
      </c>
      <c r="C60" s="339" t="s">
        <v>129</v>
      </c>
      <c r="D60" s="68" t="s">
        <v>4</v>
      </c>
      <c r="E60" s="339" t="s">
        <v>16</v>
      </c>
      <c r="F60" s="7" t="s">
        <v>6</v>
      </c>
      <c r="G60" s="68" t="s">
        <v>7</v>
      </c>
      <c r="H60" s="339" t="s">
        <v>8</v>
      </c>
      <c r="I60" s="71" t="s">
        <v>24</v>
      </c>
      <c r="J60" s="339" t="s">
        <v>14</v>
      </c>
      <c r="K60"/>
    </row>
    <row r="61" spans="1:12" s="14" customFormat="1" ht="21.75" customHeight="1">
      <c r="A61" s="350">
        <v>10307</v>
      </c>
      <c r="B61" s="401" t="s">
        <v>13</v>
      </c>
      <c r="C61" s="416" t="s">
        <v>12</v>
      </c>
      <c r="D61" s="361" t="s">
        <v>13</v>
      </c>
      <c r="E61" s="329">
        <v>0.20949999999999999</v>
      </c>
      <c r="F61" s="10">
        <v>0</v>
      </c>
      <c r="G61" s="359">
        <v>0</v>
      </c>
      <c r="H61" s="361">
        <v>0</v>
      </c>
      <c r="I61" s="361">
        <v>0</v>
      </c>
      <c r="J61" s="359">
        <f>I61*G61*F61*E61</f>
        <v>0</v>
      </c>
      <c r="L61" s="25"/>
    </row>
    <row r="62" spans="1:12" s="14" customFormat="1" ht="21.75" customHeight="1">
      <c r="A62" s="350">
        <v>10311</v>
      </c>
      <c r="B62" s="401" t="s">
        <v>13</v>
      </c>
      <c r="C62" s="416" t="s">
        <v>12</v>
      </c>
      <c r="D62" s="361" t="s">
        <v>13</v>
      </c>
      <c r="E62" s="504">
        <v>1</v>
      </c>
      <c r="F62" s="10">
        <v>0</v>
      </c>
      <c r="G62" s="359">
        <v>0</v>
      </c>
      <c r="H62" s="361">
        <v>0</v>
      </c>
      <c r="I62" s="361">
        <v>0</v>
      </c>
      <c r="J62" s="359">
        <f t="shared" ref="J62:J77" si="2">I62*G62*F62*E62</f>
        <v>0</v>
      </c>
      <c r="L62" s="25"/>
    </row>
    <row r="63" spans="1:12" s="14" customFormat="1" ht="21.75" customHeight="1">
      <c r="A63" s="350">
        <v>10405</v>
      </c>
      <c r="B63" s="401" t="s">
        <v>13</v>
      </c>
      <c r="C63" s="416" t="s">
        <v>12</v>
      </c>
      <c r="D63" s="361" t="s">
        <v>13</v>
      </c>
      <c r="E63" s="329">
        <v>1</v>
      </c>
      <c r="F63" s="10">
        <v>0</v>
      </c>
      <c r="G63" s="359">
        <v>0</v>
      </c>
      <c r="H63" s="361">
        <v>0</v>
      </c>
      <c r="I63" s="361">
        <v>0</v>
      </c>
      <c r="J63" s="359">
        <f t="shared" si="2"/>
        <v>0</v>
      </c>
      <c r="L63" s="25"/>
    </row>
    <row r="64" spans="1:12" s="14" customFormat="1" ht="21.75" customHeight="1">
      <c r="A64" s="350">
        <v>10406</v>
      </c>
      <c r="B64" s="401" t="s">
        <v>13</v>
      </c>
      <c r="C64" s="416" t="s">
        <v>12</v>
      </c>
      <c r="D64" s="361" t="s">
        <v>13</v>
      </c>
      <c r="E64" s="329">
        <v>3</v>
      </c>
      <c r="F64" s="10">
        <v>0</v>
      </c>
      <c r="G64" s="359">
        <v>0</v>
      </c>
      <c r="H64" s="361">
        <v>0</v>
      </c>
      <c r="I64" s="361">
        <v>0</v>
      </c>
      <c r="J64" s="359">
        <f t="shared" si="2"/>
        <v>0</v>
      </c>
      <c r="L64" s="25"/>
    </row>
    <row r="65" spans="1:12" s="14" customFormat="1" ht="21.75" customHeight="1">
      <c r="A65" s="350">
        <v>10407</v>
      </c>
      <c r="B65" s="401" t="s">
        <v>13</v>
      </c>
      <c r="C65" s="416" t="s">
        <v>12</v>
      </c>
      <c r="D65" s="361" t="s">
        <v>13</v>
      </c>
      <c r="E65" s="329">
        <v>0.25</v>
      </c>
      <c r="F65" s="10">
        <v>0</v>
      </c>
      <c r="G65" s="359">
        <v>0</v>
      </c>
      <c r="H65" s="361">
        <v>0</v>
      </c>
      <c r="I65" s="361">
        <v>0</v>
      </c>
      <c r="J65" s="359">
        <f t="shared" si="2"/>
        <v>0</v>
      </c>
      <c r="L65" s="25"/>
    </row>
    <row r="66" spans="1:12" s="14" customFormat="1" ht="21.75" customHeight="1">
      <c r="A66" s="350">
        <v>10408</v>
      </c>
      <c r="B66" s="401" t="s">
        <v>13</v>
      </c>
      <c r="C66" s="416" t="s">
        <v>12</v>
      </c>
      <c r="D66" s="361" t="s">
        <v>13</v>
      </c>
      <c r="E66" s="329">
        <v>1.25</v>
      </c>
      <c r="F66" s="10">
        <v>0</v>
      </c>
      <c r="G66" s="359">
        <v>0</v>
      </c>
      <c r="H66" s="361">
        <v>0</v>
      </c>
      <c r="I66" s="361">
        <v>0</v>
      </c>
      <c r="J66" s="359">
        <f t="shared" si="2"/>
        <v>0</v>
      </c>
      <c r="L66" s="25"/>
    </row>
    <row r="67" spans="1:12" s="14" customFormat="1" ht="21.75" customHeight="1">
      <c r="A67" s="350">
        <v>20101</v>
      </c>
      <c r="B67" s="401" t="s">
        <v>13</v>
      </c>
      <c r="C67" s="416" t="s">
        <v>12</v>
      </c>
      <c r="D67" s="361" t="s">
        <v>13</v>
      </c>
      <c r="E67" s="329">
        <v>4.4999999999999998E-2</v>
      </c>
      <c r="F67" s="10">
        <v>0</v>
      </c>
      <c r="G67" s="359">
        <v>0</v>
      </c>
      <c r="H67" s="361">
        <v>0</v>
      </c>
      <c r="I67" s="361">
        <v>0</v>
      </c>
      <c r="J67" s="359">
        <f t="shared" si="2"/>
        <v>0</v>
      </c>
      <c r="L67" s="25"/>
    </row>
    <row r="68" spans="1:12" s="14" customFormat="1" ht="21.75" customHeight="1">
      <c r="A68" s="350" t="s">
        <v>43</v>
      </c>
      <c r="B68" s="401" t="s">
        <v>13</v>
      </c>
      <c r="C68" s="416" t="s">
        <v>13626</v>
      </c>
      <c r="D68" s="361" t="s">
        <v>13</v>
      </c>
      <c r="E68" s="329">
        <v>0.32824249999999999</v>
      </c>
      <c r="F68" s="10">
        <v>0</v>
      </c>
      <c r="G68" s="359">
        <v>0</v>
      </c>
      <c r="H68" s="361">
        <v>0</v>
      </c>
      <c r="I68" s="361">
        <v>0</v>
      </c>
      <c r="J68" s="359">
        <f t="shared" si="2"/>
        <v>0</v>
      </c>
      <c r="L68" s="25"/>
    </row>
    <row r="69" spans="1:12" s="14" customFormat="1" ht="21.75" customHeight="1">
      <c r="A69" s="755">
        <v>70301</v>
      </c>
      <c r="B69" s="406">
        <v>31010201</v>
      </c>
      <c r="C69" s="424" t="s">
        <v>2406</v>
      </c>
      <c r="D69" s="424" t="s">
        <v>1015</v>
      </c>
      <c r="E69" s="329">
        <v>7.5374999999999998E-2</v>
      </c>
      <c r="F69" s="380">
        <v>0.04</v>
      </c>
      <c r="G69" s="359">
        <v>3828</v>
      </c>
      <c r="H69" s="361"/>
      <c r="I69" s="424">
        <v>1</v>
      </c>
      <c r="J69" s="359">
        <f t="shared" si="2"/>
        <v>11.54142</v>
      </c>
      <c r="L69" s="25"/>
    </row>
    <row r="70" spans="1:12" s="14" customFormat="1" ht="21.75" customHeight="1">
      <c r="A70" s="756"/>
      <c r="B70" s="406">
        <v>31030301</v>
      </c>
      <c r="C70" s="424" t="s">
        <v>2432</v>
      </c>
      <c r="D70" s="424" t="s">
        <v>1015</v>
      </c>
      <c r="E70" s="329">
        <v>7.5374999999999998E-2</v>
      </c>
      <c r="F70" s="380">
        <v>0.03</v>
      </c>
      <c r="G70" s="359">
        <v>800000</v>
      </c>
      <c r="H70" s="361"/>
      <c r="I70" s="424">
        <v>1</v>
      </c>
      <c r="J70" s="359">
        <f t="shared" si="2"/>
        <v>1809</v>
      </c>
      <c r="L70" s="25"/>
    </row>
    <row r="71" spans="1:12" s="14" customFormat="1" ht="21.75" customHeight="1">
      <c r="A71" s="757"/>
      <c r="B71" s="406">
        <v>31080103</v>
      </c>
      <c r="C71" s="424" t="s">
        <v>2842</v>
      </c>
      <c r="D71" s="424" t="s">
        <v>871</v>
      </c>
      <c r="E71" s="329">
        <v>7.5374999999999998E-2</v>
      </c>
      <c r="F71" s="380">
        <v>1.0500000000000001E-2</v>
      </c>
      <c r="G71" s="359">
        <v>2590000</v>
      </c>
      <c r="H71" s="361"/>
      <c r="I71" s="424">
        <v>1</v>
      </c>
      <c r="J71" s="359">
        <f t="shared" si="2"/>
        <v>2049.8231249999999</v>
      </c>
      <c r="L71" s="25"/>
    </row>
    <row r="72" spans="1:12" s="14" customFormat="1" ht="21.75" customHeight="1">
      <c r="A72" s="755">
        <v>80102</v>
      </c>
      <c r="B72" s="401" t="s">
        <v>3528</v>
      </c>
      <c r="C72" s="361" t="s">
        <v>3529</v>
      </c>
      <c r="D72" s="361" t="s">
        <v>547</v>
      </c>
      <c r="E72" s="329">
        <v>0.25</v>
      </c>
      <c r="F72" s="10">
        <v>5.2999999999999999E-2</v>
      </c>
      <c r="G72" s="359">
        <v>156600</v>
      </c>
      <c r="H72" s="361"/>
      <c r="I72" s="361">
        <v>0.92249999999999999</v>
      </c>
      <c r="J72" s="359">
        <f t="shared" si="2"/>
        <v>1914.1413749999999</v>
      </c>
      <c r="L72" s="25"/>
    </row>
    <row r="73" spans="1:12" s="14" customFormat="1" ht="21.75" customHeight="1">
      <c r="A73" s="756"/>
      <c r="B73" s="401">
        <v>39040101</v>
      </c>
      <c r="C73" s="361" t="s">
        <v>13518</v>
      </c>
      <c r="D73" s="361" t="s">
        <v>547</v>
      </c>
      <c r="E73" s="329">
        <v>0.25</v>
      </c>
      <c r="F73" s="10">
        <v>0.44900000000000001</v>
      </c>
      <c r="G73" s="359">
        <v>188000</v>
      </c>
      <c r="H73" s="361"/>
      <c r="I73" s="361">
        <v>2.1402000000000001</v>
      </c>
      <c r="J73" s="359">
        <f t="shared" si="2"/>
        <v>45164.640600000006</v>
      </c>
      <c r="L73" s="25"/>
    </row>
    <row r="74" spans="1:12" s="14" customFormat="1" ht="21.75" customHeight="1">
      <c r="A74" s="756"/>
      <c r="B74" s="401">
        <v>39120101</v>
      </c>
      <c r="C74" s="361" t="s">
        <v>13570</v>
      </c>
      <c r="D74" s="361" t="s">
        <v>547</v>
      </c>
      <c r="E74" s="329">
        <v>0.25</v>
      </c>
      <c r="F74" s="10">
        <v>8.9999999999999993E-3</v>
      </c>
      <c r="G74" s="359">
        <v>162000</v>
      </c>
      <c r="H74" s="361"/>
      <c r="I74" s="361">
        <v>2.1402000000000001</v>
      </c>
      <c r="J74" s="359">
        <f t="shared" si="2"/>
        <v>780.10289999999998</v>
      </c>
      <c r="L74" s="25"/>
    </row>
    <row r="75" spans="1:12" s="14" customFormat="1" ht="21.75" customHeight="1">
      <c r="A75" s="756"/>
      <c r="B75" s="401">
        <v>39130101</v>
      </c>
      <c r="C75" s="361" t="s">
        <v>13572</v>
      </c>
      <c r="D75" s="361" t="s">
        <v>547</v>
      </c>
      <c r="E75" s="329">
        <v>0.25</v>
      </c>
      <c r="F75" s="10">
        <v>0.13900000000000001</v>
      </c>
      <c r="G75" s="359">
        <v>361200</v>
      </c>
      <c r="H75" s="361"/>
      <c r="I75" s="361">
        <v>2.1402000000000001</v>
      </c>
      <c r="J75" s="359">
        <f t="shared" si="2"/>
        <v>26863.148340000003</v>
      </c>
      <c r="L75" s="25"/>
    </row>
    <row r="76" spans="1:12" s="14" customFormat="1" ht="21.75" customHeight="1">
      <c r="A76" s="757"/>
      <c r="B76" s="401">
        <v>39140101</v>
      </c>
      <c r="C76" s="361" t="s">
        <v>13574</v>
      </c>
      <c r="D76" s="361" t="s">
        <v>547</v>
      </c>
      <c r="E76" s="329">
        <v>0.25</v>
      </c>
      <c r="F76" s="10">
        <v>3.3000000000000002E-2</v>
      </c>
      <c r="G76" s="359">
        <v>200000</v>
      </c>
      <c r="H76" s="361"/>
      <c r="I76" s="361">
        <v>1.845</v>
      </c>
      <c r="J76" s="359">
        <f t="shared" si="2"/>
        <v>3044.25</v>
      </c>
      <c r="L76" s="25"/>
    </row>
    <row r="77" spans="1:12" s="14" customFormat="1" ht="21.75" customHeight="1">
      <c r="A77" s="755">
        <v>120102</v>
      </c>
      <c r="B77" s="401">
        <v>31010201</v>
      </c>
      <c r="C77" s="361" t="s">
        <v>2406</v>
      </c>
      <c r="D77" s="361" t="s">
        <v>1015</v>
      </c>
      <c r="E77" s="329">
        <v>6.3000000000000014E-2</v>
      </c>
      <c r="F77" s="10">
        <v>0.25</v>
      </c>
      <c r="G77" s="359">
        <v>3828</v>
      </c>
      <c r="H77" s="361"/>
      <c r="I77" s="361">
        <v>1</v>
      </c>
      <c r="J77" s="359">
        <f t="shared" si="2"/>
        <v>60.291000000000011</v>
      </c>
      <c r="L77" s="25"/>
    </row>
    <row r="78" spans="1:12" s="14" customFormat="1" ht="21.75" customHeight="1">
      <c r="A78" s="756"/>
      <c r="B78" s="401">
        <v>31010301</v>
      </c>
      <c r="C78" s="361" t="s">
        <v>2408</v>
      </c>
      <c r="D78" s="361" t="s">
        <v>1015</v>
      </c>
      <c r="E78" s="329">
        <v>6.3000000000000014E-2</v>
      </c>
      <c r="F78" s="10">
        <v>0.25</v>
      </c>
      <c r="G78" s="359">
        <v>25912.799999999999</v>
      </c>
      <c r="H78" s="361"/>
      <c r="I78" s="361">
        <v>1</v>
      </c>
      <c r="J78" s="359">
        <f>I78*G78*F78*E78</f>
        <v>408.12660000000005</v>
      </c>
      <c r="L78" s="25"/>
    </row>
    <row r="79" spans="1:12" s="14" customFormat="1" ht="21.75" customHeight="1">
      <c r="A79" s="756"/>
      <c r="B79" s="408">
        <v>31030301</v>
      </c>
      <c r="C79" s="361" t="s">
        <v>2432</v>
      </c>
      <c r="D79" s="409" t="s">
        <v>1015</v>
      </c>
      <c r="E79" s="329">
        <v>6.3000000000000014E-2</v>
      </c>
      <c r="F79" s="10">
        <v>0.53</v>
      </c>
      <c r="G79" s="359">
        <v>800000</v>
      </c>
      <c r="H79" s="361"/>
      <c r="I79" s="361">
        <v>1</v>
      </c>
      <c r="J79" s="359">
        <f t="shared" ref="J79:J97" si="3">I79*G79*F79*E79</f>
        <v>26712.000000000007</v>
      </c>
      <c r="L79" s="25"/>
    </row>
    <row r="80" spans="1:12" s="14" customFormat="1" ht="21.75" customHeight="1">
      <c r="A80" s="756"/>
      <c r="B80" s="403">
        <v>31030604</v>
      </c>
      <c r="C80" s="361" t="s">
        <v>2452</v>
      </c>
      <c r="D80" s="409" t="s">
        <v>1015</v>
      </c>
      <c r="E80" s="329">
        <v>6.3000000000000014E-2</v>
      </c>
      <c r="F80" s="10">
        <v>1.05</v>
      </c>
      <c r="G80" s="359">
        <v>642279</v>
      </c>
      <c r="H80" s="361"/>
      <c r="I80" s="361">
        <v>1</v>
      </c>
      <c r="J80" s="359">
        <f t="shared" si="3"/>
        <v>42486.755850000016</v>
      </c>
      <c r="L80" s="25"/>
    </row>
    <row r="81" spans="1:12" s="14" customFormat="1" ht="24">
      <c r="A81" s="757"/>
      <c r="B81" s="410">
        <v>31080103</v>
      </c>
      <c r="C81" s="361" t="s">
        <v>2842</v>
      </c>
      <c r="D81" s="409" t="s">
        <v>871</v>
      </c>
      <c r="E81" s="329">
        <v>6.3000000000000014E-2</v>
      </c>
      <c r="F81" s="10">
        <v>0.16250000000000001</v>
      </c>
      <c r="G81" s="359">
        <v>2590000</v>
      </c>
      <c r="H81" s="361"/>
      <c r="I81" s="361">
        <v>1</v>
      </c>
      <c r="J81" s="359">
        <f t="shared" si="3"/>
        <v>26515.125000000007</v>
      </c>
      <c r="L81" s="25"/>
    </row>
    <row r="82" spans="1:12" s="14" customFormat="1" ht="21.75" customHeight="1">
      <c r="A82" s="755">
        <v>120105</v>
      </c>
      <c r="B82" s="410">
        <v>31010201</v>
      </c>
      <c r="C82" s="416" t="s">
        <v>2406</v>
      </c>
      <c r="D82" s="418" t="s">
        <v>1015</v>
      </c>
      <c r="E82" s="329">
        <v>5.3499999999999999E-2</v>
      </c>
      <c r="F82" s="99">
        <v>0.25</v>
      </c>
      <c r="G82" s="359">
        <v>3828</v>
      </c>
      <c r="H82" s="361"/>
      <c r="I82" s="416">
        <v>1</v>
      </c>
      <c r="J82" s="359">
        <f t="shared" si="3"/>
        <v>51.1995</v>
      </c>
      <c r="L82" s="25"/>
    </row>
    <row r="83" spans="1:12" s="14" customFormat="1" ht="21.75" customHeight="1">
      <c r="A83" s="756"/>
      <c r="B83" s="410">
        <v>31010301</v>
      </c>
      <c r="C83" s="416" t="s">
        <v>2408</v>
      </c>
      <c r="D83" s="416" t="s">
        <v>1015</v>
      </c>
      <c r="E83" s="329">
        <v>5.3499999999999999E-2</v>
      </c>
      <c r="F83" s="99">
        <v>0.25</v>
      </c>
      <c r="G83" s="359">
        <v>25912.799999999999</v>
      </c>
      <c r="H83" s="361"/>
      <c r="I83" s="416">
        <v>1</v>
      </c>
      <c r="J83" s="359">
        <f t="shared" si="3"/>
        <v>346.58369999999996</v>
      </c>
      <c r="L83" s="25"/>
    </row>
    <row r="84" spans="1:12" s="14" customFormat="1" ht="21.75" customHeight="1">
      <c r="A84" s="756"/>
      <c r="B84" s="410">
        <v>31030301</v>
      </c>
      <c r="C84" s="416" t="s">
        <v>2432</v>
      </c>
      <c r="D84" s="418" t="s">
        <v>1015</v>
      </c>
      <c r="E84" s="329">
        <v>5.3499999999999999E-2</v>
      </c>
      <c r="F84" s="99">
        <v>0.53</v>
      </c>
      <c r="G84" s="359">
        <v>800000</v>
      </c>
      <c r="H84" s="361"/>
      <c r="I84" s="416">
        <v>1</v>
      </c>
      <c r="J84" s="359">
        <f t="shared" si="3"/>
        <v>22684</v>
      </c>
      <c r="L84" s="25"/>
    </row>
    <row r="85" spans="1:12" s="14" customFormat="1" ht="21.75" customHeight="1">
      <c r="A85" s="756"/>
      <c r="B85" s="410">
        <v>31030604</v>
      </c>
      <c r="C85" s="416" t="s">
        <v>2452</v>
      </c>
      <c r="D85" s="418" t="s">
        <v>1015</v>
      </c>
      <c r="E85" s="329">
        <v>5.3499999999999999E-2</v>
      </c>
      <c r="F85" s="99">
        <v>0.88</v>
      </c>
      <c r="G85" s="359">
        <v>642279</v>
      </c>
      <c r="H85" s="361"/>
      <c r="I85" s="416">
        <v>1</v>
      </c>
      <c r="J85" s="359">
        <f t="shared" si="3"/>
        <v>30238.495320000002</v>
      </c>
      <c r="L85" s="25"/>
    </row>
    <row r="86" spans="1:12" s="14" customFormat="1" ht="21.75" customHeight="1">
      <c r="A86" s="756"/>
      <c r="B86" s="410">
        <v>31080103</v>
      </c>
      <c r="C86" s="416" t="s">
        <v>2842</v>
      </c>
      <c r="D86" s="418" t="s">
        <v>871</v>
      </c>
      <c r="E86" s="329">
        <v>5.3499999999999999E-2</v>
      </c>
      <c r="F86" s="99">
        <v>0.32540000000000002</v>
      </c>
      <c r="G86" s="359">
        <v>2590000</v>
      </c>
      <c r="H86" s="361"/>
      <c r="I86" s="416">
        <v>1</v>
      </c>
      <c r="J86" s="359">
        <f t="shared" si="3"/>
        <v>45089.051000000007</v>
      </c>
      <c r="L86" s="25"/>
    </row>
    <row r="87" spans="1:12" s="14" customFormat="1" ht="21.75" customHeight="1">
      <c r="A87" s="757"/>
      <c r="B87" s="410">
        <v>31210101</v>
      </c>
      <c r="C87" s="416" t="s">
        <v>3423</v>
      </c>
      <c r="D87" s="418" t="s">
        <v>79</v>
      </c>
      <c r="E87" s="329">
        <v>5.3499999999999999E-2</v>
      </c>
      <c r="F87" s="99">
        <v>0.78</v>
      </c>
      <c r="G87" s="359">
        <v>92500</v>
      </c>
      <c r="H87" s="361"/>
      <c r="I87" s="416">
        <v>1</v>
      </c>
      <c r="J87" s="359">
        <f t="shared" si="3"/>
        <v>3860.0250000000001</v>
      </c>
      <c r="L87" s="25"/>
    </row>
    <row r="88" spans="1:12" s="14" customFormat="1" ht="21.75" customHeight="1">
      <c r="A88" s="366">
        <v>120301</v>
      </c>
      <c r="B88" s="410" t="s">
        <v>13605</v>
      </c>
      <c r="C88" s="416" t="s">
        <v>12</v>
      </c>
      <c r="D88" s="418" t="s">
        <v>13605</v>
      </c>
      <c r="E88" s="329">
        <v>1.6E-2</v>
      </c>
      <c r="F88" s="99">
        <v>0</v>
      </c>
      <c r="G88" s="359">
        <v>0</v>
      </c>
      <c r="H88" s="361"/>
      <c r="I88" s="416">
        <v>0</v>
      </c>
      <c r="J88" s="359">
        <f t="shared" si="3"/>
        <v>0</v>
      </c>
      <c r="L88" s="25"/>
    </row>
    <row r="89" spans="1:12" s="14" customFormat="1" ht="21.75" customHeight="1">
      <c r="A89" s="755">
        <v>130808</v>
      </c>
      <c r="B89" s="498">
        <v>31010101</v>
      </c>
      <c r="C89" s="414" t="s">
        <v>2404</v>
      </c>
      <c r="D89" s="499" t="s">
        <v>1015</v>
      </c>
      <c r="E89" s="329">
        <v>4.8742499999999994E-2</v>
      </c>
      <c r="F89" s="381">
        <v>1.4999999999999999E-2</v>
      </c>
      <c r="G89" s="466">
        <v>136550</v>
      </c>
      <c r="H89" s="467"/>
      <c r="I89" s="414">
        <v>0.89</v>
      </c>
      <c r="J89" s="359">
        <f t="shared" si="3"/>
        <v>88.854774806249978</v>
      </c>
      <c r="L89" s="25"/>
    </row>
    <row r="90" spans="1:12" s="14" customFormat="1" ht="21.75" customHeight="1">
      <c r="A90" s="756"/>
      <c r="B90" s="498">
        <v>31010301</v>
      </c>
      <c r="C90" s="414" t="s">
        <v>2408</v>
      </c>
      <c r="D90" s="499" t="s">
        <v>1015</v>
      </c>
      <c r="E90" s="329">
        <v>4.8742499999999994E-2</v>
      </c>
      <c r="F90" s="381">
        <v>1.4999999999999999E-2</v>
      </c>
      <c r="G90" s="466">
        <v>25912.799999999999</v>
      </c>
      <c r="H90" s="467"/>
      <c r="I90" s="414">
        <v>0.89</v>
      </c>
      <c r="J90" s="359">
        <f t="shared" si="3"/>
        <v>16.861779630899999</v>
      </c>
      <c r="L90" s="25"/>
    </row>
    <row r="91" spans="1:12" s="14" customFormat="1" ht="21.75" customHeight="1">
      <c r="A91" s="756"/>
      <c r="B91" s="498">
        <v>31030202</v>
      </c>
      <c r="C91" s="414" t="s">
        <v>2428</v>
      </c>
      <c r="D91" s="499" t="s">
        <v>1015</v>
      </c>
      <c r="E91" s="329">
        <v>4.8742499999999994E-2</v>
      </c>
      <c r="F91" s="381">
        <v>0.1</v>
      </c>
      <c r="G91" s="466">
        <v>974375</v>
      </c>
      <c r="H91" s="467"/>
      <c r="I91" s="414">
        <v>0.89</v>
      </c>
      <c r="J91" s="359">
        <f t="shared" si="3"/>
        <v>4226.919135937499</v>
      </c>
      <c r="L91" s="25"/>
    </row>
    <row r="92" spans="1:12" s="14" customFormat="1" ht="21.75" customHeight="1">
      <c r="A92" s="756"/>
      <c r="B92" s="498">
        <v>31080203</v>
      </c>
      <c r="C92" s="414" t="s">
        <v>2848</v>
      </c>
      <c r="D92" s="499" t="s">
        <v>871</v>
      </c>
      <c r="E92" s="329">
        <v>4.8742499999999994E-2</v>
      </c>
      <c r="F92" s="381">
        <v>0.09</v>
      </c>
      <c r="G92" s="466">
        <v>2560000</v>
      </c>
      <c r="H92" s="467"/>
      <c r="I92" s="414">
        <v>0.89</v>
      </c>
      <c r="J92" s="359">
        <f t="shared" si="3"/>
        <v>9994.9420799999989</v>
      </c>
      <c r="L92" s="25"/>
    </row>
    <row r="93" spans="1:12" s="14" customFormat="1" ht="21.75" customHeight="1">
      <c r="A93" s="757"/>
      <c r="B93" s="498">
        <v>31150611</v>
      </c>
      <c r="C93" s="414" t="s">
        <v>3163</v>
      </c>
      <c r="D93" s="499" t="s">
        <v>1015</v>
      </c>
      <c r="E93" s="329">
        <v>4.8742499999999994E-2</v>
      </c>
      <c r="F93" s="381">
        <v>1</v>
      </c>
      <c r="G93" s="466">
        <v>6316666.5999999996</v>
      </c>
      <c r="H93" s="467"/>
      <c r="I93" s="414">
        <v>0.91669999999999996</v>
      </c>
      <c r="J93" s="359">
        <f t="shared" si="3"/>
        <v>282242.87460868328</v>
      </c>
      <c r="L93" s="25"/>
    </row>
    <row r="94" spans="1:12" s="14" customFormat="1" ht="22.5">
      <c r="A94" s="506" t="s">
        <v>44</v>
      </c>
      <c r="B94" s="409" t="s">
        <v>13605</v>
      </c>
      <c r="C94" s="97" t="s">
        <v>12</v>
      </c>
      <c r="D94" s="11" t="s">
        <v>13</v>
      </c>
      <c r="E94" s="329">
        <v>3.2824249999999999</v>
      </c>
      <c r="F94" s="10">
        <v>0</v>
      </c>
      <c r="G94" s="360"/>
      <c r="H94" s="360">
        <v>0</v>
      </c>
      <c r="I94" s="12">
        <v>0</v>
      </c>
      <c r="J94" s="361">
        <f t="shared" si="3"/>
        <v>0</v>
      </c>
    </row>
    <row r="95" spans="1:12" s="14" customFormat="1" ht="22.5">
      <c r="A95" s="329">
        <v>200509</v>
      </c>
      <c r="B95" s="11" t="s">
        <v>13605</v>
      </c>
      <c r="C95" s="97" t="s">
        <v>12</v>
      </c>
      <c r="D95" s="11" t="s">
        <v>13</v>
      </c>
      <c r="E95" s="331">
        <v>0.29125000000000006</v>
      </c>
      <c r="F95" s="10">
        <v>0</v>
      </c>
      <c r="G95" s="360"/>
      <c r="H95" s="360">
        <v>0</v>
      </c>
      <c r="I95" s="12">
        <v>0</v>
      </c>
      <c r="J95" s="361">
        <f t="shared" si="3"/>
        <v>0</v>
      </c>
      <c r="L95" s="73"/>
    </row>
    <row r="96" spans="1:12" s="13" customFormat="1" ht="22.5">
      <c r="A96" s="329">
        <v>200518</v>
      </c>
      <c r="B96" s="11" t="s">
        <v>13605</v>
      </c>
      <c r="C96" s="97" t="s">
        <v>12</v>
      </c>
      <c r="D96" s="11" t="s">
        <v>13</v>
      </c>
      <c r="E96" s="329">
        <v>3.3785000000000007</v>
      </c>
      <c r="F96" s="10">
        <v>0</v>
      </c>
      <c r="G96" s="360"/>
      <c r="H96" s="360">
        <v>0</v>
      </c>
      <c r="I96" s="12">
        <v>0</v>
      </c>
      <c r="J96" s="361">
        <f t="shared" si="3"/>
        <v>0</v>
      </c>
      <c r="K96" s="14"/>
      <c r="L96" s="14"/>
    </row>
    <row r="97" spans="1:13" s="14" customFormat="1" ht="22.5">
      <c r="A97" s="506">
        <v>200603</v>
      </c>
      <c r="B97" s="409" t="s">
        <v>13605</v>
      </c>
      <c r="C97" s="97" t="s">
        <v>12</v>
      </c>
      <c r="D97" s="11" t="s">
        <v>13</v>
      </c>
      <c r="E97" s="329">
        <v>0.36645000000000005</v>
      </c>
      <c r="F97" s="10">
        <v>0</v>
      </c>
      <c r="G97" s="360"/>
      <c r="H97" s="360">
        <v>0</v>
      </c>
      <c r="I97" s="12">
        <v>0</v>
      </c>
      <c r="J97" s="361">
        <f t="shared" si="3"/>
        <v>0</v>
      </c>
    </row>
    <row r="98" spans="1:13" ht="21.75" customHeight="1">
      <c r="A98" s="737" t="s">
        <v>15</v>
      </c>
      <c r="B98" s="737"/>
      <c r="C98" s="737"/>
      <c r="D98" s="737"/>
      <c r="E98" s="737"/>
      <c r="F98" s="737"/>
      <c r="G98" s="737"/>
      <c r="H98" s="737"/>
      <c r="I98" s="737"/>
      <c r="J98" s="74">
        <f>SUM(J61:J97)</f>
        <v>576658.7531090579</v>
      </c>
      <c r="K98"/>
      <c r="L98" s="25"/>
    </row>
    <row r="99" spans="1:13" s="14" customFormat="1" ht="24.75" thickBot="1">
      <c r="A99" s="166"/>
      <c r="B99" s="166"/>
      <c r="C99" s="166"/>
      <c r="D99" s="166"/>
      <c r="E99" s="166"/>
      <c r="F99" s="166"/>
      <c r="G99" s="166"/>
      <c r="H99" s="166"/>
      <c r="I99" s="426"/>
      <c r="J99" s="427"/>
    </row>
    <row r="100" spans="1:13" ht="84">
      <c r="C100" s="790" t="s">
        <v>13621</v>
      </c>
      <c r="D100" s="791"/>
      <c r="E100" s="792"/>
      <c r="I100" s="293" t="s">
        <v>13798</v>
      </c>
      <c r="J100" s="342" t="s">
        <v>13799</v>
      </c>
      <c r="K100" s="31" t="s">
        <v>113</v>
      </c>
      <c r="L100" s="30" t="s">
        <v>112</v>
      </c>
      <c r="M100" s="31" t="s">
        <v>116</v>
      </c>
    </row>
    <row r="101" spans="1:13" ht="24">
      <c r="C101" s="750" t="s">
        <v>13622</v>
      </c>
      <c r="D101" s="751"/>
      <c r="E101" s="411">
        <f>J101-J98</f>
        <v>4005590.2468909421</v>
      </c>
      <c r="I101" s="413">
        <v>4900000</v>
      </c>
      <c r="J101" s="412">
        <v>4582249</v>
      </c>
      <c r="K101" s="109"/>
      <c r="L101" s="165"/>
      <c r="M101" s="109"/>
    </row>
    <row r="102" spans="1:13" ht="63">
      <c r="C102" s="748" t="s">
        <v>13624</v>
      </c>
      <c r="D102" s="749"/>
      <c r="E102" s="411">
        <f>E101*1.05</f>
        <v>4205869.7592354892</v>
      </c>
      <c r="I102" s="295" t="s">
        <v>13800</v>
      </c>
      <c r="J102" s="301" t="s">
        <v>13802</v>
      </c>
      <c r="K102" s="102" t="s">
        <v>114</v>
      </c>
      <c r="L102" s="32" t="s">
        <v>115</v>
      </c>
      <c r="M102" s="33"/>
    </row>
    <row r="103" spans="1:13" ht="24.75" thickBot="1">
      <c r="C103" s="746" t="s">
        <v>13623</v>
      </c>
      <c r="D103" s="747"/>
      <c r="E103" s="398">
        <f>I101/E102</f>
        <v>1.1650384535185143</v>
      </c>
      <c r="I103" s="390"/>
      <c r="J103" s="302">
        <f>J101-J58</f>
        <v>3851650.9791889442</v>
      </c>
      <c r="K103" s="104"/>
      <c r="L103" s="164"/>
      <c r="M103" s="100"/>
    </row>
    <row r="104" spans="1:13" ht="22.5">
      <c r="I104" s="1"/>
      <c r="J104" s="105">
        <f>J103/J101</f>
        <v>0.8405590746353907</v>
      </c>
      <c r="K104" s="105"/>
      <c r="L104" s="105"/>
      <c r="M104" s="4"/>
    </row>
  </sheetData>
  <mergeCells count="40">
    <mergeCell ref="C103:D103"/>
    <mergeCell ref="C100:E100"/>
    <mergeCell ref="A89:A93"/>
    <mergeCell ref="A98:I98"/>
    <mergeCell ref="C101:D101"/>
    <mergeCell ref="C102:D102"/>
    <mergeCell ref="A59:J59"/>
    <mergeCell ref="A69:A71"/>
    <mergeCell ref="A72:A76"/>
    <mergeCell ref="A77:A81"/>
    <mergeCell ref="A82:A87"/>
    <mergeCell ref="A49:A50"/>
    <mergeCell ref="K49:K50"/>
    <mergeCell ref="A51:A53"/>
    <mergeCell ref="K51:K53"/>
    <mergeCell ref="A58:I58"/>
    <mergeCell ref="A26:A32"/>
    <mergeCell ref="K26:K32"/>
    <mergeCell ref="A33:A40"/>
    <mergeCell ref="K33:K40"/>
    <mergeCell ref="A41:A48"/>
    <mergeCell ref="K41:K48"/>
    <mergeCell ref="A24:A25"/>
    <mergeCell ref="K24:K25"/>
    <mergeCell ref="A9:A11"/>
    <mergeCell ref="K9:K11"/>
    <mergeCell ref="A12:A14"/>
    <mergeCell ref="K12:K14"/>
    <mergeCell ref="A15:A16"/>
    <mergeCell ref="K15:K16"/>
    <mergeCell ref="A17:A18"/>
    <mergeCell ref="K17:K18"/>
    <mergeCell ref="A19:A22"/>
    <mergeCell ref="K19:K22"/>
    <mergeCell ref="A1:J1"/>
    <mergeCell ref="A3:A5"/>
    <mergeCell ref="K3:K5"/>
    <mergeCell ref="L3:L5"/>
    <mergeCell ref="A6:A8"/>
    <mergeCell ref="K6:K8"/>
  </mergeCells>
  <printOptions horizontalCentered="1"/>
  <pageMargins left="0.25" right="0.25" top="0.75" bottom="0.75" header="0.3" footer="0.3"/>
  <pageSetup paperSize="9" scale="6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104"/>
  <sheetViews>
    <sheetView rightToLeft="1" topLeftCell="A97" zoomScale="80" zoomScaleNormal="80" zoomScaleSheetLayoutView="85" workbookViewId="0">
      <selection activeCell="I101" sqref="I101"/>
    </sheetView>
  </sheetViews>
  <sheetFormatPr defaultRowHeight="18"/>
  <cols>
    <col min="1" max="1" width="11.25" bestFit="1" customWidth="1"/>
    <col min="2" max="2" width="11.25" customWidth="1"/>
    <col min="3" max="3" width="40" bestFit="1" customWidth="1"/>
    <col min="4" max="4" width="9.25" bestFit="1" customWidth="1"/>
    <col min="5" max="5" width="12.25" bestFit="1" customWidth="1"/>
    <col min="6" max="6" width="16.625" bestFit="1" customWidth="1"/>
    <col min="7" max="7" width="11.125" customWidth="1"/>
    <col min="8" max="8" width="12" hidden="1" customWidth="1"/>
    <col min="9" max="9" width="11.625" bestFit="1" customWidth="1"/>
    <col min="10" max="10" width="15.625" bestFit="1" customWidth="1"/>
    <col min="11" max="11" width="17.125" style="34" customWidth="1"/>
    <col min="12" max="12" width="12.375" customWidth="1"/>
  </cols>
  <sheetData>
    <row r="1" spans="1:16" ht="24">
      <c r="A1" s="789" t="s">
        <v>66</v>
      </c>
      <c r="B1" s="789"/>
      <c r="C1" s="789"/>
      <c r="D1" s="789"/>
      <c r="E1" s="789"/>
      <c r="F1" s="789"/>
      <c r="G1" s="789"/>
      <c r="H1" s="789"/>
      <c r="I1" s="789"/>
      <c r="J1" s="789"/>
    </row>
    <row r="2" spans="1:16" ht="22.5">
      <c r="A2" s="68" t="s">
        <v>0</v>
      </c>
      <c r="B2" s="68" t="s">
        <v>128</v>
      </c>
      <c r="C2" s="68" t="s">
        <v>129</v>
      </c>
      <c r="D2" s="68" t="s">
        <v>4</v>
      </c>
      <c r="E2" s="68" t="s">
        <v>16</v>
      </c>
      <c r="F2" s="7" t="s">
        <v>6</v>
      </c>
      <c r="G2" s="68" t="s">
        <v>7</v>
      </c>
      <c r="H2" s="68" t="s">
        <v>8</v>
      </c>
      <c r="I2" s="8" t="s">
        <v>24</v>
      </c>
      <c r="J2" s="68" t="s">
        <v>110</v>
      </c>
    </row>
    <row r="3" spans="1:16" s="13" customFormat="1" ht="22.5">
      <c r="A3" s="738">
        <v>10307</v>
      </c>
      <c r="B3" s="360"/>
      <c r="C3" s="259" t="s">
        <v>36</v>
      </c>
      <c r="D3" s="259" t="s">
        <v>5</v>
      </c>
      <c r="E3" s="267">
        <v>0.2135</v>
      </c>
      <c r="F3" s="115">
        <v>3.9</v>
      </c>
      <c r="G3" s="182">
        <f>'دستمزد نیروی انسانی 1400'!D43</f>
        <v>174456.2</v>
      </c>
      <c r="H3" s="259">
        <v>1.22</v>
      </c>
      <c r="I3" s="117">
        <v>1</v>
      </c>
      <c r="J3" s="260">
        <f>I3*G3*F3*E3</f>
        <v>145260.95493000001</v>
      </c>
      <c r="K3" s="794">
        <f>SUM(J3:J5)</f>
        <v>354702.09148500004</v>
      </c>
    </row>
    <row r="4" spans="1:16" s="13" customFormat="1" ht="22.5">
      <c r="A4" s="739"/>
      <c r="B4" s="360"/>
      <c r="C4" s="259" t="s">
        <v>1</v>
      </c>
      <c r="D4" s="259" t="s">
        <v>5</v>
      </c>
      <c r="E4" s="267">
        <v>0.2135</v>
      </c>
      <c r="F4" s="115">
        <v>7.9</v>
      </c>
      <c r="G4" s="182">
        <f>'دستمزد نیروی انسانی 1400'!D62</f>
        <v>157476</v>
      </c>
      <c r="H4" s="259">
        <v>1</v>
      </c>
      <c r="I4" s="64">
        <v>0.5</v>
      </c>
      <c r="J4" s="260">
        <f t="shared" ref="J4:J57" si="0">I4*G4*F4*E4</f>
        <v>132803.44770000002</v>
      </c>
      <c r="K4" s="794"/>
    </row>
    <row r="5" spans="1:16" s="13" customFormat="1" ht="22.5">
      <c r="A5" s="740"/>
      <c r="B5" s="360"/>
      <c r="C5" s="259" t="s">
        <v>42</v>
      </c>
      <c r="D5" s="259" t="s">
        <v>5</v>
      </c>
      <c r="E5" s="267">
        <v>0.2135</v>
      </c>
      <c r="F5" s="115">
        <v>3.9</v>
      </c>
      <c r="G5" s="182">
        <f>'دستمزد نیروی انسانی 1400'!D174</f>
        <v>184081.4</v>
      </c>
      <c r="H5" s="259">
        <v>1.29</v>
      </c>
      <c r="I5" s="64">
        <v>0.5</v>
      </c>
      <c r="J5" s="260">
        <f t="shared" si="0"/>
        <v>76637.688855</v>
      </c>
      <c r="K5" s="794"/>
    </row>
    <row r="6" spans="1:16" s="13" customFormat="1" ht="22.5">
      <c r="A6" s="738">
        <v>10311</v>
      </c>
      <c r="B6" s="360"/>
      <c r="C6" s="259" t="s">
        <v>36</v>
      </c>
      <c r="D6" s="259" t="s">
        <v>5</v>
      </c>
      <c r="E6" s="267">
        <v>1</v>
      </c>
      <c r="F6" s="115">
        <v>0.12770000000000001</v>
      </c>
      <c r="G6" s="182">
        <f>G3</f>
        <v>174456.2</v>
      </c>
      <c r="H6" s="259">
        <v>1.22</v>
      </c>
      <c r="I6" s="117">
        <v>1</v>
      </c>
      <c r="J6" s="260">
        <f t="shared" si="0"/>
        <v>22278.056740000004</v>
      </c>
      <c r="K6" s="793">
        <f>SUM(J6:J8)</f>
        <v>65894.936720000012</v>
      </c>
    </row>
    <row r="7" spans="1:16" s="13" customFormat="1" ht="22.5">
      <c r="A7" s="739"/>
      <c r="B7" s="360"/>
      <c r="C7" s="259" t="s">
        <v>1</v>
      </c>
      <c r="D7" s="259" t="s">
        <v>5</v>
      </c>
      <c r="E7" s="267">
        <v>1</v>
      </c>
      <c r="F7" s="115">
        <v>0.25540000000000002</v>
      </c>
      <c r="G7" s="182">
        <f>G4</f>
        <v>157476</v>
      </c>
      <c r="H7" s="259">
        <v>1</v>
      </c>
      <c r="I7" s="64">
        <v>0.5</v>
      </c>
      <c r="J7" s="260">
        <f t="shared" si="0"/>
        <v>20109.6852</v>
      </c>
      <c r="K7" s="793"/>
    </row>
    <row r="8" spans="1:16" s="13" customFormat="1" ht="22.5">
      <c r="A8" s="740"/>
      <c r="B8" s="360"/>
      <c r="C8" s="259" t="s">
        <v>42</v>
      </c>
      <c r="D8" s="259" t="s">
        <v>5</v>
      </c>
      <c r="E8" s="267">
        <v>1</v>
      </c>
      <c r="F8" s="115">
        <v>0.25540000000000002</v>
      </c>
      <c r="G8" s="182">
        <f>G5</f>
        <v>184081.4</v>
      </c>
      <c r="H8" s="259">
        <v>1.29</v>
      </c>
      <c r="I8" s="64">
        <v>0.5</v>
      </c>
      <c r="J8" s="260">
        <f t="shared" si="0"/>
        <v>23507.194780000002</v>
      </c>
      <c r="K8" s="793"/>
    </row>
    <row r="9" spans="1:16" s="13" customFormat="1" ht="22.5">
      <c r="A9" s="738">
        <v>10405</v>
      </c>
      <c r="B9" s="360"/>
      <c r="C9" s="259" t="s">
        <v>38</v>
      </c>
      <c r="D9" s="259" t="s">
        <v>5</v>
      </c>
      <c r="E9" s="267">
        <v>0</v>
      </c>
      <c r="F9" s="115">
        <v>3.3999999999999998E-3</v>
      </c>
      <c r="G9" s="182">
        <f>'دستمزد نیروی انسانی 1400'!D13</f>
        <v>162558.39999999999</v>
      </c>
      <c r="H9" s="259">
        <v>1.1399999999999999</v>
      </c>
      <c r="I9" s="117">
        <v>0.89129999999999998</v>
      </c>
      <c r="J9" s="260">
        <f t="shared" si="0"/>
        <v>0</v>
      </c>
      <c r="K9" s="793">
        <f>SUM(J9:J11)</f>
        <v>8895.8659904590004</v>
      </c>
    </row>
    <row r="10" spans="1:16" s="13" customFormat="1" ht="22.5">
      <c r="A10" s="739"/>
      <c r="B10" s="360"/>
      <c r="C10" s="259" t="s">
        <v>39</v>
      </c>
      <c r="D10" s="259" t="s">
        <v>5</v>
      </c>
      <c r="E10" s="267">
        <v>1</v>
      </c>
      <c r="F10" s="115">
        <v>4.5400000000000003E-2</v>
      </c>
      <c r="G10" s="182">
        <f>'دستمزد نیروی انسانی 1400'!D50</f>
        <v>228675.5</v>
      </c>
      <c r="H10" s="259">
        <v>1.6</v>
      </c>
      <c r="I10" s="117">
        <v>0.83299999999999996</v>
      </c>
      <c r="J10" s="260">
        <f t="shared" si="0"/>
        <v>8648.0957940999997</v>
      </c>
      <c r="K10" s="793"/>
    </row>
    <row r="11" spans="1:16" s="13" customFormat="1" ht="22.5">
      <c r="A11" s="740"/>
      <c r="B11" s="360"/>
      <c r="C11" s="259" t="s">
        <v>40</v>
      </c>
      <c r="D11" s="259" t="s">
        <v>5</v>
      </c>
      <c r="E11" s="267">
        <v>1</v>
      </c>
      <c r="F11" s="115">
        <v>6.9999999999999999E-4</v>
      </c>
      <c r="G11" s="182">
        <f>'دستمزد نیروی انسانی 1400'!D171</f>
        <v>397124.9</v>
      </c>
      <c r="H11" s="259">
        <v>2.78</v>
      </c>
      <c r="I11" s="117">
        <v>0.89129999999999998</v>
      </c>
      <c r="J11" s="260">
        <f t="shared" si="0"/>
        <v>247.77019635900001</v>
      </c>
      <c r="K11" s="793"/>
      <c r="P11" s="19"/>
    </row>
    <row r="12" spans="1:16" s="13" customFormat="1" ht="22.5">
      <c r="A12" s="738">
        <v>10406</v>
      </c>
      <c r="B12" s="360"/>
      <c r="C12" s="259" t="s">
        <v>38</v>
      </c>
      <c r="D12" s="259" t="s">
        <v>5</v>
      </c>
      <c r="E12" s="267">
        <v>0</v>
      </c>
      <c r="F12" s="115">
        <v>4.0000000000000002E-4</v>
      </c>
      <c r="G12" s="182">
        <f>G9</f>
        <v>162558.39999999999</v>
      </c>
      <c r="H12" s="259">
        <v>1.1399999999999999</v>
      </c>
      <c r="I12" s="117">
        <v>0.89129999999999998</v>
      </c>
      <c r="J12" s="260">
        <f t="shared" si="0"/>
        <v>0</v>
      </c>
      <c r="K12" s="793">
        <f>SUM(J12:J14)</f>
        <v>3420.6556591109993</v>
      </c>
      <c r="P12" s="19"/>
    </row>
    <row r="13" spans="1:16" s="13" customFormat="1" ht="22.5">
      <c r="A13" s="739"/>
      <c r="B13" s="360"/>
      <c r="C13" s="259" t="s">
        <v>39</v>
      </c>
      <c r="D13" s="259" t="s">
        <v>5</v>
      </c>
      <c r="E13" s="267">
        <v>3</v>
      </c>
      <c r="F13" s="115">
        <v>5.7999999999999996E-3</v>
      </c>
      <c r="G13" s="182">
        <f>G10</f>
        <v>228675.5</v>
      </c>
      <c r="H13" s="259">
        <v>1.6</v>
      </c>
      <c r="I13" s="117">
        <v>0.83299999999999996</v>
      </c>
      <c r="J13" s="260">
        <f t="shared" si="0"/>
        <v>3314.4684320999995</v>
      </c>
      <c r="K13" s="793"/>
      <c r="P13" s="19"/>
    </row>
    <row r="14" spans="1:16" s="13" customFormat="1" ht="22.5">
      <c r="A14" s="740"/>
      <c r="B14" s="360"/>
      <c r="C14" s="259" t="s">
        <v>40</v>
      </c>
      <c r="D14" s="259" t="s">
        <v>5</v>
      </c>
      <c r="E14" s="267">
        <v>3</v>
      </c>
      <c r="F14" s="115">
        <v>1E-4</v>
      </c>
      <c r="G14" s="182">
        <f>G11</f>
        <v>397124.9</v>
      </c>
      <c r="H14" s="259">
        <v>2.78</v>
      </c>
      <c r="I14" s="117">
        <v>0.89129999999999998</v>
      </c>
      <c r="J14" s="260">
        <f t="shared" si="0"/>
        <v>106.187227011</v>
      </c>
      <c r="K14" s="793"/>
      <c r="P14" s="19"/>
    </row>
    <row r="15" spans="1:16" s="13" customFormat="1" ht="22.5">
      <c r="A15" s="738">
        <v>10407</v>
      </c>
      <c r="B15" s="360"/>
      <c r="C15" s="259" t="s">
        <v>41</v>
      </c>
      <c r="D15" s="259" t="s">
        <v>5</v>
      </c>
      <c r="E15" s="267">
        <v>0.25</v>
      </c>
      <c r="F15" s="115">
        <v>5.1000000000000004E-3</v>
      </c>
      <c r="G15" s="182">
        <f>'دستمزد نیروی انسانی 1400'!D61</f>
        <v>164459.9</v>
      </c>
      <c r="H15" s="259">
        <v>1.1499999999999999</v>
      </c>
      <c r="I15" s="116">
        <v>1</v>
      </c>
      <c r="J15" s="260">
        <f t="shared" si="0"/>
        <v>209.6863725</v>
      </c>
      <c r="K15" s="793">
        <f>SUM(J15:J16)</f>
        <v>808.09517249999999</v>
      </c>
      <c r="P15" s="20"/>
    </row>
    <row r="16" spans="1:16" s="13" customFormat="1" ht="22.5">
      <c r="A16" s="740"/>
      <c r="B16" s="360"/>
      <c r="C16" s="259" t="s">
        <v>17</v>
      </c>
      <c r="D16" s="259" t="s">
        <v>5</v>
      </c>
      <c r="E16" s="267">
        <v>0.25</v>
      </c>
      <c r="F16" s="115">
        <v>1.52E-2</v>
      </c>
      <c r="G16" s="182">
        <f>G4</f>
        <v>157476</v>
      </c>
      <c r="H16" s="259">
        <v>1</v>
      </c>
      <c r="I16" s="116">
        <v>1</v>
      </c>
      <c r="J16" s="260">
        <f t="shared" si="0"/>
        <v>598.40880000000004</v>
      </c>
      <c r="K16" s="793"/>
      <c r="P16" s="19"/>
    </row>
    <row r="17" spans="1:12" s="13" customFormat="1" ht="22.5">
      <c r="A17" s="749">
        <v>10408</v>
      </c>
      <c r="B17" s="360"/>
      <c r="C17" s="259" t="s">
        <v>41</v>
      </c>
      <c r="D17" s="259" t="s">
        <v>5</v>
      </c>
      <c r="E17" s="267">
        <v>1.25</v>
      </c>
      <c r="F17" s="115">
        <v>5.1000000000000004E-3</v>
      </c>
      <c r="G17" s="182">
        <f>G15</f>
        <v>164459.9</v>
      </c>
      <c r="H17" s="259">
        <v>1.1499999999999999</v>
      </c>
      <c r="I17" s="116">
        <v>1</v>
      </c>
      <c r="J17" s="260">
        <f t="shared" si="0"/>
        <v>1048.4318625000001</v>
      </c>
      <c r="K17" s="793">
        <f>SUM(J17:J18)</f>
        <v>4040.4758625000004</v>
      </c>
    </row>
    <row r="18" spans="1:12" s="13" customFormat="1" ht="22.5">
      <c r="A18" s="749"/>
      <c r="B18" s="360"/>
      <c r="C18" s="259" t="s">
        <v>17</v>
      </c>
      <c r="D18" s="259" t="s">
        <v>5</v>
      </c>
      <c r="E18" s="267">
        <v>1.25</v>
      </c>
      <c r="F18" s="115">
        <v>1.52E-2</v>
      </c>
      <c r="G18" s="182">
        <f>G16</f>
        <v>157476</v>
      </c>
      <c r="H18" s="259">
        <v>1</v>
      </c>
      <c r="I18" s="116">
        <v>1</v>
      </c>
      <c r="J18" s="260">
        <f t="shared" si="0"/>
        <v>2992.0440000000003</v>
      </c>
      <c r="K18" s="793"/>
    </row>
    <row r="19" spans="1:12" s="13" customFormat="1" ht="22.5">
      <c r="A19" s="738">
        <v>20101</v>
      </c>
      <c r="B19" s="360"/>
      <c r="C19" s="259" t="s">
        <v>36</v>
      </c>
      <c r="D19" s="259" t="s">
        <v>5</v>
      </c>
      <c r="E19" s="267">
        <v>4.4999999999999998E-2</v>
      </c>
      <c r="F19" s="115">
        <v>0.148344</v>
      </c>
      <c r="G19" s="182">
        <f>G3</f>
        <v>174456.2</v>
      </c>
      <c r="H19" s="259">
        <v>1.22</v>
      </c>
      <c r="I19" s="117">
        <v>1</v>
      </c>
      <c r="J19" s="260">
        <f t="shared" si="0"/>
        <v>1164.5788739760001</v>
      </c>
      <c r="K19" s="793">
        <f>SUM(J19:J22)</f>
        <v>6326.2341002587491</v>
      </c>
    </row>
    <row r="20" spans="1:12" s="13" customFormat="1" ht="22.5">
      <c r="A20" s="739"/>
      <c r="B20" s="360"/>
      <c r="C20" s="259" t="s">
        <v>41</v>
      </c>
      <c r="D20" s="259" t="s">
        <v>5</v>
      </c>
      <c r="E20" s="267">
        <v>4.4999999999999998E-2</v>
      </c>
      <c r="F20" s="115">
        <v>5.2731E-2</v>
      </c>
      <c r="G20" s="182">
        <f>G17</f>
        <v>164459.9</v>
      </c>
      <c r="H20" s="259">
        <v>1.1499999999999999</v>
      </c>
      <c r="I20" s="64">
        <v>0.5</v>
      </c>
      <c r="J20" s="260">
        <f t="shared" si="0"/>
        <v>195.12303720525</v>
      </c>
      <c r="K20" s="793"/>
    </row>
    <row r="21" spans="1:12" s="13" customFormat="1" ht="22.5">
      <c r="A21" s="739"/>
      <c r="B21" s="360"/>
      <c r="C21" s="259" t="s">
        <v>1</v>
      </c>
      <c r="D21" s="259" t="s">
        <v>5</v>
      </c>
      <c r="E21" s="267">
        <v>4.4999999999999998E-2</v>
      </c>
      <c r="F21" s="115">
        <v>1.0546139999999999</v>
      </c>
      <c r="G21" s="182">
        <f>G16</f>
        <v>157476</v>
      </c>
      <c r="H21" s="259">
        <v>1</v>
      </c>
      <c r="I21" s="64">
        <v>0.5</v>
      </c>
      <c r="J21" s="260">
        <f t="shared" si="0"/>
        <v>3736.7188709399998</v>
      </c>
      <c r="K21" s="793"/>
    </row>
    <row r="22" spans="1:12" s="13" customFormat="1" ht="22.5">
      <c r="A22" s="740"/>
      <c r="B22" s="360"/>
      <c r="C22" s="259" t="s">
        <v>42</v>
      </c>
      <c r="D22" s="259" t="s">
        <v>5</v>
      </c>
      <c r="E22" s="267">
        <v>4.4999999999999998E-2</v>
      </c>
      <c r="F22" s="115">
        <v>0.29692499999999999</v>
      </c>
      <c r="G22" s="182">
        <f>G5</f>
        <v>184081.4</v>
      </c>
      <c r="H22" s="259">
        <v>1.29</v>
      </c>
      <c r="I22" s="64">
        <v>0.5</v>
      </c>
      <c r="J22" s="260">
        <f t="shared" si="0"/>
        <v>1229.8133181374999</v>
      </c>
      <c r="K22" s="793"/>
    </row>
    <row r="23" spans="1:12" s="13" customFormat="1" ht="22.5">
      <c r="A23" s="286" t="s">
        <v>43</v>
      </c>
      <c r="B23" s="11" t="s">
        <v>13605</v>
      </c>
      <c r="C23" s="259" t="s">
        <v>122</v>
      </c>
      <c r="D23" s="259" t="s">
        <v>5</v>
      </c>
      <c r="E23" s="97">
        <v>0.57906750000000007</v>
      </c>
      <c r="F23" s="115">
        <v>0</v>
      </c>
      <c r="G23" s="193">
        <v>0</v>
      </c>
      <c r="H23" s="259">
        <v>0</v>
      </c>
      <c r="I23" s="116">
        <v>0</v>
      </c>
      <c r="J23" s="260">
        <f t="shared" si="0"/>
        <v>0</v>
      </c>
      <c r="K23" s="258"/>
      <c r="L23" s="14"/>
    </row>
    <row r="24" spans="1:12" s="13" customFormat="1" ht="22.5">
      <c r="A24" s="739">
        <v>70301</v>
      </c>
      <c r="B24" s="360"/>
      <c r="C24" s="259" t="s">
        <v>120</v>
      </c>
      <c r="D24" s="259" t="s">
        <v>5</v>
      </c>
      <c r="E24" s="97">
        <v>0.109125</v>
      </c>
      <c r="F24" s="115">
        <v>0.45</v>
      </c>
      <c r="G24" s="182">
        <f>'دستمزد نیروی انسانی 1400'!D130</f>
        <v>170944.2</v>
      </c>
      <c r="H24" s="259">
        <v>1.19</v>
      </c>
      <c r="I24" s="117">
        <v>1</v>
      </c>
      <c r="J24" s="260">
        <f t="shared" si="0"/>
        <v>8394.428621250001</v>
      </c>
      <c r="K24" s="771">
        <f>SUM(J24:J25)</f>
        <v>11913.220445625</v>
      </c>
      <c r="L24" s="14"/>
    </row>
    <row r="25" spans="1:12" s="13" customFormat="1" ht="22.5">
      <c r="A25" s="740"/>
      <c r="B25" s="360"/>
      <c r="C25" s="259" t="s">
        <v>121</v>
      </c>
      <c r="D25" s="259" t="s">
        <v>5</v>
      </c>
      <c r="E25" s="97">
        <v>0.109125</v>
      </c>
      <c r="F25" s="115">
        <v>0.22500000000000001</v>
      </c>
      <c r="G25" s="182">
        <f>'دستمزد نیروی انسانی 1400'!D131</f>
        <v>143313.4</v>
      </c>
      <c r="H25" s="259">
        <v>1</v>
      </c>
      <c r="I25" s="117">
        <v>1</v>
      </c>
      <c r="J25" s="260">
        <f t="shared" si="0"/>
        <v>3518.791824375</v>
      </c>
      <c r="K25" s="772"/>
      <c r="L25" s="14"/>
    </row>
    <row r="26" spans="1:12" s="14" customFormat="1" ht="22.5">
      <c r="A26" s="767">
        <v>80102</v>
      </c>
      <c r="B26" s="361"/>
      <c r="C26" s="259" t="s">
        <v>17</v>
      </c>
      <c r="D26" s="259" t="s">
        <v>5</v>
      </c>
      <c r="E26" s="97">
        <v>0.25</v>
      </c>
      <c r="F26" s="121">
        <v>0.2029</v>
      </c>
      <c r="G26" s="182">
        <f>G21</f>
        <v>157476</v>
      </c>
      <c r="H26" s="259">
        <v>1</v>
      </c>
      <c r="I26" s="122">
        <v>0.92249999999999999</v>
      </c>
      <c r="J26" s="260">
        <f t="shared" si="0"/>
        <v>7368.9024172499994</v>
      </c>
      <c r="K26" s="793">
        <f>SUM(J26:J32)</f>
        <v>74250.410363009985</v>
      </c>
    </row>
    <row r="27" spans="1:12" s="14" customFormat="1" ht="22.5">
      <c r="A27" s="768"/>
      <c r="B27" s="361"/>
      <c r="C27" s="259" t="s">
        <v>18</v>
      </c>
      <c r="D27" s="259" t="s">
        <v>5</v>
      </c>
      <c r="E27" s="97">
        <v>0.25</v>
      </c>
      <c r="F27" s="121">
        <v>0.29449999999999998</v>
      </c>
      <c r="G27" s="182">
        <f>'دستمزد نیروی انسانی 1400'!D74</f>
        <v>235221.2</v>
      </c>
      <c r="H27" s="259">
        <v>1.64</v>
      </c>
      <c r="I27" s="122">
        <v>0.92249999999999999</v>
      </c>
      <c r="J27" s="260">
        <f t="shared" si="0"/>
        <v>15976.003384124999</v>
      </c>
      <c r="K27" s="793"/>
    </row>
    <row r="28" spans="1:12" s="14" customFormat="1" ht="22.5">
      <c r="A28" s="768"/>
      <c r="B28" s="361"/>
      <c r="C28" s="259" t="s">
        <v>19</v>
      </c>
      <c r="D28" s="259" t="s">
        <v>5</v>
      </c>
      <c r="E28" s="97">
        <v>0.25</v>
      </c>
      <c r="F28" s="121">
        <v>0.56320000000000003</v>
      </c>
      <c r="G28" s="182">
        <f>'دستمزد نیروی انسانی 1400'!D75</f>
        <v>189432.8</v>
      </c>
      <c r="H28" s="259">
        <v>1.32</v>
      </c>
      <c r="I28" s="122">
        <v>0.92249999999999999</v>
      </c>
      <c r="J28" s="260">
        <f t="shared" si="0"/>
        <v>24605.047526399998</v>
      </c>
      <c r="K28" s="793"/>
    </row>
    <row r="29" spans="1:12" s="14" customFormat="1" ht="22.5">
      <c r="A29" s="768"/>
      <c r="B29" s="361"/>
      <c r="C29" s="259" t="s">
        <v>20</v>
      </c>
      <c r="D29" s="259" t="s">
        <v>5</v>
      </c>
      <c r="E29" s="97">
        <v>0.25</v>
      </c>
      <c r="F29" s="121">
        <v>0.61309999999999998</v>
      </c>
      <c r="G29" s="182">
        <f>'دستمزد نیروی انسانی 1400'!D76</f>
        <v>149775.6</v>
      </c>
      <c r="H29" s="259">
        <v>1.05</v>
      </c>
      <c r="I29" s="122">
        <v>0.92249999999999999</v>
      </c>
      <c r="J29" s="260">
        <f t="shared" si="0"/>
        <v>21177.698820525002</v>
      </c>
      <c r="K29" s="793"/>
    </row>
    <row r="30" spans="1:12" s="14" customFormat="1" ht="22.5">
      <c r="A30" s="768"/>
      <c r="B30" s="361"/>
      <c r="C30" s="259" t="s">
        <v>21</v>
      </c>
      <c r="D30" s="259" t="s">
        <v>5</v>
      </c>
      <c r="E30" s="97">
        <v>0.25</v>
      </c>
      <c r="F30" s="121">
        <v>1.72E-2</v>
      </c>
      <c r="G30" s="182">
        <f>'دستمزد نیروی انسانی 1400'!D77</f>
        <v>220890.1</v>
      </c>
      <c r="H30" s="259">
        <v>1.54</v>
      </c>
      <c r="I30" s="122">
        <v>2.1402000000000001</v>
      </c>
      <c r="J30" s="260">
        <f t="shared" si="0"/>
        <v>2032.8206656860002</v>
      </c>
      <c r="K30" s="793"/>
    </row>
    <row r="31" spans="1:12" s="14" customFormat="1" ht="22.5">
      <c r="A31" s="768"/>
      <c r="B31" s="361"/>
      <c r="C31" s="259" t="s">
        <v>22</v>
      </c>
      <c r="D31" s="259" t="s">
        <v>5</v>
      </c>
      <c r="E31" s="97">
        <v>0.25</v>
      </c>
      <c r="F31" s="121">
        <v>1.72E-2</v>
      </c>
      <c r="G31" s="182">
        <f>'دستمزد نیروی انسانی 1400'!D78</f>
        <v>185982.8</v>
      </c>
      <c r="H31" s="259">
        <v>1.3</v>
      </c>
      <c r="I31" s="122">
        <v>2.1402000000000001</v>
      </c>
      <c r="J31" s="260">
        <f t="shared" si="0"/>
        <v>1711.5736708079999</v>
      </c>
      <c r="K31" s="793"/>
    </row>
    <row r="32" spans="1:12" s="14" customFormat="1" ht="22.5">
      <c r="A32" s="769"/>
      <c r="B32" s="361"/>
      <c r="C32" s="259" t="s">
        <v>23</v>
      </c>
      <c r="D32" s="259" t="s">
        <v>5</v>
      </c>
      <c r="E32" s="268">
        <v>0.25</v>
      </c>
      <c r="F32" s="121">
        <v>1.72E-2</v>
      </c>
      <c r="G32" s="182">
        <f>'دستمزد نیروی انسانی 1400'!D79</f>
        <v>149775.6</v>
      </c>
      <c r="H32" s="259">
        <v>1.05</v>
      </c>
      <c r="I32" s="122">
        <v>2.1402000000000001</v>
      </c>
      <c r="J32" s="260">
        <f t="shared" si="0"/>
        <v>1378.3638782160001</v>
      </c>
      <c r="K32" s="793"/>
    </row>
    <row r="33" spans="1:11" s="14" customFormat="1" ht="22.5">
      <c r="A33" s="767">
        <v>120102</v>
      </c>
      <c r="B33" s="361"/>
      <c r="C33" s="259" t="s">
        <v>25</v>
      </c>
      <c r="D33" s="259" t="s">
        <v>5</v>
      </c>
      <c r="E33" s="97">
        <v>0</v>
      </c>
      <c r="F33" s="121">
        <v>0.29090880000000002</v>
      </c>
      <c r="G33" s="182">
        <f>'دستمزد نیروی انسانی 1400'!D33</f>
        <v>190388.5</v>
      </c>
      <c r="H33" s="259">
        <v>1.33</v>
      </c>
      <c r="I33" s="122">
        <v>1</v>
      </c>
      <c r="J33" s="260">
        <f t="shared" si="0"/>
        <v>0</v>
      </c>
      <c r="K33" s="793">
        <f>SUM(J33:J40)</f>
        <v>39211.997790535926</v>
      </c>
    </row>
    <row r="34" spans="1:11" s="14" customFormat="1" ht="22.5">
      <c r="A34" s="768"/>
      <c r="B34" s="361"/>
      <c r="C34" s="259" t="s">
        <v>26</v>
      </c>
      <c r="D34" s="259" t="s">
        <v>5</v>
      </c>
      <c r="E34" s="97">
        <v>0</v>
      </c>
      <c r="F34" s="121">
        <v>3.2000000000000001E-2</v>
      </c>
      <c r="G34" s="182">
        <f>'دستمزد نیروی انسانی 1400'!D34</f>
        <v>240573.7</v>
      </c>
      <c r="H34" s="259">
        <v>1.68</v>
      </c>
      <c r="I34" s="122">
        <v>1</v>
      </c>
      <c r="J34" s="260">
        <f t="shared" si="0"/>
        <v>0</v>
      </c>
      <c r="K34" s="793"/>
    </row>
    <row r="35" spans="1:11" s="14" customFormat="1" ht="22.5">
      <c r="A35" s="768"/>
      <c r="B35" s="361"/>
      <c r="C35" s="259" t="s">
        <v>27</v>
      </c>
      <c r="D35" s="259" t="s">
        <v>5</v>
      </c>
      <c r="E35" s="97">
        <v>6.3E-2</v>
      </c>
      <c r="F35" s="121">
        <v>0.32</v>
      </c>
      <c r="G35" s="182">
        <f>'دستمزد نیروی انسانی 1400'!D48</f>
        <v>149775.6</v>
      </c>
      <c r="H35" s="259">
        <v>1.05</v>
      </c>
      <c r="I35" s="122">
        <v>1</v>
      </c>
      <c r="J35" s="260">
        <f t="shared" si="0"/>
        <v>3019.4760960000003</v>
      </c>
      <c r="K35" s="793"/>
    </row>
    <row r="36" spans="1:11" s="14" customFormat="1" ht="22.5">
      <c r="A36" s="768"/>
      <c r="B36" s="361"/>
      <c r="C36" s="259" t="s">
        <v>28</v>
      </c>
      <c r="D36" s="259" t="s">
        <v>5</v>
      </c>
      <c r="E36" s="97">
        <v>6.3E-2</v>
      </c>
      <c r="F36" s="121">
        <v>3.2000000000000001E-2</v>
      </c>
      <c r="G36" s="182">
        <f>'دستمزد نیروی انسانی 1400'!D49</f>
        <v>174456.2</v>
      </c>
      <c r="H36" s="259">
        <v>1.22</v>
      </c>
      <c r="I36" s="122">
        <v>1</v>
      </c>
      <c r="J36" s="260">
        <f t="shared" si="0"/>
        <v>351.70369920000007</v>
      </c>
      <c r="K36" s="793"/>
    </row>
    <row r="37" spans="1:11" s="14" customFormat="1" ht="22.5">
      <c r="A37" s="768"/>
      <c r="B37" s="361"/>
      <c r="C37" s="259" t="s">
        <v>17</v>
      </c>
      <c r="D37" s="259" t="s">
        <v>5</v>
      </c>
      <c r="E37" s="97">
        <v>6.3E-2</v>
      </c>
      <c r="F37" s="121">
        <v>2.7972024000000002</v>
      </c>
      <c r="G37" s="182">
        <f>G26</f>
        <v>157476</v>
      </c>
      <c r="H37" s="259">
        <v>1</v>
      </c>
      <c r="I37" s="122">
        <v>1</v>
      </c>
      <c r="J37" s="260">
        <f t="shared" si="0"/>
        <v>27751.011443971202</v>
      </c>
      <c r="K37" s="793"/>
    </row>
    <row r="38" spans="1:11" s="14" customFormat="1" ht="22.5">
      <c r="A38" s="768"/>
      <c r="B38" s="361"/>
      <c r="C38" s="259" t="s">
        <v>29</v>
      </c>
      <c r="D38" s="259" t="s">
        <v>5</v>
      </c>
      <c r="E38" s="97">
        <v>6.3E-2</v>
      </c>
      <c r="F38" s="121">
        <v>9.6969600000000003E-2</v>
      </c>
      <c r="G38" s="182">
        <f>'دستمزد نیروی انسانی 1400'!D84</f>
        <v>246995.1</v>
      </c>
      <c r="H38" s="259">
        <v>1.73</v>
      </c>
      <c r="I38" s="122">
        <v>1</v>
      </c>
      <c r="J38" s="260">
        <f t="shared" si="0"/>
        <v>1508.9140110844801</v>
      </c>
      <c r="K38" s="793"/>
    </row>
    <row r="39" spans="1:11" s="14" customFormat="1" ht="22.5">
      <c r="A39" s="768"/>
      <c r="B39" s="361"/>
      <c r="C39" s="259" t="s">
        <v>30</v>
      </c>
      <c r="D39" s="259" t="s">
        <v>5</v>
      </c>
      <c r="E39" s="97">
        <v>6.3E-2</v>
      </c>
      <c r="F39" s="121">
        <v>0.32257999999999998</v>
      </c>
      <c r="G39" s="182">
        <f>'دستمزد نیروی انسانی 1400'!D85</f>
        <v>191751.3</v>
      </c>
      <c r="H39" s="259">
        <v>1.34</v>
      </c>
      <c r="I39" s="122">
        <v>1</v>
      </c>
      <c r="J39" s="260">
        <f t="shared" si="0"/>
        <v>3896.8734643019998</v>
      </c>
      <c r="K39" s="793"/>
    </row>
    <row r="40" spans="1:11" s="14" customFormat="1" ht="22.5">
      <c r="A40" s="769"/>
      <c r="B40" s="361"/>
      <c r="C40" s="259" t="s">
        <v>31</v>
      </c>
      <c r="D40" s="259" t="s">
        <v>5</v>
      </c>
      <c r="E40" s="97">
        <v>6.3E-2</v>
      </c>
      <c r="F40" s="121">
        <v>0.29090880000000002</v>
      </c>
      <c r="G40" s="182">
        <f>'دستمزد نیروی انسانی 1400'!D86</f>
        <v>146449.60000000001</v>
      </c>
      <c r="H40" s="259">
        <v>1.02</v>
      </c>
      <c r="I40" s="122">
        <v>1</v>
      </c>
      <c r="J40" s="260">
        <f t="shared" si="0"/>
        <v>2684.0190759782404</v>
      </c>
      <c r="K40" s="793"/>
    </row>
    <row r="41" spans="1:11" s="14" customFormat="1" ht="22.5">
      <c r="A41" s="767">
        <v>120105</v>
      </c>
      <c r="B41" s="361"/>
      <c r="C41" s="259" t="s">
        <v>25</v>
      </c>
      <c r="D41" s="259" t="s">
        <v>5</v>
      </c>
      <c r="E41" s="97">
        <v>0</v>
      </c>
      <c r="F41" s="121">
        <v>0.29090880000000002</v>
      </c>
      <c r="G41" s="182">
        <f t="shared" ref="G41:G48" si="1">G33</f>
        <v>190388.5</v>
      </c>
      <c r="H41" s="259">
        <v>1.33</v>
      </c>
      <c r="I41" s="122">
        <v>1</v>
      </c>
      <c r="J41" s="260">
        <f t="shared" si="0"/>
        <v>0</v>
      </c>
      <c r="K41" s="793">
        <f>SUM(J41:J48)</f>
        <v>54068.757450879406</v>
      </c>
    </row>
    <row r="42" spans="1:11" s="14" customFormat="1" ht="22.5">
      <c r="A42" s="768"/>
      <c r="B42" s="361"/>
      <c r="C42" s="259" t="s">
        <v>26</v>
      </c>
      <c r="D42" s="259" t="s">
        <v>5</v>
      </c>
      <c r="E42" s="97">
        <v>0</v>
      </c>
      <c r="F42" s="121">
        <v>3.2000000000000001E-2</v>
      </c>
      <c r="G42" s="182">
        <f t="shared" si="1"/>
        <v>240573.7</v>
      </c>
      <c r="H42" s="259">
        <v>1.68</v>
      </c>
      <c r="I42" s="122">
        <v>1</v>
      </c>
      <c r="J42" s="260">
        <f t="shared" si="0"/>
        <v>0</v>
      </c>
      <c r="K42" s="793"/>
    </row>
    <row r="43" spans="1:11" s="14" customFormat="1" ht="22.5">
      <c r="A43" s="768"/>
      <c r="B43" s="361"/>
      <c r="C43" s="259" t="s">
        <v>27</v>
      </c>
      <c r="D43" s="259" t="s">
        <v>5</v>
      </c>
      <c r="E43" s="97">
        <v>7.7499999999999999E-2</v>
      </c>
      <c r="F43" s="121">
        <v>0.32</v>
      </c>
      <c r="G43" s="182">
        <f t="shared" si="1"/>
        <v>149775.6</v>
      </c>
      <c r="H43" s="259">
        <v>1.05</v>
      </c>
      <c r="I43" s="122">
        <v>1</v>
      </c>
      <c r="J43" s="260">
        <f t="shared" si="0"/>
        <v>3714.4348800000002</v>
      </c>
      <c r="K43" s="793"/>
    </row>
    <row r="44" spans="1:11" s="14" customFormat="1" ht="22.5">
      <c r="A44" s="768"/>
      <c r="B44" s="361"/>
      <c r="C44" s="259" t="s">
        <v>28</v>
      </c>
      <c r="D44" s="259" t="s">
        <v>5</v>
      </c>
      <c r="E44" s="97">
        <v>7.7499999999999999E-2</v>
      </c>
      <c r="F44" s="121">
        <v>3.2000000000000001E-2</v>
      </c>
      <c r="G44" s="182">
        <f t="shared" si="1"/>
        <v>174456.2</v>
      </c>
      <c r="H44" s="259">
        <v>1.22</v>
      </c>
      <c r="I44" s="122">
        <v>1</v>
      </c>
      <c r="J44" s="260">
        <f t="shared" si="0"/>
        <v>432.65137600000008</v>
      </c>
      <c r="K44" s="793"/>
    </row>
    <row r="45" spans="1:11" s="14" customFormat="1" ht="22.5">
      <c r="A45" s="768"/>
      <c r="B45" s="361"/>
      <c r="C45" s="259" t="s">
        <v>17</v>
      </c>
      <c r="D45" s="259" t="s">
        <v>5</v>
      </c>
      <c r="E45" s="97">
        <v>7.7499999999999999E-2</v>
      </c>
      <c r="F45" s="121">
        <v>3.2653056</v>
      </c>
      <c r="G45" s="182">
        <f t="shared" si="1"/>
        <v>157476</v>
      </c>
      <c r="H45" s="259">
        <v>1</v>
      </c>
      <c r="I45" s="122">
        <v>1</v>
      </c>
      <c r="J45" s="260">
        <f t="shared" si="0"/>
        <v>39851.063011584003</v>
      </c>
      <c r="K45" s="793"/>
    </row>
    <row r="46" spans="1:11" s="14" customFormat="1" ht="22.5">
      <c r="A46" s="768"/>
      <c r="B46" s="361"/>
      <c r="C46" s="259" t="s">
        <v>29</v>
      </c>
      <c r="D46" s="259" t="s">
        <v>5</v>
      </c>
      <c r="E46" s="97">
        <v>7.7499999999999999E-2</v>
      </c>
      <c r="F46" s="121">
        <v>9.6969600000000003E-2</v>
      </c>
      <c r="G46" s="182">
        <f t="shared" si="1"/>
        <v>246995.1</v>
      </c>
      <c r="H46" s="259">
        <v>1.73</v>
      </c>
      <c r="I46" s="122">
        <v>1</v>
      </c>
      <c r="J46" s="260">
        <f t="shared" si="0"/>
        <v>1856.2037437944002</v>
      </c>
      <c r="K46" s="793"/>
    </row>
    <row r="47" spans="1:11" s="14" customFormat="1" ht="22.5">
      <c r="A47" s="768"/>
      <c r="B47" s="361"/>
      <c r="C47" s="259" t="s">
        <v>30</v>
      </c>
      <c r="D47" s="259" t="s">
        <v>5</v>
      </c>
      <c r="E47" s="97">
        <v>7.7499999999999999E-2</v>
      </c>
      <c r="F47" s="121">
        <v>0.33057839999999999</v>
      </c>
      <c r="G47" s="182">
        <f t="shared" si="1"/>
        <v>191751.3</v>
      </c>
      <c r="H47" s="259">
        <v>1.34</v>
      </c>
      <c r="I47" s="122">
        <v>1</v>
      </c>
      <c r="J47" s="260">
        <f t="shared" si="0"/>
        <v>4912.6349412738</v>
      </c>
      <c r="K47" s="793"/>
    </row>
    <row r="48" spans="1:11" s="14" customFormat="1" ht="22.5">
      <c r="A48" s="769"/>
      <c r="B48" s="361"/>
      <c r="C48" s="259" t="s">
        <v>31</v>
      </c>
      <c r="D48" s="259" t="s">
        <v>5</v>
      </c>
      <c r="E48" s="97">
        <v>7.7499999999999999E-2</v>
      </c>
      <c r="F48" s="121">
        <v>0.29090880000000002</v>
      </c>
      <c r="G48" s="182">
        <f t="shared" si="1"/>
        <v>146449.60000000001</v>
      </c>
      <c r="H48" s="259">
        <v>1.02</v>
      </c>
      <c r="I48" s="122">
        <v>1</v>
      </c>
      <c r="J48" s="260">
        <f t="shared" si="0"/>
        <v>3301.7694982272005</v>
      </c>
      <c r="K48" s="793"/>
    </row>
    <row r="49" spans="1:12" s="13" customFormat="1" ht="22.5">
      <c r="A49" s="739">
        <v>120301</v>
      </c>
      <c r="B49" s="360"/>
      <c r="C49" s="126" t="s">
        <v>17</v>
      </c>
      <c r="D49" s="259" t="s">
        <v>5</v>
      </c>
      <c r="E49" s="97">
        <v>0.04</v>
      </c>
      <c r="F49" s="121">
        <v>0.54983000000000004</v>
      </c>
      <c r="G49" s="182">
        <f>G45</f>
        <v>157476</v>
      </c>
      <c r="H49" s="126">
        <v>1</v>
      </c>
      <c r="I49" s="122">
        <v>1</v>
      </c>
      <c r="J49" s="260">
        <f t="shared" si="0"/>
        <v>3463.4011632000002</v>
      </c>
      <c r="K49" s="771">
        <f>SUM(J49:J50)</f>
        <v>7680.6258543599997</v>
      </c>
      <c r="L49" s="14"/>
    </row>
    <row r="50" spans="1:12" s="13" customFormat="1" ht="22.5">
      <c r="A50" s="740"/>
      <c r="B50" s="360"/>
      <c r="C50" s="126" t="s">
        <v>30</v>
      </c>
      <c r="D50" s="259" t="s">
        <v>5</v>
      </c>
      <c r="E50" s="97">
        <v>0.04</v>
      </c>
      <c r="F50" s="121">
        <v>0.54983000000000004</v>
      </c>
      <c r="G50" s="182">
        <f>G39</f>
        <v>191751.3</v>
      </c>
      <c r="H50" s="126">
        <v>1.34</v>
      </c>
      <c r="I50" s="122">
        <v>1</v>
      </c>
      <c r="J50" s="260">
        <f t="shared" si="0"/>
        <v>4217.2246911599996</v>
      </c>
      <c r="K50" s="772"/>
      <c r="L50" s="14"/>
    </row>
    <row r="51" spans="1:12" s="14" customFormat="1" ht="22.5">
      <c r="A51" s="767">
        <v>130809</v>
      </c>
      <c r="B51" s="361"/>
      <c r="C51" s="259" t="s">
        <v>1</v>
      </c>
      <c r="D51" s="259" t="s">
        <v>5</v>
      </c>
      <c r="E51" s="97">
        <v>7.0567500000000005E-2</v>
      </c>
      <c r="F51" s="121">
        <v>10.220000000000001</v>
      </c>
      <c r="G51" s="182">
        <f>G49</f>
        <v>157476</v>
      </c>
      <c r="H51" s="259">
        <v>1</v>
      </c>
      <c r="I51" s="123">
        <v>0.81</v>
      </c>
      <c r="J51" s="260">
        <f t="shared" si="0"/>
        <v>91993.050738666017</v>
      </c>
      <c r="K51" s="793">
        <f>SUM(J51:J53)</f>
        <v>165895.9118028919</v>
      </c>
    </row>
    <row r="52" spans="1:12" s="14" customFormat="1" ht="22.5">
      <c r="A52" s="768"/>
      <c r="B52" s="361"/>
      <c r="C52" s="259" t="s">
        <v>32</v>
      </c>
      <c r="D52" s="259" t="s">
        <v>5</v>
      </c>
      <c r="E52" s="97">
        <v>7.0567500000000005E-2</v>
      </c>
      <c r="F52" s="121">
        <v>3.4077000000000002</v>
      </c>
      <c r="G52" s="182">
        <f>'دستمزد نیروی انسانی 1400'!D66</f>
        <v>219845.8</v>
      </c>
      <c r="H52" s="259">
        <v>1.54</v>
      </c>
      <c r="I52" s="123">
        <v>0.81</v>
      </c>
      <c r="J52" s="260">
        <f t="shared" si="0"/>
        <v>42822.229847072493</v>
      </c>
      <c r="K52" s="793"/>
    </row>
    <row r="53" spans="1:12" s="14" customFormat="1" ht="22.5">
      <c r="A53" s="769"/>
      <c r="B53" s="361"/>
      <c r="C53" s="259" t="s">
        <v>33</v>
      </c>
      <c r="D53" s="259" t="s">
        <v>5</v>
      </c>
      <c r="E53" s="97">
        <v>7.0567500000000005E-2</v>
      </c>
      <c r="F53" s="121">
        <v>3.4077000000000002</v>
      </c>
      <c r="G53" s="182">
        <f>'دستمزد نیروی انسانی 1400'!D68</f>
        <v>159565.4</v>
      </c>
      <c r="H53" s="259">
        <v>1.1200000000000001</v>
      </c>
      <c r="I53" s="123">
        <v>0.81</v>
      </c>
      <c r="J53" s="260">
        <f t="shared" si="0"/>
        <v>31080.631217153394</v>
      </c>
      <c r="K53" s="793"/>
    </row>
    <row r="54" spans="1:12" s="14" customFormat="1" ht="24">
      <c r="A54" s="345" t="s">
        <v>44</v>
      </c>
      <c r="B54" s="361"/>
      <c r="C54" s="259" t="s">
        <v>12</v>
      </c>
      <c r="D54" s="11" t="s">
        <v>13</v>
      </c>
      <c r="E54" s="97">
        <v>5.7906750000000002</v>
      </c>
      <c r="F54" s="10">
        <v>0</v>
      </c>
      <c r="G54" s="259"/>
      <c r="H54" s="259">
        <v>0</v>
      </c>
      <c r="I54" s="64">
        <v>0</v>
      </c>
      <c r="J54" s="260">
        <f t="shared" si="0"/>
        <v>0</v>
      </c>
      <c r="K54" s="261">
        <f>J54</f>
        <v>0</v>
      </c>
    </row>
    <row r="55" spans="1:12" s="14" customFormat="1" ht="24">
      <c r="A55" s="286">
        <v>200509</v>
      </c>
      <c r="B55" s="360"/>
      <c r="C55" s="259" t="s">
        <v>12</v>
      </c>
      <c r="D55" s="11" t="s">
        <v>13</v>
      </c>
      <c r="E55" s="268">
        <v>0.35125000000000006</v>
      </c>
      <c r="F55" s="10">
        <v>0</v>
      </c>
      <c r="G55" s="259"/>
      <c r="H55" s="259">
        <v>0</v>
      </c>
      <c r="I55" s="64">
        <v>0</v>
      </c>
      <c r="J55" s="260">
        <f t="shared" si="0"/>
        <v>0</v>
      </c>
      <c r="K55" s="261">
        <f>J55</f>
        <v>0</v>
      </c>
    </row>
    <row r="56" spans="1:12" s="14" customFormat="1" ht="24">
      <c r="A56" s="286">
        <v>200518</v>
      </c>
      <c r="B56" s="360"/>
      <c r="C56" s="259" t="s">
        <v>12</v>
      </c>
      <c r="D56" s="11" t="s">
        <v>13</v>
      </c>
      <c r="E56" s="97">
        <v>4.2150000000000007</v>
      </c>
      <c r="F56" s="10">
        <v>0</v>
      </c>
      <c r="G56" s="259"/>
      <c r="H56" s="259">
        <v>0</v>
      </c>
      <c r="I56" s="64">
        <v>0</v>
      </c>
      <c r="J56" s="260">
        <f t="shared" si="0"/>
        <v>0</v>
      </c>
      <c r="K56" s="261">
        <f>SUM(J56)</f>
        <v>0</v>
      </c>
    </row>
    <row r="57" spans="1:12" s="14" customFormat="1" ht="24">
      <c r="A57" s="345">
        <v>200603</v>
      </c>
      <c r="B57" s="361"/>
      <c r="C57" s="259" t="s">
        <v>12</v>
      </c>
      <c r="D57" s="11" t="s">
        <v>13</v>
      </c>
      <c r="E57" s="97">
        <v>0.46724999999999994</v>
      </c>
      <c r="F57" s="10">
        <v>0</v>
      </c>
      <c r="G57" s="259"/>
      <c r="H57" s="259">
        <v>0</v>
      </c>
      <c r="I57" s="64">
        <v>0</v>
      </c>
      <c r="J57" s="260">
        <f t="shared" si="0"/>
        <v>0</v>
      </c>
      <c r="K57" s="261">
        <f>J57</f>
        <v>0</v>
      </c>
    </row>
    <row r="58" spans="1:12" ht="24">
      <c r="A58" s="737" t="s">
        <v>15</v>
      </c>
      <c r="B58" s="737"/>
      <c r="C58" s="737"/>
      <c r="D58" s="737"/>
      <c r="E58" s="737"/>
      <c r="F58" s="737"/>
      <c r="G58" s="737"/>
      <c r="H58" s="737"/>
      <c r="I58" s="737"/>
      <c r="J58" s="26">
        <f>SUM(J3:J57)</f>
        <v>797109.27869713109</v>
      </c>
      <c r="K58" s="40">
        <f>SUM(K3:K57)</f>
        <v>797109.27869713109</v>
      </c>
    </row>
    <row r="59" spans="1:12" ht="21.75" customHeight="1">
      <c r="A59" s="737" t="s">
        <v>13629</v>
      </c>
      <c r="B59" s="737"/>
      <c r="C59" s="737"/>
      <c r="D59" s="737"/>
      <c r="E59" s="737"/>
      <c r="F59" s="737"/>
      <c r="G59" s="737"/>
      <c r="H59" s="737"/>
      <c r="I59" s="737"/>
      <c r="J59" s="737"/>
      <c r="K59"/>
    </row>
    <row r="60" spans="1:12" ht="22.5">
      <c r="A60" s="68" t="s">
        <v>0</v>
      </c>
      <c r="B60" s="68" t="s">
        <v>128</v>
      </c>
      <c r="C60" s="339" t="s">
        <v>129</v>
      </c>
      <c r="D60" s="68" t="s">
        <v>4</v>
      </c>
      <c r="E60" s="339" t="s">
        <v>16</v>
      </c>
      <c r="F60" s="7" t="s">
        <v>6</v>
      </c>
      <c r="G60" s="68" t="s">
        <v>7</v>
      </c>
      <c r="H60" s="339" t="s">
        <v>8</v>
      </c>
      <c r="I60" s="71" t="s">
        <v>24</v>
      </c>
      <c r="J60" s="339" t="s">
        <v>14</v>
      </c>
      <c r="K60"/>
    </row>
    <row r="61" spans="1:12" s="14" customFormat="1" ht="21.75" customHeight="1">
      <c r="A61" s="385">
        <v>10307</v>
      </c>
      <c r="B61" s="401" t="s">
        <v>13</v>
      </c>
      <c r="C61" s="416" t="s">
        <v>12</v>
      </c>
      <c r="D61" s="361" t="s">
        <v>13</v>
      </c>
      <c r="E61" s="286">
        <v>0.2135</v>
      </c>
      <c r="F61" s="10">
        <v>0</v>
      </c>
      <c r="G61" s="359">
        <v>0</v>
      </c>
      <c r="H61" s="361">
        <v>0</v>
      </c>
      <c r="I61" s="361">
        <v>0</v>
      </c>
      <c r="J61" s="359">
        <f>I61*G61*F61*E61</f>
        <v>0</v>
      </c>
      <c r="L61" s="25"/>
    </row>
    <row r="62" spans="1:12" s="14" customFormat="1" ht="21.75" customHeight="1">
      <c r="A62" s="385">
        <v>10311</v>
      </c>
      <c r="B62" s="401" t="s">
        <v>13</v>
      </c>
      <c r="C62" s="416" t="s">
        <v>12</v>
      </c>
      <c r="D62" s="361" t="s">
        <v>13</v>
      </c>
      <c r="E62" s="503">
        <v>1</v>
      </c>
      <c r="F62" s="10">
        <v>0</v>
      </c>
      <c r="G62" s="359">
        <v>0</v>
      </c>
      <c r="H62" s="361">
        <v>0</v>
      </c>
      <c r="I62" s="361">
        <v>0</v>
      </c>
      <c r="J62" s="359">
        <f t="shared" ref="J62:J77" si="2">I62*G62*F62*E62</f>
        <v>0</v>
      </c>
      <c r="L62" s="25"/>
    </row>
    <row r="63" spans="1:12" s="14" customFormat="1" ht="21.75" customHeight="1">
      <c r="A63" s="385">
        <v>10405</v>
      </c>
      <c r="B63" s="401" t="s">
        <v>13</v>
      </c>
      <c r="C63" s="416" t="s">
        <v>12</v>
      </c>
      <c r="D63" s="361" t="s">
        <v>13</v>
      </c>
      <c r="E63" s="286">
        <v>1</v>
      </c>
      <c r="F63" s="10">
        <v>0</v>
      </c>
      <c r="G63" s="359">
        <v>0</v>
      </c>
      <c r="H63" s="361">
        <v>0</v>
      </c>
      <c r="I63" s="361">
        <v>0</v>
      </c>
      <c r="J63" s="359">
        <f t="shared" si="2"/>
        <v>0</v>
      </c>
      <c r="L63" s="25"/>
    </row>
    <row r="64" spans="1:12" s="14" customFormat="1" ht="21.75" customHeight="1">
      <c r="A64" s="385">
        <v>10406</v>
      </c>
      <c r="B64" s="401" t="s">
        <v>13</v>
      </c>
      <c r="C64" s="416" t="s">
        <v>12</v>
      </c>
      <c r="D64" s="361" t="s">
        <v>13</v>
      </c>
      <c r="E64" s="286">
        <v>3</v>
      </c>
      <c r="F64" s="10">
        <v>0</v>
      </c>
      <c r="G64" s="359">
        <v>0</v>
      </c>
      <c r="H64" s="361">
        <v>0</v>
      </c>
      <c r="I64" s="361">
        <v>0</v>
      </c>
      <c r="J64" s="359">
        <f t="shared" si="2"/>
        <v>0</v>
      </c>
      <c r="L64" s="25"/>
    </row>
    <row r="65" spans="1:12" s="14" customFormat="1" ht="21.75" customHeight="1">
      <c r="A65" s="385">
        <v>10407</v>
      </c>
      <c r="B65" s="401" t="s">
        <v>13</v>
      </c>
      <c r="C65" s="416" t="s">
        <v>12</v>
      </c>
      <c r="D65" s="361" t="s">
        <v>13</v>
      </c>
      <c r="E65" s="286">
        <v>0.25</v>
      </c>
      <c r="F65" s="10">
        <v>0</v>
      </c>
      <c r="G65" s="359">
        <v>0</v>
      </c>
      <c r="H65" s="361">
        <v>0</v>
      </c>
      <c r="I65" s="361">
        <v>0</v>
      </c>
      <c r="J65" s="359">
        <f t="shared" si="2"/>
        <v>0</v>
      </c>
      <c r="L65" s="25"/>
    </row>
    <row r="66" spans="1:12" s="14" customFormat="1" ht="21.75" customHeight="1">
      <c r="A66" s="385">
        <v>10408</v>
      </c>
      <c r="B66" s="401" t="s">
        <v>13</v>
      </c>
      <c r="C66" s="416" t="s">
        <v>12</v>
      </c>
      <c r="D66" s="361" t="s">
        <v>13</v>
      </c>
      <c r="E66" s="286">
        <v>1.25</v>
      </c>
      <c r="F66" s="10">
        <v>0</v>
      </c>
      <c r="G66" s="359">
        <v>0</v>
      </c>
      <c r="H66" s="361">
        <v>0</v>
      </c>
      <c r="I66" s="361">
        <v>0</v>
      </c>
      <c r="J66" s="359">
        <f t="shared" si="2"/>
        <v>0</v>
      </c>
      <c r="L66" s="25"/>
    </row>
    <row r="67" spans="1:12" s="14" customFormat="1" ht="21.75" customHeight="1">
      <c r="A67" s="385">
        <v>20101</v>
      </c>
      <c r="B67" s="401" t="s">
        <v>13</v>
      </c>
      <c r="C67" s="416" t="s">
        <v>12</v>
      </c>
      <c r="D67" s="361" t="s">
        <v>13</v>
      </c>
      <c r="E67" s="286">
        <v>4.4999999999999998E-2</v>
      </c>
      <c r="F67" s="10">
        <v>0</v>
      </c>
      <c r="G67" s="359">
        <v>0</v>
      </c>
      <c r="H67" s="361">
        <v>0</v>
      </c>
      <c r="I67" s="361">
        <v>0</v>
      </c>
      <c r="J67" s="359">
        <f t="shared" si="2"/>
        <v>0</v>
      </c>
      <c r="L67" s="25"/>
    </row>
    <row r="68" spans="1:12" s="14" customFormat="1" ht="21.75" customHeight="1">
      <c r="A68" s="385" t="s">
        <v>43</v>
      </c>
      <c r="B68" s="401" t="s">
        <v>13</v>
      </c>
      <c r="C68" s="416" t="s">
        <v>13626</v>
      </c>
      <c r="D68" s="361" t="s">
        <v>13</v>
      </c>
      <c r="E68" s="286">
        <v>0.57906750000000007</v>
      </c>
      <c r="F68" s="10">
        <v>0</v>
      </c>
      <c r="G68" s="359">
        <v>0</v>
      </c>
      <c r="H68" s="361">
        <v>0</v>
      </c>
      <c r="I68" s="361">
        <v>0</v>
      </c>
      <c r="J68" s="359">
        <f t="shared" si="2"/>
        <v>0</v>
      </c>
      <c r="L68" s="25"/>
    </row>
    <row r="69" spans="1:12" s="14" customFormat="1" ht="21.75" customHeight="1">
      <c r="A69" s="742">
        <v>70301</v>
      </c>
      <c r="B69" s="406">
        <v>31010201</v>
      </c>
      <c r="C69" s="424" t="s">
        <v>2406</v>
      </c>
      <c r="D69" s="424" t="s">
        <v>1015</v>
      </c>
      <c r="E69" s="286">
        <v>0.109125</v>
      </c>
      <c r="F69" s="380">
        <v>0.04</v>
      </c>
      <c r="G69" s="359">
        <v>3828</v>
      </c>
      <c r="H69" s="361"/>
      <c r="I69" s="424">
        <v>1</v>
      </c>
      <c r="J69" s="359">
        <f t="shared" si="2"/>
        <v>16.709220000000002</v>
      </c>
      <c r="L69" s="25"/>
    </row>
    <row r="70" spans="1:12" s="14" customFormat="1" ht="21.75" customHeight="1">
      <c r="A70" s="743"/>
      <c r="B70" s="406">
        <v>31030301</v>
      </c>
      <c r="C70" s="424" t="s">
        <v>2432</v>
      </c>
      <c r="D70" s="424" t="s">
        <v>1015</v>
      </c>
      <c r="E70" s="286">
        <v>0.109125</v>
      </c>
      <c r="F70" s="380">
        <v>0.03</v>
      </c>
      <c r="G70" s="359">
        <v>800000</v>
      </c>
      <c r="H70" s="361"/>
      <c r="I70" s="424">
        <v>1</v>
      </c>
      <c r="J70" s="359">
        <f t="shared" si="2"/>
        <v>2619</v>
      </c>
      <c r="L70" s="25"/>
    </row>
    <row r="71" spans="1:12" s="14" customFormat="1" ht="21.75" customHeight="1">
      <c r="A71" s="744"/>
      <c r="B71" s="406">
        <v>31080103</v>
      </c>
      <c r="C71" s="424" t="s">
        <v>2842</v>
      </c>
      <c r="D71" s="424" t="s">
        <v>871</v>
      </c>
      <c r="E71" s="286">
        <v>0.109125</v>
      </c>
      <c r="F71" s="380">
        <v>1.0500000000000001E-2</v>
      </c>
      <c r="G71" s="359">
        <v>2590000</v>
      </c>
      <c r="H71" s="361"/>
      <c r="I71" s="424">
        <v>1</v>
      </c>
      <c r="J71" s="359">
        <f t="shared" si="2"/>
        <v>2967.6543750000001</v>
      </c>
      <c r="L71" s="25"/>
    </row>
    <row r="72" spans="1:12" s="14" customFormat="1" ht="21.75" customHeight="1">
      <c r="A72" s="742">
        <v>80102</v>
      </c>
      <c r="B72" s="401" t="s">
        <v>3528</v>
      </c>
      <c r="C72" s="361" t="s">
        <v>3529</v>
      </c>
      <c r="D72" s="361" t="s">
        <v>547</v>
      </c>
      <c r="E72" s="286">
        <v>0.25</v>
      </c>
      <c r="F72" s="10">
        <v>5.2999999999999999E-2</v>
      </c>
      <c r="G72" s="359">
        <v>156600</v>
      </c>
      <c r="H72" s="361"/>
      <c r="I72" s="361">
        <v>0.92249999999999999</v>
      </c>
      <c r="J72" s="359">
        <f t="shared" si="2"/>
        <v>1914.1413749999999</v>
      </c>
      <c r="L72" s="25"/>
    </row>
    <row r="73" spans="1:12" s="14" customFormat="1" ht="21.75" customHeight="1">
      <c r="A73" s="743"/>
      <c r="B73" s="401">
        <v>39040101</v>
      </c>
      <c r="C73" s="361" t="s">
        <v>13518</v>
      </c>
      <c r="D73" s="361" t="s">
        <v>547</v>
      </c>
      <c r="E73" s="286">
        <v>0.25</v>
      </c>
      <c r="F73" s="10">
        <v>0.44900000000000001</v>
      </c>
      <c r="G73" s="359">
        <v>188000</v>
      </c>
      <c r="H73" s="361"/>
      <c r="I73" s="361">
        <v>2.1402000000000001</v>
      </c>
      <c r="J73" s="359">
        <f t="shared" si="2"/>
        <v>45164.640600000006</v>
      </c>
      <c r="L73" s="25"/>
    </row>
    <row r="74" spans="1:12" s="14" customFormat="1" ht="21.75" customHeight="1">
      <c r="A74" s="743"/>
      <c r="B74" s="401">
        <v>39120101</v>
      </c>
      <c r="C74" s="361" t="s">
        <v>13570</v>
      </c>
      <c r="D74" s="361" t="s">
        <v>547</v>
      </c>
      <c r="E74" s="286">
        <v>0.25</v>
      </c>
      <c r="F74" s="10">
        <v>8.9999999999999993E-3</v>
      </c>
      <c r="G74" s="359">
        <v>162000</v>
      </c>
      <c r="H74" s="361"/>
      <c r="I74" s="361">
        <v>2.1402000000000001</v>
      </c>
      <c r="J74" s="359">
        <f t="shared" si="2"/>
        <v>780.10289999999998</v>
      </c>
      <c r="L74" s="25"/>
    </row>
    <row r="75" spans="1:12" s="14" customFormat="1" ht="21.75" customHeight="1">
      <c r="A75" s="743"/>
      <c r="B75" s="401">
        <v>39130101</v>
      </c>
      <c r="C75" s="361" t="s">
        <v>13572</v>
      </c>
      <c r="D75" s="361" t="s">
        <v>547</v>
      </c>
      <c r="E75" s="286">
        <v>0.25</v>
      </c>
      <c r="F75" s="10">
        <v>0.13900000000000001</v>
      </c>
      <c r="G75" s="359">
        <v>361200</v>
      </c>
      <c r="H75" s="361"/>
      <c r="I75" s="361">
        <v>2.1402000000000001</v>
      </c>
      <c r="J75" s="359">
        <f t="shared" si="2"/>
        <v>26863.148340000003</v>
      </c>
      <c r="L75" s="25"/>
    </row>
    <row r="76" spans="1:12" s="14" customFormat="1" ht="21.75" customHeight="1">
      <c r="A76" s="744"/>
      <c r="B76" s="401">
        <v>39140101</v>
      </c>
      <c r="C76" s="361" t="s">
        <v>13574</v>
      </c>
      <c r="D76" s="361" t="s">
        <v>547</v>
      </c>
      <c r="E76" s="286">
        <v>0.25</v>
      </c>
      <c r="F76" s="10">
        <v>3.3000000000000002E-2</v>
      </c>
      <c r="G76" s="359">
        <v>200000</v>
      </c>
      <c r="H76" s="361"/>
      <c r="I76" s="361">
        <v>1.845</v>
      </c>
      <c r="J76" s="359">
        <f t="shared" si="2"/>
        <v>3044.25</v>
      </c>
      <c r="L76" s="25"/>
    </row>
    <row r="77" spans="1:12" s="14" customFormat="1" ht="21.75" customHeight="1">
      <c r="A77" s="742">
        <v>120102</v>
      </c>
      <c r="B77" s="401">
        <v>31010201</v>
      </c>
      <c r="C77" s="361" t="s">
        <v>2406</v>
      </c>
      <c r="D77" s="361" t="s">
        <v>1015</v>
      </c>
      <c r="E77" s="286">
        <v>6.3000000000000014E-2</v>
      </c>
      <c r="F77" s="10">
        <v>0.25</v>
      </c>
      <c r="G77" s="359">
        <v>3828</v>
      </c>
      <c r="H77" s="361"/>
      <c r="I77" s="361">
        <v>1</v>
      </c>
      <c r="J77" s="359">
        <f t="shared" si="2"/>
        <v>60.291000000000011</v>
      </c>
      <c r="L77" s="25"/>
    </row>
    <row r="78" spans="1:12" s="14" customFormat="1" ht="21.75" customHeight="1">
      <c r="A78" s="743"/>
      <c r="B78" s="401">
        <v>31010301</v>
      </c>
      <c r="C78" s="361" t="s">
        <v>2408</v>
      </c>
      <c r="D78" s="361" t="s">
        <v>1015</v>
      </c>
      <c r="E78" s="286">
        <v>6.3000000000000014E-2</v>
      </c>
      <c r="F78" s="10">
        <v>0.25</v>
      </c>
      <c r="G78" s="359">
        <v>25912.799999999999</v>
      </c>
      <c r="H78" s="361"/>
      <c r="I78" s="361">
        <v>1</v>
      </c>
      <c r="J78" s="359">
        <f>I78*G78*F78*E78</f>
        <v>408.12660000000005</v>
      </c>
      <c r="L78" s="25"/>
    </row>
    <row r="79" spans="1:12" s="14" customFormat="1" ht="21.75" customHeight="1">
      <c r="A79" s="743"/>
      <c r="B79" s="408">
        <v>31030301</v>
      </c>
      <c r="C79" s="361" t="s">
        <v>2432</v>
      </c>
      <c r="D79" s="409" t="s">
        <v>1015</v>
      </c>
      <c r="E79" s="286">
        <v>6.3000000000000014E-2</v>
      </c>
      <c r="F79" s="10">
        <v>0.53</v>
      </c>
      <c r="G79" s="359">
        <v>800000</v>
      </c>
      <c r="H79" s="361"/>
      <c r="I79" s="361">
        <v>1</v>
      </c>
      <c r="J79" s="359">
        <f t="shared" ref="J79:J97" si="3">I79*G79*F79*E79</f>
        <v>26712.000000000007</v>
      </c>
      <c r="L79" s="25"/>
    </row>
    <row r="80" spans="1:12" s="14" customFormat="1" ht="21.75" customHeight="1">
      <c r="A80" s="743"/>
      <c r="B80" s="403">
        <v>31030604</v>
      </c>
      <c r="C80" s="361" t="s">
        <v>2452</v>
      </c>
      <c r="D80" s="409" t="s">
        <v>1015</v>
      </c>
      <c r="E80" s="286">
        <v>6.3000000000000014E-2</v>
      </c>
      <c r="F80" s="10">
        <v>1.05</v>
      </c>
      <c r="G80" s="359">
        <v>642279</v>
      </c>
      <c r="H80" s="361"/>
      <c r="I80" s="361">
        <v>1</v>
      </c>
      <c r="J80" s="359">
        <f t="shared" si="3"/>
        <v>42486.755850000016</v>
      </c>
      <c r="L80" s="25"/>
    </row>
    <row r="81" spans="1:12" s="14" customFormat="1" ht="24">
      <c r="A81" s="744"/>
      <c r="B81" s="410">
        <v>31080103</v>
      </c>
      <c r="C81" s="361" t="s">
        <v>2842</v>
      </c>
      <c r="D81" s="409" t="s">
        <v>871</v>
      </c>
      <c r="E81" s="286">
        <v>6.3000000000000014E-2</v>
      </c>
      <c r="F81" s="10">
        <v>0.16250000000000001</v>
      </c>
      <c r="G81" s="359">
        <v>2590000</v>
      </c>
      <c r="H81" s="361"/>
      <c r="I81" s="361">
        <v>1</v>
      </c>
      <c r="J81" s="359">
        <f t="shared" si="3"/>
        <v>26515.125000000007</v>
      </c>
      <c r="L81" s="25"/>
    </row>
    <row r="82" spans="1:12" s="14" customFormat="1" ht="21.75" customHeight="1">
      <c r="A82" s="742">
        <v>120105</v>
      </c>
      <c r="B82" s="410">
        <v>31010201</v>
      </c>
      <c r="C82" s="416" t="s">
        <v>2406</v>
      </c>
      <c r="D82" s="418" t="s">
        <v>1015</v>
      </c>
      <c r="E82" s="286">
        <v>7.7499999999999999E-2</v>
      </c>
      <c r="F82" s="99">
        <v>0.25</v>
      </c>
      <c r="G82" s="359">
        <v>3828</v>
      </c>
      <c r="H82" s="361"/>
      <c r="I82" s="416">
        <v>1</v>
      </c>
      <c r="J82" s="359">
        <f t="shared" si="3"/>
        <v>74.167500000000004</v>
      </c>
      <c r="L82" s="25"/>
    </row>
    <row r="83" spans="1:12" s="14" customFormat="1" ht="21.75" customHeight="1">
      <c r="A83" s="743"/>
      <c r="B83" s="410">
        <v>31010301</v>
      </c>
      <c r="C83" s="416" t="s">
        <v>2408</v>
      </c>
      <c r="D83" s="416" t="s">
        <v>1015</v>
      </c>
      <c r="E83" s="286">
        <v>7.7499999999999999E-2</v>
      </c>
      <c r="F83" s="99">
        <v>0.25</v>
      </c>
      <c r="G83" s="359">
        <v>25912.799999999999</v>
      </c>
      <c r="H83" s="361"/>
      <c r="I83" s="416">
        <v>1</v>
      </c>
      <c r="J83" s="359">
        <f t="shared" si="3"/>
        <v>502.06049999999999</v>
      </c>
      <c r="L83" s="25"/>
    </row>
    <row r="84" spans="1:12" s="14" customFormat="1" ht="21.75" customHeight="1">
      <c r="A84" s="743"/>
      <c r="B84" s="410">
        <v>31030301</v>
      </c>
      <c r="C84" s="416" t="s">
        <v>2432</v>
      </c>
      <c r="D84" s="418" t="s">
        <v>1015</v>
      </c>
      <c r="E84" s="286">
        <v>7.7499999999999999E-2</v>
      </c>
      <c r="F84" s="99">
        <v>0.53</v>
      </c>
      <c r="G84" s="359">
        <v>800000</v>
      </c>
      <c r="H84" s="361"/>
      <c r="I84" s="416">
        <v>1</v>
      </c>
      <c r="J84" s="359">
        <f t="shared" si="3"/>
        <v>32860</v>
      </c>
      <c r="L84" s="25"/>
    </row>
    <row r="85" spans="1:12" s="14" customFormat="1" ht="21.75" customHeight="1">
      <c r="A85" s="743"/>
      <c r="B85" s="410">
        <v>31030604</v>
      </c>
      <c r="C85" s="416" t="s">
        <v>2452</v>
      </c>
      <c r="D85" s="418" t="s">
        <v>1015</v>
      </c>
      <c r="E85" s="286">
        <v>7.7499999999999999E-2</v>
      </c>
      <c r="F85" s="99">
        <v>0.88</v>
      </c>
      <c r="G85" s="359">
        <v>642279</v>
      </c>
      <c r="H85" s="361"/>
      <c r="I85" s="416">
        <v>1</v>
      </c>
      <c r="J85" s="359">
        <f t="shared" si="3"/>
        <v>43803.427799999998</v>
      </c>
      <c r="L85" s="25"/>
    </row>
    <row r="86" spans="1:12" s="14" customFormat="1" ht="21.75" customHeight="1">
      <c r="A86" s="743"/>
      <c r="B86" s="410">
        <v>31080103</v>
      </c>
      <c r="C86" s="416" t="s">
        <v>2842</v>
      </c>
      <c r="D86" s="418" t="s">
        <v>871</v>
      </c>
      <c r="E86" s="286">
        <v>7.7499999999999999E-2</v>
      </c>
      <c r="F86" s="99">
        <v>0.32540000000000002</v>
      </c>
      <c r="G86" s="359">
        <v>2590000</v>
      </c>
      <c r="H86" s="361"/>
      <c r="I86" s="416">
        <v>1</v>
      </c>
      <c r="J86" s="359">
        <f t="shared" si="3"/>
        <v>65315.915000000008</v>
      </c>
      <c r="L86" s="25"/>
    </row>
    <row r="87" spans="1:12" s="14" customFormat="1" ht="21.75" customHeight="1">
      <c r="A87" s="744"/>
      <c r="B87" s="410">
        <v>31210101</v>
      </c>
      <c r="C87" s="416" t="s">
        <v>3423</v>
      </c>
      <c r="D87" s="418" t="s">
        <v>79</v>
      </c>
      <c r="E87" s="286">
        <v>7.7499999999999999E-2</v>
      </c>
      <c r="F87" s="99">
        <v>0.78</v>
      </c>
      <c r="G87" s="359">
        <v>92500</v>
      </c>
      <c r="H87" s="361"/>
      <c r="I87" s="416">
        <v>1</v>
      </c>
      <c r="J87" s="359">
        <f t="shared" si="3"/>
        <v>5591.625</v>
      </c>
      <c r="L87" s="25"/>
    </row>
    <row r="88" spans="1:12" s="14" customFormat="1" ht="21.75" customHeight="1">
      <c r="A88" s="384">
        <v>120301</v>
      </c>
      <c r="B88" s="410" t="s">
        <v>13605</v>
      </c>
      <c r="C88" s="416" t="s">
        <v>12</v>
      </c>
      <c r="D88" s="418" t="s">
        <v>13605</v>
      </c>
      <c r="E88" s="286">
        <v>0.04</v>
      </c>
      <c r="F88" s="99">
        <v>0</v>
      </c>
      <c r="G88" s="359">
        <v>0</v>
      </c>
      <c r="H88" s="361"/>
      <c r="I88" s="416">
        <v>0</v>
      </c>
      <c r="J88" s="359">
        <f t="shared" si="3"/>
        <v>0</v>
      </c>
      <c r="L88" s="25"/>
    </row>
    <row r="89" spans="1:12" s="14" customFormat="1" ht="21.75" customHeight="1">
      <c r="A89" s="742">
        <v>130809</v>
      </c>
      <c r="B89" s="417">
        <v>31010101</v>
      </c>
      <c r="C89" s="416" t="s">
        <v>2404</v>
      </c>
      <c r="D89" s="418" t="s">
        <v>1015</v>
      </c>
      <c r="E89" s="286">
        <v>7.0567500000000005E-2</v>
      </c>
      <c r="F89" s="99">
        <v>1.4999999999999999E-2</v>
      </c>
      <c r="G89" s="297">
        <v>136550</v>
      </c>
      <c r="H89" s="361"/>
      <c r="I89" s="416">
        <v>0.81</v>
      </c>
      <c r="J89" s="359">
        <f t="shared" si="3"/>
        <v>117.07730431875001</v>
      </c>
      <c r="L89" s="25"/>
    </row>
    <row r="90" spans="1:12" s="14" customFormat="1" ht="21.75" customHeight="1">
      <c r="A90" s="743"/>
      <c r="B90" s="417">
        <v>31010301</v>
      </c>
      <c r="C90" s="416" t="s">
        <v>2408</v>
      </c>
      <c r="D90" s="418" t="s">
        <v>1015</v>
      </c>
      <c r="E90" s="286">
        <v>7.0567500000000005E-2</v>
      </c>
      <c r="F90" s="99">
        <v>1.4999999999999999E-2</v>
      </c>
      <c r="G90" s="297">
        <v>25912.799999999999</v>
      </c>
      <c r="H90" s="361"/>
      <c r="I90" s="416">
        <v>0.81</v>
      </c>
      <c r="J90" s="359">
        <f t="shared" si="3"/>
        <v>22.217508395100005</v>
      </c>
      <c r="L90" s="25"/>
    </row>
    <row r="91" spans="1:12" s="14" customFormat="1" ht="21.75" customHeight="1">
      <c r="A91" s="743"/>
      <c r="B91" s="417">
        <v>31030202</v>
      </c>
      <c r="C91" s="416" t="s">
        <v>2428</v>
      </c>
      <c r="D91" s="418" t="s">
        <v>1015</v>
      </c>
      <c r="E91" s="286">
        <v>7.0567500000000005E-2</v>
      </c>
      <c r="F91" s="99">
        <v>0.1</v>
      </c>
      <c r="G91" s="297">
        <v>974375</v>
      </c>
      <c r="H91" s="361"/>
      <c r="I91" s="416">
        <v>0.81</v>
      </c>
      <c r="J91" s="359">
        <f t="shared" si="3"/>
        <v>5569.4958328125003</v>
      </c>
      <c r="L91" s="25"/>
    </row>
    <row r="92" spans="1:12" s="14" customFormat="1" ht="21.75" customHeight="1">
      <c r="A92" s="743"/>
      <c r="B92" s="417">
        <v>31080203</v>
      </c>
      <c r="C92" s="416" t="s">
        <v>2848</v>
      </c>
      <c r="D92" s="418" t="s">
        <v>871</v>
      </c>
      <c r="E92" s="286">
        <v>7.0567500000000005E-2</v>
      </c>
      <c r="F92" s="99">
        <v>0.09</v>
      </c>
      <c r="G92" s="297">
        <v>2560000</v>
      </c>
      <c r="H92" s="361"/>
      <c r="I92" s="416">
        <v>0.81</v>
      </c>
      <c r="J92" s="359">
        <f t="shared" si="3"/>
        <v>13169.589120000001</v>
      </c>
      <c r="L92" s="25"/>
    </row>
    <row r="93" spans="1:12" s="14" customFormat="1" ht="21.75" customHeight="1">
      <c r="A93" s="744"/>
      <c r="B93" s="417">
        <v>31150611</v>
      </c>
      <c r="C93" s="416" t="s">
        <v>3163</v>
      </c>
      <c r="D93" s="418" t="s">
        <v>1015</v>
      </c>
      <c r="E93" s="286">
        <v>7.0567500000000005E-2</v>
      </c>
      <c r="F93" s="99">
        <v>1</v>
      </c>
      <c r="G93" s="297">
        <v>6316666.5999999996</v>
      </c>
      <c r="H93" s="361"/>
      <c r="I93" s="416">
        <v>0.83430000000000004</v>
      </c>
      <c r="J93" s="359">
        <f t="shared" si="3"/>
        <v>371890.3682375357</v>
      </c>
      <c r="L93" s="25"/>
    </row>
    <row r="94" spans="1:12" s="14" customFormat="1" ht="22.5">
      <c r="A94" s="345" t="s">
        <v>44</v>
      </c>
      <c r="B94" s="409" t="s">
        <v>13605</v>
      </c>
      <c r="C94" s="97" t="s">
        <v>12</v>
      </c>
      <c r="D94" s="11" t="s">
        <v>13</v>
      </c>
      <c r="E94" s="286">
        <v>5.7906750000000002</v>
      </c>
      <c r="F94" s="10">
        <v>0</v>
      </c>
      <c r="G94" s="360"/>
      <c r="H94" s="360">
        <v>0</v>
      </c>
      <c r="I94" s="12">
        <v>0</v>
      </c>
      <c r="J94" s="361">
        <f t="shared" si="3"/>
        <v>0</v>
      </c>
    </row>
    <row r="95" spans="1:12" s="14" customFormat="1" ht="22.5">
      <c r="A95" s="286">
        <v>200509</v>
      </c>
      <c r="B95" s="11" t="s">
        <v>13605</v>
      </c>
      <c r="C95" s="97" t="s">
        <v>12</v>
      </c>
      <c r="D95" s="11" t="s">
        <v>13</v>
      </c>
      <c r="E95" s="287">
        <v>0.35125000000000006</v>
      </c>
      <c r="F95" s="10">
        <v>0</v>
      </c>
      <c r="G95" s="360"/>
      <c r="H95" s="360">
        <v>0</v>
      </c>
      <c r="I95" s="12">
        <v>0</v>
      </c>
      <c r="J95" s="361">
        <f t="shared" si="3"/>
        <v>0</v>
      </c>
      <c r="L95" s="73"/>
    </row>
    <row r="96" spans="1:12" s="13" customFormat="1" ht="22.5">
      <c r="A96" s="286">
        <v>200518</v>
      </c>
      <c r="B96" s="11" t="s">
        <v>13605</v>
      </c>
      <c r="C96" s="97" t="s">
        <v>12</v>
      </c>
      <c r="D96" s="11" t="s">
        <v>13</v>
      </c>
      <c r="E96" s="286">
        <v>4.2150000000000007</v>
      </c>
      <c r="F96" s="10">
        <v>0</v>
      </c>
      <c r="G96" s="360"/>
      <c r="H96" s="360">
        <v>0</v>
      </c>
      <c r="I96" s="12">
        <v>0</v>
      </c>
      <c r="J96" s="361">
        <f t="shared" si="3"/>
        <v>0</v>
      </c>
      <c r="K96" s="14"/>
      <c r="L96" s="14"/>
    </row>
    <row r="97" spans="1:13" s="14" customFormat="1" ht="22.5">
      <c r="A97" s="345">
        <v>200603</v>
      </c>
      <c r="B97" s="409" t="s">
        <v>13605</v>
      </c>
      <c r="C97" s="97" t="s">
        <v>12</v>
      </c>
      <c r="D97" s="11" t="s">
        <v>13</v>
      </c>
      <c r="E97" s="286">
        <v>0.46724999999999994</v>
      </c>
      <c r="F97" s="10">
        <v>0</v>
      </c>
      <c r="G97" s="360"/>
      <c r="H97" s="360">
        <v>0</v>
      </c>
      <c r="I97" s="12">
        <v>0</v>
      </c>
      <c r="J97" s="361">
        <f t="shared" si="3"/>
        <v>0</v>
      </c>
    </row>
    <row r="98" spans="1:13" ht="21.75" customHeight="1">
      <c r="A98" s="737" t="s">
        <v>15</v>
      </c>
      <c r="B98" s="737"/>
      <c r="C98" s="737"/>
      <c r="D98" s="737"/>
      <c r="E98" s="737"/>
      <c r="F98" s="737"/>
      <c r="G98" s="737"/>
      <c r="H98" s="737"/>
      <c r="I98" s="737"/>
      <c r="J98" s="74">
        <f>SUM(J61:J97)</f>
        <v>718467.88906306215</v>
      </c>
      <c r="K98"/>
      <c r="L98" s="25"/>
    </row>
    <row r="99" spans="1:13" s="14" customFormat="1" ht="24.75" thickBot="1">
      <c r="A99" s="166"/>
      <c r="B99" s="166"/>
      <c r="C99" s="166"/>
      <c r="D99" s="166"/>
      <c r="E99" s="166"/>
      <c r="F99" s="166"/>
      <c r="G99" s="166"/>
      <c r="H99" s="166"/>
      <c r="I99" s="426"/>
      <c r="J99" s="427"/>
    </row>
    <row r="100" spans="1:13" ht="84">
      <c r="C100" s="790" t="s">
        <v>13621</v>
      </c>
      <c r="D100" s="791"/>
      <c r="E100" s="792"/>
      <c r="I100" s="293" t="s">
        <v>13798</v>
      </c>
      <c r="J100" s="342" t="s">
        <v>13799</v>
      </c>
      <c r="K100" s="31" t="s">
        <v>113</v>
      </c>
      <c r="L100" s="30" t="s">
        <v>112</v>
      </c>
      <c r="M100" s="31" t="s">
        <v>116</v>
      </c>
    </row>
    <row r="101" spans="1:13" ht="24">
      <c r="C101" s="750" t="s">
        <v>13622</v>
      </c>
      <c r="D101" s="751"/>
      <c r="E101" s="411">
        <f>J101-J98</f>
        <v>4495652.1109369379</v>
      </c>
      <c r="I101" s="413">
        <v>5220000</v>
      </c>
      <c r="J101" s="412">
        <v>5214120</v>
      </c>
      <c r="K101" s="109"/>
      <c r="L101" s="165"/>
      <c r="M101" s="109"/>
    </row>
    <row r="102" spans="1:13" ht="84">
      <c r="C102" s="748" t="s">
        <v>13624</v>
      </c>
      <c r="D102" s="749"/>
      <c r="E102" s="411">
        <f>(E101)*1.05*1.04</f>
        <v>4909252.1051431363</v>
      </c>
      <c r="I102" s="295" t="s">
        <v>13800</v>
      </c>
      <c r="J102" s="301" t="s">
        <v>13802</v>
      </c>
      <c r="K102" s="102" t="s">
        <v>114</v>
      </c>
      <c r="L102" s="32" t="s">
        <v>115</v>
      </c>
      <c r="M102" s="33"/>
    </row>
    <row r="103" spans="1:13" ht="24.75" thickBot="1">
      <c r="C103" s="746" t="s">
        <v>13623</v>
      </c>
      <c r="D103" s="747"/>
      <c r="E103" s="398">
        <f>I101/E102</f>
        <v>1.0632984186188588</v>
      </c>
      <c r="I103" s="390"/>
      <c r="J103" s="302">
        <f>J101-J58</f>
        <v>4417010.7213028688</v>
      </c>
      <c r="K103" s="104"/>
      <c r="L103" s="164"/>
      <c r="M103" s="100"/>
    </row>
    <row r="104" spans="1:13" ht="22.5">
      <c r="I104" s="1"/>
      <c r="J104" s="105">
        <f>J103/J101</f>
        <v>0.84712486887583505</v>
      </c>
      <c r="K104" s="105"/>
      <c r="L104" s="105"/>
      <c r="M104" s="4"/>
    </row>
  </sheetData>
  <mergeCells count="39">
    <mergeCell ref="C103:D103"/>
    <mergeCell ref="A89:A93"/>
    <mergeCell ref="A98:I98"/>
    <mergeCell ref="C100:E100"/>
    <mergeCell ref="C101:D101"/>
    <mergeCell ref="C102:D102"/>
    <mergeCell ref="A59:J59"/>
    <mergeCell ref="A69:A71"/>
    <mergeCell ref="A72:A76"/>
    <mergeCell ref="A77:A81"/>
    <mergeCell ref="A82:A87"/>
    <mergeCell ref="A9:A11"/>
    <mergeCell ref="K9:K11"/>
    <mergeCell ref="A1:J1"/>
    <mergeCell ref="A3:A5"/>
    <mergeCell ref="K3:K5"/>
    <mergeCell ref="A6:A8"/>
    <mergeCell ref="K6:K8"/>
    <mergeCell ref="A26:A32"/>
    <mergeCell ref="K26:K32"/>
    <mergeCell ref="A12:A14"/>
    <mergeCell ref="K12:K14"/>
    <mergeCell ref="A15:A16"/>
    <mergeCell ref="K15:K16"/>
    <mergeCell ref="A17:A18"/>
    <mergeCell ref="K17:K18"/>
    <mergeCell ref="A19:A22"/>
    <mergeCell ref="K19:K22"/>
    <mergeCell ref="A24:A25"/>
    <mergeCell ref="K24:K25"/>
    <mergeCell ref="A51:A53"/>
    <mergeCell ref="K51:K53"/>
    <mergeCell ref="A58:I58"/>
    <mergeCell ref="A33:A40"/>
    <mergeCell ref="K33:K40"/>
    <mergeCell ref="A41:A48"/>
    <mergeCell ref="K41:K48"/>
    <mergeCell ref="A49:A50"/>
    <mergeCell ref="K49:K50"/>
  </mergeCells>
  <printOptions horizontalCentered="1"/>
  <pageMargins left="0.25" right="0.25" top="0.75" bottom="0.75" header="0.3" footer="0.3"/>
  <pageSetup scale="72"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101"/>
  <sheetViews>
    <sheetView rightToLeft="1" topLeftCell="A94" zoomScale="85" zoomScaleNormal="85" zoomScaleSheetLayoutView="70" workbookViewId="0">
      <selection activeCell="I98" sqref="I98"/>
    </sheetView>
  </sheetViews>
  <sheetFormatPr defaultRowHeight="24"/>
  <cols>
    <col min="1" max="1" width="11.25" bestFit="1" customWidth="1"/>
    <col min="2" max="2" width="11.25" customWidth="1"/>
    <col min="3" max="3" width="40" bestFit="1" customWidth="1"/>
    <col min="4" max="4" width="9.25" bestFit="1" customWidth="1"/>
    <col min="5" max="5" width="13.625" customWidth="1"/>
    <col min="6" max="6" width="16.625" bestFit="1" customWidth="1"/>
    <col min="7" max="7" width="12.75" customWidth="1"/>
    <col min="8" max="8" width="12" hidden="1" customWidth="1"/>
    <col min="9" max="9" width="11.125" style="5" bestFit="1" customWidth="1"/>
    <col min="10" max="10" width="15.625" style="9" customWidth="1"/>
    <col min="11" max="11" width="17.625" style="16" bestFit="1" customWidth="1"/>
    <col min="12" max="12" width="11.375" customWidth="1"/>
    <col min="13" max="13" width="10.375" bestFit="1" customWidth="1"/>
    <col min="16" max="16" width="12.375" bestFit="1" customWidth="1"/>
  </cols>
  <sheetData>
    <row r="1" spans="1:16">
      <c r="A1" s="789" t="s">
        <v>46</v>
      </c>
      <c r="B1" s="789"/>
      <c r="C1" s="789"/>
      <c r="D1" s="789"/>
      <c r="E1" s="789"/>
      <c r="F1" s="789"/>
      <c r="G1" s="789"/>
      <c r="H1" s="789"/>
      <c r="I1" s="789"/>
      <c r="J1" s="789"/>
      <c r="K1" s="17"/>
    </row>
    <row r="2" spans="1:16" s="6" customFormat="1">
      <c r="A2" s="68" t="s">
        <v>0</v>
      </c>
      <c r="B2" s="68" t="s">
        <v>128</v>
      </c>
      <c r="C2" s="68" t="s">
        <v>129</v>
      </c>
      <c r="D2" s="68" t="s">
        <v>4</v>
      </c>
      <c r="E2" s="68" t="s">
        <v>16</v>
      </c>
      <c r="F2" s="7" t="s">
        <v>6</v>
      </c>
      <c r="G2" s="68" t="s">
        <v>7</v>
      </c>
      <c r="H2" s="68" t="s">
        <v>8</v>
      </c>
      <c r="I2" s="8" t="s">
        <v>24</v>
      </c>
      <c r="J2" s="140" t="s">
        <v>45</v>
      </c>
      <c r="K2" s="17"/>
    </row>
    <row r="3" spans="1:16" s="13" customFormat="1" ht="22.5">
      <c r="A3" s="795">
        <v>10307</v>
      </c>
      <c r="B3" s="286"/>
      <c r="C3" s="143" t="s">
        <v>36</v>
      </c>
      <c r="D3" s="143" t="s">
        <v>5</v>
      </c>
      <c r="E3" s="392">
        <v>0.1535</v>
      </c>
      <c r="F3" s="115">
        <v>3.9</v>
      </c>
      <c r="G3" s="182">
        <f>'دستمزد نیروی انسانی 1400'!D43</f>
        <v>174456.2</v>
      </c>
      <c r="H3" s="143">
        <v>1.22</v>
      </c>
      <c r="I3" s="117">
        <v>1</v>
      </c>
      <c r="J3" s="145">
        <f>I3*G3*F3*E3</f>
        <v>104438.20413000001</v>
      </c>
      <c r="K3" s="799">
        <f>SUM(J3:J5)</f>
        <v>255020.004885</v>
      </c>
    </row>
    <row r="4" spans="1:16" s="13" customFormat="1" ht="22.5">
      <c r="A4" s="796"/>
      <c r="B4" s="286"/>
      <c r="C4" s="143" t="s">
        <v>1</v>
      </c>
      <c r="D4" s="143" t="s">
        <v>5</v>
      </c>
      <c r="E4" s="392">
        <v>0.1535</v>
      </c>
      <c r="F4" s="115">
        <v>7.9</v>
      </c>
      <c r="G4" s="182">
        <f>'دستمزد نیروی انسانی 1400'!D62</f>
        <v>157476</v>
      </c>
      <c r="H4" s="143">
        <v>1</v>
      </c>
      <c r="I4" s="64">
        <v>0.5</v>
      </c>
      <c r="J4" s="210">
        <f t="shared" ref="J4:J55" si="0">I4*G4*F4*E4</f>
        <v>95481.635700000013</v>
      </c>
      <c r="K4" s="799"/>
    </row>
    <row r="5" spans="1:16" s="13" customFormat="1" ht="22.5">
      <c r="A5" s="797"/>
      <c r="B5" s="286"/>
      <c r="C5" s="143" t="s">
        <v>42</v>
      </c>
      <c r="D5" s="143" t="s">
        <v>5</v>
      </c>
      <c r="E5" s="392">
        <v>0.1535</v>
      </c>
      <c r="F5" s="115">
        <v>3.9</v>
      </c>
      <c r="G5" s="182">
        <f>'دستمزد نیروی انسانی 1400'!D174</f>
        <v>184081.4</v>
      </c>
      <c r="H5" s="143">
        <v>1.29</v>
      </c>
      <c r="I5" s="64">
        <v>0.5</v>
      </c>
      <c r="J5" s="210">
        <f t="shared" si="0"/>
        <v>55100.165054999998</v>
      </c>
      <c r="K5" s="799"/>
    </row>
    <row r="6" spans="1:16" s="13" customFormat="1" ht="22.5">
      <c r="A6" s="795">
        <v>10311</v>
      </c>
      <c r="B6" s="286"/>
      <c r="C6" s="143" t="s">
        <v>36</v>
      </c>
      <c r="D6" s="143" t="s">
        <v>5</v>
      </c>
      <c r="E6" s="392">
        <v>1</v>
      </c>
      <c r="F6" s="115">
        <v>0.12770000000000001</v>
      </c>
      <c r="G6" s="182">
        <f>'دستمزد نیروی انسانی 1400'!D43</f>
        <v>174456.2</v>
      </c>
      <c r="H6" s="143">
        <v>1.22</v>
      </c>
      <c r="I6" s="117">
        <v>1</v>
      </c>
      <c r="J6" s="210">
        <f t="shared" si="0"/>
        <v>22278.056740000004</v>
      </c>
      <c r="K6" s="798">
        <f>SUM(J6:J8)</f>
        <v>65894.936720000012</v>
      </c>
    </row>
    <row r="7" spans="1:16" s="13" customFormat="1" ht="22.5">
      <c r="A7" s="796"/>
      <c r="B7" s="286"/>
      <c r="C7" s="143" t="s">
        <v>1</v>
      </c>
      <c r="D7" s="143" t="s">
        <v>5</v>
      </c>
      <c r="E7" s="392">
        <v>1</v>
      </c>
      <c r="F7" s="115">
        <v>0.25540000000000002</v>
      </c>
      <c r="G7" s="182">
        <f>G4</f>
        <v>157476</v>
      </c>
      <c r="H7" s="143">
        <v>1</v>
      </c>
      <c r="I7" s="64">
        <v>0.5</v>
      </c>
      <c r="J7" s="210">
        <f t="shared" si="0"/>
        <v>20109.6852</v>
      </c>
      <c r="K7" s="798"/>
    </row>
    <row r="8" spans="1:16" s="13" customFormat="1" ht="22.5">
      <c r="A8" s="797"/>
      <c r="B8" s="286"/>
      <c r="C8" s="143" t="s">
        <v>42</v>
      </c>
      <c r="D8" s="143" t="s">
        <v>5</v>
      </c>
      <c r="E8" s="392">
        <v>1</v>
      </c>
      <c r="F8" s="115">
        <v>0.25540000000000002</v>
      </c>
      <c r="G8" s="182">
        <f>G5</f>
        <v>184081.4</v>
      </c>
      <c r="H8" s="143">
        <v>1.29</v>
      </c>
      <c r="I8" s="64">
        <v>0.5</v>
      </c>
      <c r="J8" s="210">
        <f t="shared" si="0"/>
        <v>23507.194780000002</v>
      </c>
      <c r="K8" s="798"/>
    </row>
    <row r="9" spans="1:16" s="13" customFormat="1" ht="22.5">
      <c r="A9" s="795">
        <v>10405</v>
      </c>
      <c r="B9" s="286"/>
      <c r="C9" s="143" t="s">
        <v>38</v>
      </c>
      <c r="D9" s="143" t="s">
        <v>5</v>
      </c>
      <c r="E9" s="64">
        <v>0</v>
      </c>
      <c r="F9" s="115">
        <v>3.3999999999999998E-3</v>
      </c>
      <c r="G9" s="182">
        <f>'دستمزد نیروی انسانی 1400'!D13</f>
        <v>162558.39999999999</v>
      </c>
      <c r="H9" s="143">
        <v>1.1399999999999999</v>
      </c>
      <c r="I9" s="117">
        <v>0.89129999999999998</v>
      </c>
      <c r="J9" s="210">
        <f t="shared" si="0"/>
        <v>0</v>
      </c>
      <c r="K9" s="798">
        <f>SUM(J9:J11)</f>
        <v>8895.8659904590004</v>
      </c>
    </row>
    <row r="10" spans="1:16" s="13" customFormat="1" ht="22.5">
      <c r="A10" s="796"/>
      <c r="B10" s="286"/>
      <c r="C10" s="143" t="s">
        <v>39</v>
      </c>
      <c r="D10" s="143" t="s">
        <v>5</v>
      </c>
      <c r="E10" s="392">
        <v>1</v>
      </c>
      <c r="F10" s="115">
        <v>4.5400000000000003E-2</v>
      </c>
      <c r="G10" s="182">
        <f>'دستمزد نیروی انسانی 1400'!D50</f>
        <v>228675.5</v>
      </c>
      <c r="H10" s="143">
        <v>1.6</v>
      </c>
      <c r="I10" s="117">
        <v>0.83299999999999996</v>
      </c>
      <c r="J10" s="210">
        <f t="shared" si="0"/>
        <v>8648.0957940999997</v>
      </c>
      <c r="K10" s="798"/>
      <c r="M10" s="13">
        <f>180000/1.38</f>
        <v>130434.78260869566</v>
      </c>
    </row>
    <row r="11" spans="1:16" s="13" customFormat="1" ht="22.5">
      <c r="A11" s="797"/>
      <c r="B11" s="286"/>
      <c r="C11" s="143" t="s">
        <v>40</v>
      </c>
      <c r="D11" s="143" t="s">
        <v>5</v>
      </c>
      <c r="E11" s="392">
        <v>1</v>
      </c>
      <c r="F11" s="115">
        <v>6.9999999999999999E-4</v>
      </c>
      <c r="G11" s="182">
        <f>'دستمزد نیروی انسانی 1400'!D171</f>
        <v>397124.9</v>
      </c>
      <c r="H11" s="143">
        <v>2.78</v>
      </c>
      <c r="I11" s="117">
        <v>0.89129999999999998</v>
      </c>
      <c r="J11" s="210">
        <f t="shared" si="0"/>
        <v>247.77019635900001</v>
      </c>
      <c r="K11" s="798"/>
      <c r="P11" s="19"/>
    </row>
    <row r="12" spans="1:16" s="13" customFormat="1" ht="22.5">
      <c r="A12" s="795">
        <v>10406</v>
      </c>
      <c r="B12" s="286"/>
      <c r="C12" s="143" t="s">
        <v>38</v>
      </c>
      <c r="D12" s="143" t="s">
        <v>5</v>
      </c>
      <c r="E12" s="64">
        <v>0</v>
      </c>
      <c r="F12" s="115">
        <v>4.0000000000000002E-4</v>
      </c>
      <c r="G12" s="182">
        <f>G9</f>
        <v>162558.39999999999</v>
      </c>
      <c r="H12" s="143">
        <v>1.1399999999999999</v>
      </c>
      <c r="I12" s="117">
        <v>0.89129999999999998</v>
      </c>
      <c r="J12" s="210">
        <f t="shared" si="0"/>
        <v>0</v>
      </c>
      <c r="K12" s="798">
        <f>SUM(J12:J14)</f>
        <v>3349.8641744369997</v>
      </c>
      <c r="P12" s="19"/>
    </row>
    <row r="13" spans="1:16" s="13" customFormat="1" ht="22.5">
      <c r="A13" s="796"/>
      <c r="B13" s="286"/>
      <c r="C13" s="143" t="s">
        <v>39</v>
      </c>
      <c r="D13" s="143" t="s">
        <v>5</v>
      </c>
      <c r="E13" s="392">
        <v>3</v>
      </c>
      <c r="F13" s="115">
        <v>5.7999999999999996E-3</v>
      </c>
      <c r="G13" s="182">
        <f>G10</f>
        <v>228675.5</v>
      </c>
      <c r="H13" s="143">
        <v>1.6</v>
      </c>
      <c r="I13" s="117">
        <v>0.83299999999999996</v>
      </c>
      <c r="J13" s="210">
        <f t="shared" si="0"/>
        <v>3314.4684320999995</v>
      </c>
      <c r="K13" s="798"/>
      <c r="P13" s="19"/>
    </row>
    <row r="14" spans="1:16" s="13" customFormat="1" ht="22.5">
      <c r="A14" s="797"/>
      <c r="B14" s="286"/>
      <c r="C14" s="143" t="s">
        <v>40</v>
      </c>
      <c r="D14" s="143" t="s">
        <v>5</v>
      </c>
      <c r="E14" s="64">
        <v>1</v>
      </c>
      <c r="F14" s="115">
        <v>1E-4</v>
      </c>
      <c r="G14" s="182">
        <f>G11</f>
        <v>397124.9</v>
      </c>
      <c r="H14" s="143">
        <v>2.78</v>
      </c>
      <c r="I14" s="117">
        <v>0.89129999999999998</v>
      </c>
      <c r="J14" s="210">
        <f t="shared" si="0"/>
        <v>35.395742337000001</v>
      </c>
      <c r="K14" s="798"/>
      <c r="P14" s="19"/>
    </row>
    <row r="15" spans="1:16" s="13" customFormat="1" ht="22.5">
      <c r="A15" s="795">
        <v>10407</v>
      </c>
      <c r="B15" s="286"/>
      <c r="C15" s="143" t="s">
        <v>41</v>
      </c>
      <c r="D15" s="143" t="s">
        <v>5</v>
      </c>
      <c r="E15" s="392">
        <v>0.25</v>
      </c>
      <c r="F15" s="115">
        <v>5.1000000000000004E-3</v>
      </c>
      <c r="G15" s="182">
        <f>'دستمزد نیروی انسانی 1400'!D61</f>
        <v>164459.9</v>
      </c>
      <c r="H15" s="143">
        <v>1.1499999999999999</v>
      </c>
      <c r="I15" s="116">
        <v>1</v>
      </c>
      <c r="J15" s="210">
        <f t="shared" si="0"/>
        <v>209.6863725</v>
      </c>
      <c r="K15" s="798">
        <f>SUM(J15:J16)</f>
        <v>808.09517249999999</v>
      </c>
      <c r="P15" s="20"/>
    </row>
    <row r="16" spans="1:16" s="13" customFormat="1" ht="22.5">
      <c r="A16" s="797"/>
      <c r="B16" s="286"/>
      <c r="C16" s="143" t="s">
        <v>17</v>
      </c>
      <c r="D16" s="143" t="s">
        <v>5</v>
      </c>
      <c r="E16" s="392">
        <v>0.25</v>
      </c>
      <c r="F16" s="115">
        <v>1.52E-2</v>
      </c>
      <c r="G16" s="182">
        <f>G4</f>
        <v>157476</v>
      </c>
      <c r="H16" s="143">
        <v>1</v>
      </c>
      <c r="I16" s="116">
        <v>1</v>
      </c>
      <c r="J16" s="210">
        <f t="shared" si="0"/>
        <v>598.40880000000004</v>
      </c>
      <c r="K16" s="798"/>
      <c r="P16" s="19"/>
    </row>
    <row r="17" spans="1:12" s="13" customFormat="1" ht="22.5">
      <c r="A17" s="803">
        <v>10408</v>
      </c>
      <c r="B17" s="286"/>
      <c r="C17" s="143" t="s">
        <v>41</v>
      </c>
      <c r="D17" s="143" t="s">
        <v>5</v>
      </c>
      <c r="E17" s="392">
        <v>1.25</v>
      </c>
      <c r="F17" s="115">
        <v>5.1000000000000004E-3</v>
      </c>
      <c r="G17" s="182">
        <f>G15</f>
        <v>164459.9</v>
      </c>
      <c r="H17" s="143">
        <v>1.1499999999999999</v>
      </c>
      <c r="I17" s="116">
        <v>1</v>
      </c>
      <c r="J17" s="210">
        <f t="shared" si="0"/>
        <v>1048.4318625000001</v>
      </c>
      <c r="K17" s="798">
        <f>SUM(J17:J18)</f>
        <v>4040.4758625000004</v>
      </c>
    </row>
    <row r="18" spans="1:12" s="13" customFormat="1" ht="22.5">
      <c r="A18" s="803"/>
      <c r="B18" s="286"/>
      <c r="C18" s="143" t="s">
        <v>17</v>
      </c>
      <c r="D18" s="143" t="s">
        <v>5</v>
      </c>
      <c r="E18" s="392">
        <v>1.25</v>
      </c>
      <c r="F18" s="115">
        <v>1.52E-2</v>
      </c>
      <c r="G18" s="182">
        <f>G16</f>
        <v>157476</v>
      </c>
      <c r="H18" s="143">
        <v>1</v>
      </c>
      <c r="I18" s="116">
        <v>1</v>
      </c>
      <c r="J18" s="210">
        <f t="shared" si="0"/>
        <v>2992.0440000000003</v>
      </c>
      <c r="K18" s="798"/>
    </row>
    <row r="19" spans="1:12" s="13" customFormat="1" ht="22.5">
      <c r="A19" s="795">
        <v>20101</v>
      </c>
      <c r="B19" s="286"/>
      <c r="C19" s="143" t="s">
        <v>36</v>
      </c>
      <c r="D19" s="143" t="s">
        <v>5</v>
      </c>
      <c r="E19" s="392">
        <v>4.4999999999999998E-2</v>
      </c>
      <c r="F19" s="115">
        <v>0.148344</v>
      </c>
      <c r="G19" s="182">
        <f>G3</f>
        <v>174456.2</v>
      </c>
      <c r="H19" s="143">
        <v>1.22</v>
      </c>
      <c r="I19" s="117">
        <v>1</v>
      </c>
      <c r="J19" s="210">
        <f t="shared" si="0"/>
        <v>1164.5788739760001</v>
      </c>
      <c r="K19" s="798">
        <f>SUM(J19:J22)</f>
        <v>6326.2341002587491</v>
      </c>
    </row>
    <row r="20" spans="1:12" s="13" customFormat="1" ht="22.5">
      <c r="A20" s="796"/>
      <c r="B20" s="286"/>
      <c r="C20" s="143" t="s">
        <v>41</v>
      </c>
      <c r="D20" s="143" t="s">
        <v>5</v>
      </c>
      <c r="E20" s="392">
        <v>4.4999999999999998E-2</v>
      </c>
      <c r="F20" s="115">
        <v>5.2731E-2</v>
      </c>
      <c r="G20" s="182">
        <f>G15</f>
        <v>164459.9</v>
      </c>
      <c r="H20" s="143">
        <v>1.1499999999999999</v>
      </c>
      <c r="I20" s="64">
        <v>0.5</v>
      </c>
      <c r="J20" s="210">
        <f t="shared" si="0"/>
        <v>195.12303720525</v>
      </c>
      <c r="K20" s="798"/>
    </row>
    <row r="21" spans="1:12" s="13" customFormat="1" ht="22.5">
      <c r="A21" s="796"/>
      <c r="B21" s="286"/>
      <c r="C21" s="143" t="s">
        <v>1</v>
      </c>
      <c r="D21" s="143" t="s">
        <v>5</v>
      </c>
      <c r="E21" s="392">
        <v>4.4999999999999998E-2</v>
      </c>
      <c r="F21" s="115">
        <v>1.0546139999999999</v>
      </c>
      <c r="G21" s="182">
        <f>G16</f>
        <v>157476</v>
      </c>
      <c r="H21" s="143">
        <v>1</v>
      </c>
      <c r="I21" s="64">
        <v>0.5</v>
      </c>
      <c r="J21" s="210">
        <f t="shared" si="0"/>
        <v>3736.7188709399998</v>
      </c>
      <c r="K21" s="798"/>
    </row>
    <row r="22" spans="1:12" s="13" customFormat="1" ht="22.5">
      <c r="A22" s="797"/>
      <c r="B22" s="286"/>
      <c r="C22" s="143" t="s">
        <v>42</v>
      </c>
      <c r="D22" s="143" t="s">
        <v>5</v>
      </c>
      <c r="E22" s="392">
        <v>4.4999999999999998E-2</v>
      </c>
      <c r="F22" s="115">
        <v>0.29692499999999999</v>
      </c>
      <c r="G22" s="182">
        <f>G8</f>
        <v>184081.4</v>
      </c>
      <c r="H22" s="143">
        <v>1.29</v>
      </c>
      <c r="I22" s="64">
        <v>0.5</v>
      </c>
      <c r="J22" s="210">
        <f t="shared" si="0"/>
        <v>1229.8133181374999</v>
      </c>
      <c r="K22" s="798"/>
    </row>
    <row r="23" spans="1:12" s="13" customFormat="1" ht="22.5">
      <c r="A23" s="419" t="s">
        <v>43</v>
      </c>
      <c r="B23" s="394"/>
      <c r="C23" s="143" t="s">
        <v>122</v>
      </c>
      <c r="D23" s="143" t="s">
        <v>5</v>
      </c>
      <c r="E23" s="286">
        <v>0.29406749999999998</v>
      </c>
      <c r="F23" s="115">
        <v>0</v>
      </c>
      <c r="G23" s="193">
        <v>0</v>
      </c>
      <c r="H23" s="143">
        <v>0</v>
      </c>
      <c r="I23" s="116">
        <v>0</v>
      </c>
      <c r="J23" s="210">
        <f t="shared" si="0"/>
        <v>0</v>
      </c>
      <c r="K23" s="142"/>
      <c r="L23" s="14"/>
    </row>
    <row r="24" spans="1:12" s="13" customFormat="1" ht="22.5">
      <c r="A24" s="796">
        <v>70301</v>
      </c>
      <c r="B24" s="420">
        <v>14150201</v>
      </c>
      <c r="C24" s="420" t="s">
        <v>120</v>
      </c>
      <c r="D24" s="420" t="s">
        <v>5</v>
      </c>
      <c r="E24" s="392">
        <v>0.109125</v>
      </c>
      <c r="F24" s="380">
        <v>0.45</v>
      </c>
      <c r="G24" s="182">
        <f>'دستمزد نیروی انسانی 1400'!D130</f>
        <v>170944.2</v>
      </c>
      <c r="H24" s="143">
        <v>1.19</v>
      </c>
      <c r="I24" s="423">
        <v>1</v>
      </c>
      <c r="J24" s="210">
        <f t="shared" si="0"/>
        <v>8394.428621250001</v>
      </c>
      <c r="K24" s="771">
        <f>SUM(J24:J25)</f>
        <v>11913.220445625</v>
      </c>
      <c r="L24" s="14"/>
    </row>
    <row r="25" spans="1:12" s="13" customFormat="1" ht="22.5">
      <c r="A25" s="797"/>
      <c r="B25" s="420">
        <v>14150202</v>
      </c>
      <c r="C25" s="420" t="s">
        <v>121</v>
      </c>
      <c r="D25" s="420" t="s">
        <v>5</v>
      </c>
      <c r="E25" s="392">
        <v>0.109125</v>
      </c>
      <c r="F25" s="380">
        <v>0.22500000000000001</v>
      </c>
      <c r="G25" s="182">
        <f>'دستمزد نیروی انسانی 1400'!D131</f>
        <v>143313.4</v>
      </c>
      <c r="H25" s="143">
        <v>1</v>
      </c>
      <c r="I25" s="423">
        <v>1</v>
      </c>
      <c r="J25" s="210">
        <f t="shared" si="0"/>
        <v>3518.791824375</v>
      </c>
      <c r="K25" s="772"/>
      <c r="L25" s="14"/>
    </row>
    <row r="26" spans="1:12" s="13" customFormat="1" ht="22.5">
      <c r="A26" s="800">
        <v>80102</v>
      </c>
      <c r="B26" s="349"/>
      <c r="C26" s="143" t="s">
        <v>17</v>
      </c>
      <c r="D26" s="143" t="s">
        <v>5</v>
      </c>
      <c r="E26" s="392">
        <v>0.5</v>
      </c>
      <c r="F26" s="121">
        <v>0.2029</v>
      </c>
      <c r="G26" s="182">
        <f>G21</f>
        <v>157476</v>
      </c>
      <c r="H26" s="143">
        <v>1</v>
      </c>
      <c r="I26" s="122">
        <v>0.92249999999999999</v>
      </c>
      <c r="J26" s="210">
        <f t="shared" si="0"/>
        <v>14737.804834499999</v>
      </c>
      <c r="K26" s="798">
        <f>SUM(J26:J32)</f>
        <v>148500.82072601997</v>
      </c>
    </row>
    <row r="27" spans="1:12" s="13" customFormat="1" ht="22.5">
      <c r="A27" s="801"/>
      <c r="B27" s="349"/>
      <c r="C27" s="143" t="s">
        <v>18</v>
      </c>
      <c r="D27" s="143" t="s">
        <v>5</v>
      </c>
      <c r="E27" s="392">
        <v>0.5</v>
      </c>
      <c r="F27" s="121">
        <v>0.29449999999999998</v>
      </c>
      <c r="G27" s="182">
        <f>'دستمزد نیروی انسانی 1400'!D74</f>
        <v>235221.2</v>
      </c>
      <c r="H27" s="143">
        <v>1.64</v>
      </c>
      <c r="I27" s="122">
        <v>0.92249999999999999</v>
      </c>
      <c r="J27" s="210">
        <f t="shared" si="0"/>
        <v>31952.006768249998</v>
      </c>
      <c r="K27" s="798"/>
    </row>
    <row r="28" spans="1:12" s="13" customFormat="1" ht="24" customHeight="1">
      <c r="A28" s="801"/>
      <c r="B28" s="349"/>
      <c r="C28" s="143" t="s">
        <v>19</v>
      </c>
      <c r="D28" s="143" t="s">
        <v>5</v>
      </c>
      <c r="E28" s="392">
        <v>0.5</v>
      </c>
      <c r="F28" s="121">
        <v>0.56320000000000003</v>
      </c>
      <c r="G28" s="182">
        <f>'دستمزد نیروی انسانی 1400'!D75</f>
        <v>189432.8</v>
      </c>
      <c r="H28" s="143">
        <v>1.32</v>
      </c>
      <c r="I28" s="122">
        <v>0.92249999999999999</v>
      </c>
      <c r="J28" s="210">
        <f t="shared" si="0"/>
        <v>49210.095052799996</v>
      </c>
      <c r="K28" s="798"/>
    </row>
    <row r="29" spans="1:12" s="13" customFormat="1" ht="22.5">
      <c r="A29" s="801"/>
      <c r="B29" s="349"/>
      <c r="C29" s="143" t="s">
        <v>20</v>
      </c>
      <c r="D29" s="143" t="s">
        <v>5</v>
      </c>
      <c r="E29" s="392">
        <v>0.5</v>
      </c>
      <c r="F29" s="121">
        <v>0.61309999999999998</v>
      </c>
      <c r="G29" s="182">
        <f>'دستمزد نیروی انسانی 1400'!D76</f>
        <v>149775.6</v>
      </c>
      <c r="H29" s="143">
        <v>1.05</v>
      </c>
      <c r="I29" s="122">
        <v>0.92249999999999999</v>
      </c>
      <c r="J29" s="210">
        <f t="shared" si="0"/>
        <v>42355.397641050004</v>
      </c>
      <c r="K29" s="798"/>
    </row>
    <row r="30" spans="1:12" s="13" customFormat="1" ht="22.5">
      <c r="A30" s="801"/>
      <c r="B30" s="349"/>
      <c r="C30" s="143" t="s">
        <v>21</v>
      </c>
      <c r="D30" s="143" t="s">
        <v>5</v>
      </c>
      <c r="E30" s="392">
        <v>0.5</v>
      </c>
      <c r="F30" s="121">
        <v>1.72E-2</v>
      </c>
      <c r="G30" s="182">
        <f>'دستمزد نیروی انسانی 1400'!D77</f>
        <v>220890.1</v>
      </c>
      <c r="H30" s="143">
        <v>1.54</v>
      </c>
      <c r="I30" s="122">
        <v>2.1402000000000001</v>
      </c>
      <c r="J30" s="210">
        <f t="shared" si="0"/>
        <v>4065.6413313720004</v>
      </c>
      <c r="K30" s="798"/>
    </row>
    <row r="31" spans="1:12" s="13" customFormat="1" ht="22.5">
      <c r="A31" s="801"/>
      <c r="B31" s="349"/>
      <c r="C31" s="143" t="s">
        <v>22</v>
      </c>
      <c r="D31" s="143" t="s">
        <v>5</v>
      </c>
      <c r="E31" s="392">
        <v>0.5</v>
      </c>
      <c r="F31" s="121">
        <v>1.72E-2</v>
      </c>
      <c r="G31" s="182">
        <f>'دستمزد نیروی انسانی 1400'!D78</f>
        <v>185982.8</v>
      </c>
      <c r="H31" s="143">
        <v>1.3</v>
      </c>
      <c r="I31" s="122">
        <v>2.1402000000000001</v>
      </c>
      <c r="J31" s="210">
        <f t="shared" si="0"/>
        <v>3423.1473416159997</v>
      </c>
      <c r="K31" s="798"/>
    </row>
    <row r="32" spans="1:12" s="13" customFormat="1" ht="22.5">
      <c r="A32" s="802"/>
      <c r="B32" s="349"/>
      <c r="C32" s="143" t="s">
        <v>23</v>
      </c>
      <c r="D32" s="143" t="s">
        <v>5</v>
      </c>
      <c r="E32" s="387">
        <v>0.5</v>
      </c>
      <c r="F32" s="121">
        <v>1.72E-2</v>
      </c>
      <c r="G32" s="182">
        <f>'دستمزد نیروی انسانی 1400'!D79</f>
        <v>149775.6</v>
      </c>
      <c r="H32" s="143">
        <v>1.05</v>
      </c>
      <c r="I32" s="122">
        <v>2.1402000000000001</v>
      </c>
      <c r="J32" s="210">
        <f t="shared" si="0"/>
        <v>2756.7277564320002</v>
      </c>
      <c r="K32" s="798"/>
    </row>
    <row r="33" spans="1:11" s="13" customFormat="1" ht="22.5">
      <c r="A33" s="800">
        <v>120102</v>
      </c>
      <c r="B33" s="349"/>
      <c r="C33" s="143" t="s">
        <v>25</v>
      </c>
      <c r="D33" s="143" t="s">
        <v>5</v>
      </c>
      <c r="E33" s="64">
        <v>0</v>
      </c>
      <c r="F33" s="121">
        <v>0.29090880000000002</v>
      </c>
      <c r="G33" s="182">
        <f>'دستمزد نیروی انسانی 1400'!D33</f>
        <v>190388.5</v>
      </c>
      <c r="H33" s="143">
        <v>1.33</v>
      </c>
      <c r="I33" s="122">
        <v>1</v>
      </c>
      <c r="J33" s="210">
        <f t="shared" si="0"/>
        <v>0</v>
      </c>
      <c r="K33" s="798">
        <f>SUM(J33:J40)</f>
        <v>26141.331860357284</v>
      </c>
    </row>
    <row r="34" spans="1:11" s="13" customFormat="1" ht="22.5">
      <c r="A34" s="801"/>
      <c r="B34" s="349"/>
      <c r="C34" s="143" t="s">
        <v>26</v>
      </c>
      <c r="D34" s="143" t="s">
        <v>5</v>
      </c>
      <c r="E34" s="64">
        <v>0</v>
      </c>
      <c r="F34" s="121">
        <v>3.2000000000000001E-2</v>
      </c>
      <c r="G34" s="182">
        <f>'دستمزد نیروی انسانی 1400'!D34</f>
        <v>240573.7</v>
      </c>
      <c r="H34" s="143">
        <v>1.68</v>
      </c>
      <c r="I34" s="122">
        <v>1</v>
      </c>
      <c r="J34" s="210">
        <f t="shared" si="0"/>
        <v>0</v>
      </c>
      <c r="K34" s="798"/>
    </row>
    <row r="35" spans="1:11" s="13" customFormat="1" ht="22.5">
      <c r="A35" s="801"/>
      <c r="B35" s="349"/>
      <c r="C35" s="143" t="s">
        <v>27</v>
      </c>
      <c r="D35" s="143" t="s">
        <v>5</v>
      </c>
      <c r="E35" s="392">
        <v>4.2000000000000003E-2</v>
      </c>
      <c r="F35" s="121">
        <v>0.32</v>
      </c>
      <c r="G35" s="182">
        <f>'دستمزد نیروی انسانی 1400'!D48</f>
        <v>149775.6</v>
      </c>
      <c r="H35" s="143">
        <v>1.05</v>
      </c>
      <c r="I35" s="122">
        <v>1</v>
      </c>
      <c r="J35" s="210">
        <f t="shared" si="0"/>
        <v>2012.9840640000002</v>
      </c>
      <c r="K35" s="798"/>
    </row>
    <row r="36" spans="1:11" s="13" customFormat="1" ht="22.5">
      <c r="A36" s="801"/>
      <c r="B36" s="349"/>
      <c r="C36" s="143" t="s">
        <v>28</v>
      </c>
      <c r="D36" s="143" t="s">
        <v>5</v>
      </c>
      <c r="E36" s="392">
        <v>4.2000000000000003E-2</v>
      </c>
      <c r="F36" s="121">
        <v>3.2000000000000001E-2</v>
      </c>
      <c r="G36" s="182">
        <f>'دستمزد نیروی انسانی 1400'!D49</f>
        <v>174456.2</v>
      </c>
      <c r="H36" s="143">
        <v>1.22</v>
      </c>
      <c r="I36" s="122">
        <v>1</v>
      </c>
      <c r="J36" s="210">
        <f t="shared" si="0"/>
        <v>234.46913280000004</v>
      </c>
      <c r="K36" s="798"/>
    </row>
    <row r="37" spans="1:11" s="13" customFormat="1" ht="22.5">
      <c r="A37" s="801"/>
      <c r="B37" s="349"/>
      <c r="C37" s="143" t="s">
        <v>17</v>
      </c>
      <c r="D37" s="143" t="s">
        <v>5</v>
      </c>
      <c r="E37" s="392">
        <v>4.2000000000000003E-2</v>
      </c>
      <c r="F37" s="121">
        <v>2.7972024000000002</v>
      </c>
      <c r="G37" s="182">
        <f>G26</f>
        <v>157476</v>
      </c>
      <c r="H37" s="143">
        <v>1</v>
      </c>
      <c r="I37" s="122">
        <v>1</v>
      </c>
      <c r="J37" s="210">
        <f t="shared" si="0"/>
        <v>18500.674295980803</v>
      </c>
      <c r="K37" s="798"/>
    </row>
    <row r="38" spans="1:11" s="13" customFormat="1" ht="22.5">
      <c r="A38" s="801"/>
      <c r="B38" s="349"/>
      <c r="C38" s="143" t="s">
        <v>29</v>
      </c>
      <c r="D38" s="143" t="s">
        <v>5</v>
      </c>
      <c r="E38" s="392">
        <v>4.2000000000000003E-2</v>
      </c>
      <c r="F38" s="121">
        <v>9.6969600000000003E-2</v>
      </c>
      <c r="G38" s="182">
        <f>'دستمزد نیروی انسانی 1400'!D84</f>
        <v>246995.1</v>
      </c>
      <c r="H38" s="143">
        <v>1.73</v>
      </c>
      <c r="I38" s="122">
        <v>1</v>
      </c>
      <c r="J38" s="210">
        <f t="shared" si="0"/>
        <v>1005.9426740563201</v>
      </c>
      <c r="K38" s="798"/>
    </row>
    <row r="39" spans="1:11" s="13" customFormat="1" ht="22.5">
      <c r="A39" s="801"/>
      <c r="B39" s="349"/>
      <c r="C39" s="143" t="s">
        <v>30</v>
      </c>
      <c r="D39" s="143" t="s">
        <v>5</v>
      </c>
      <c r="E39" s="392">
        <v>4.2000000000000003E-2</v>
      </c>
      <c r="F39" s="121">
        <v>0.32257999999999998</v>
      </c>
      <c r="G39" s="182">
        <f>'دستمزد نیروی انسانی 1400'!D85</f>
        <v>191751.3</v>
      </c>
      <c r="H39" s="143">
        <v>1.34</v>
      </c>
      <c r="I39" s="122">
        <v>1</v>
      </c>
      <c r="J39" s="210">
        <f t="shared" si="0"/>
        <v>2597.9156428679998</v>
      </c>
      <c r="K39" s="798"/>
    </row>
    <row r="40" spans="1:11" s="13" customFormat="1" ht="22.5">
      <c r="A40" s="802"/>
      <c r="B40" s="349"/>
      <c r="C40" s="143" t="s">
        <v>31</v>
      </c>
      <c r="D40" s="143" t="s">
        <v>5</v>
      </c>
      <c r="E40" s="392">
        <v>4.2000000000000003E-2</v>
      </c>
      <c r="F40" s="121">
        <v>0.29090880000000002</v>
      </c>
      <c r="G40" s="182">
        <f>'دستمزد نیروی انسانی 1400'!D86</f>
        <v>146449.60000000001</v>
      </c>
      <c r="H40" s="143">
        <v>1.02</v>
      </c>
      <c r="I40" s="122">
        <v>1</v>
      </c>
      <c r="J40" s="210">
        <f t="shared" si="0"/>
        <v>1789.3460506521603</v>
      </c>
      <c r="K40" s="798"/>
    </row>
    <row r="41" spans="1:11" s="13" customFormat="1" ht="22.5">
      <c r="A41" s="800">
        <v>120105</v>
      </c>
      <c r="B41" s="349"/>
      <c r="C41" s="143" t="s">
        <v>25</v>
      </c>
      <c r="D41" s="143" t="s">
        <v>5</v>
      </c>
      <c r="E41" s="64">
        <v>0</v>
      </c>
      <c r="F41" s="121">
        <v>0.29090880000000002</v>
      </c>
      <c r="G41" s="182">
        <f t="shared" ref="G41:G48" si="1">G33</f>
        <v>190388.5</v>
      </c>
      <c r="H41" s="143">
        <v>1.33</v>
      </c>
      <c r="I41" s="122">
        <v>1</v>
      </c>
      <c r="J41" s="210">
        <f t="shared" si="0"/>
        <v>0</v>
      </c>
      <c r="K41" s="798">
        <f>SUM(J41:J48)</f>
        <v>52324.603984721994</v>
      </c>
    </row>
    <row r="42" spans="1:11" s="13" customFormat="1" ht="22.5">
      <c r="A42" s="801"/>
      <c r="B42" s="349"/>
      <c r="C42" s="143" t="s">
        <v>26</v>
      </c>
      <c r="D42" s="143" t="s">
        <v>5</v>
      </c>
      <c r="E42" s="64">
        <v>0</v>
      </c>
      <c r="F42" s="121">
        <v>3.2000000000000001E-2</v>
      </c>
      <c r="G42" s="182">
        <f t="shared" si="1"/>
        <v>240573.7</v>
      </c>
      <c r="H42" s="143">
        <v>1.68</v>
      </c>
      <c r="I42" s="122">
        <v>1</v>
      </c>
      <c r="J42" s="210">
        <f t="shared" si="0"/>
        <v>0</v>
      </c>
      <c r="K42" s="798"/>
    </row>
    <row r="43" spans="1:11" s="13" customFormat="1" ht="22.5">
      <c r="A43" s="801"/>
      <c r="B43" s="349"/>
      <c r="C43" s="143" t="s">
        <v>27</v>
      </c>
      <c r="D43" s="143" t="s">
        <v>5</v>
      </c>
      <c r="E43" s="392">
        <v>7.4999999999999997E-2</v>
      </c>
      <c r="F43" s="121">
        <v>0.32</v>
      </c>
      <c r="G43" s="182">
        <f t="shared" si="1"/>
        <v>149775.6</v>
      </c>
      <c r="H43" s="143">
        <v>1.05</v>
      </c>
      <c r="I43" s="122">
        <v>1</v>
      </c>
      <c r="J43" s="210">
        <f t="shared" si="0"/>
        <v>3594.6143999999999</v>
      </c>
      <c r="K43" s="798"/>
    </row>
    <row r="44" spans="1:11" s="13" customFormat="1" ht="22.5">
      <c r="A44" s="801"/>
      <c r="B44" s="349"/>
      <c r="C44" s="143" t="s">
        <v>28</v>
      </c>
      <c r="D44" s="143" t="s">
        <v>5</v>
      </c>
      <c r="E44" s="392">
        <v>7.4999999999999997E-2</v>
      </c>
      <c r="F44" s="121">
        <v>3.2000000000000001E-2</v>
      </c>
      <c r="G44" s="182">
        <f t="shared" si="1"/>
        <v>174456.2</v>
      </c>
      <c r="H44" s="143">
        <v>1.22</v>
      </c>
      <c r="I44" s="122">
        <v>1</v>
      </c>
      <c r="J44" s="210">
        <f t="shared" si="0"/>
        <v>418.69488000000007</v>
      </c>
      <c r="K44" s="798"/>
    </row>
    <row r="45" spans="1:11" s="13" customFormat="1" ht="22.5">
      <c r="A45" s="801"/>
      <c r="B45" s="349"/>
      <c r="C45" s="143" t="s">
        <v>17</v>
      </c>
      <c r="D45" s="143" t="s">
        <v>5</v>
      </c>
      <c r="E45" s="392">
        <v>7.4999999999999997E-2</v>
      </c>
      <c r="F45" s="121">
        <v>3.2653056</v>
      </c>
      <c r="G45" s="182">
        <f t="shared" si="1"/>
        <v>157476</v>
      </c>
      <c r="H45" s="143">
        <v>1</v>
      </c>
      <c r="I45" s="122">
        <v>1</v>
      </c>
      <c r="J45" s="210">
        <f t="shared" si="0"/>
        <v>38565.544849919999</v>
      </c>
      <c r="K45" s="798"/>
    </row>
    <row r="46" spans="1:11" s="13" customFormat="1" ht="22.5">
      <c r="A46" s="801"/>
      <c r="B46" s="349"/>
      <c r="C46" s="143" t="s">
        <v>29</v>
      </c>
      <c r="D46" s="143" t="s">
        <v>5</v>
      </c>
      <c r="E46" s="392">
        <v>7.4999999999999997E-2</v>
      </c>
      <c r="F46" s="121">
        <v>9.6969600000000003E-2</v>
      </c>
      <c r="G46" s="182">
        <f t="shared" si="1"/>
        <v>246995.1</v>
      </c>
      <c r="H46" s="143">
        <v>1.73</v>
      </c>
      <c r="I46" s="122">
        <v>1</v>
      </c>
      <c r="J46" s="210">
        <f t="shared" si="0"/>
        <v>1796.326203672</v>
      </c>
      <c r="K46" s="798"/>
    </row>
    <row r="47" spans="1:11" s="13" customFormat="1" ht="22.5">
      <c r="A47" s="801"/>
      <c r="B47" s="349"/>
      <c r="C47" s="143" t="s">
        <v>30</v>
      </c>
      <c r="D47" s="143" t="s">
        <v>5</v>
      </c>
      <c r="E47" s="392">
        <v>7.4999999999999997E-2</v>
      </c>
      <c r="F47" s="121">
        <v>0.33057839999999999</v>
      </c>
      <c r="G47" s="182">
        <f t="shared" si="1"/>
        <v>191751.3</v>
      </c>
      <c r="H47" s="143">
        <v>1.34</v>
      </c>
      <c r="I47" s="122">
        <v>1</v>
      </c>
      <c r="J47" s="210">
        <f t="shared" si="0"/>
        <v>4754.1628463939996</v>
      </c>
      <c r="K47" s="798"/>
    </row>
    <row r="48" spans="1:11" s="13" customFormat="1" ht="22.5">
      <c r="A48" s="802"/>
      <c r="B48" s="349"/>
      <c r="C48" s="143" t="s">
        <v>31</v>
      </c>
      <c r="D48" s="143" t="s">
        <v>5</v>
      </c>
      <c r="E48" s="392">
        <v>7.4999999999999997E-2</v>
      </c>
      <c r="F48" s="121">
        <v>0.29090880000000002</v>
      </c>
      <c r="G48" s="182">
        <f t="shared" si="1"/>
        <v>146449.60000000001</v>
      </c>
      <c r="H48" s="143">
        <v>1.02</v>
      </c>
      <c r="I48" s="122">
        <v>1</v>
      </c>
      <c r="J48" s="210">
        <f t="shared" si="0"/>
        <v>3195.2608047360004</v>
      </c>
      <c r="K48" s="798"/>
    </row>
    <row r="49" spans="1:12" s="13" customFormat="1" ht="45" customHeight="1">
      <c r="A49" s="805">
        <v>130809</v>
      </c>
      <c r="B49" s="416">
        <v>14010102</v>
      </c>
      <c r="C49" s="275" t="s">
        <v>1</v>
      </c>
      <c r="D49" s="143" t="s">
        <v>5</v>
      </c>
      <c r="E49" s="392">
        <v>7.0567499999999991E-2</v>
      </c>
      <c r="F49" s="99">
        <v>10.220000000000001</v>
      </c>
      <c r="G49" s="182">
        <f>G37</f>
        <v>157476</v>
      </c>
      <c r="H49" s="143">
        <v>1</v>
      </c>
      <c r="I49" s="277">
        <v>0.81</v>
      </c>
      <c r="J49" s="210">
        <f t="shared" si="0"/>
        <v>91993.050738666003</v>
      </c>
      <c r="K49" s="806">
        <f>J49+J50+J51</f>
        <v>165895.91180289187</v>
      </c>
    </row>
    <row r="50" spans="1:12" s="13" customFormat="1" ht="22.5">
      <c r="A50" s="805"/>
      <c r="B50" s="416">
        <v>14020101</v>
      </c>
      <c r="C50" s="275" t="s">
        <v>32</v>
      </c>
      <c r="D50" s="143" t="s">
        <v>5</v>
      </c>
      <c r="E50" s="392">
        <v>7.0567499999999991E-2</v>
      </c>
      <c r="F50" s="99">
        <v>3.4077000000000002</v>
      </c>
      <c r="G50" s="182">
        <f>'دستمزد نیروی انسانی 1400'!D66</f>
        <v>219845.8</v>
      </c>
      <c r="H50" s="143">
        <v>1.54</v>
      </c>
      <c r="I50" s="277">
        <v>0.81</v>
      </c>
      <c r="J50" s="210">
        <f t="shared" si="0"/>
        <v>42822.229847072485</v>
      </c>
      <c r="K50" s="806"/>
    </row>
    <row r="51" spans="1:12" s="13" customFormat="1" ht="22.5">
      <c r="A51" s="805"/>
      <c r="B51" s="416">
        <v>14020103</v>
      </c>
      <c r="C51" s="275" t="s">
        <v>33</v>
      </c>
      <c r="D51" s="143" t="s">
        <v>5</v>
      </c>
      <c r="E51" s="392">
        <v>7.0567499999999991E-2</v>
      </c>
      <c r="F51" s="99">
        <v>3.4077000000000002</v>
      </c>
      <c r="G51" s="182">
        <f>'دستمزد نیروی انسانی 1400'!D68</f>
        <v>159565.4</v>
      </c>
      <c r="H51" s="143">
        <v>1.1200000000000001</v>
      </c>
      <c r="I51" s="277">
        <v>0.81</v>
      </c>
      <c r="J51" s="210">
        <f t="shared" si="0"/>
        <v>31080.631217153386</v>
      </c>
      <c r="K51" s="806"/>
    </row>
    <row r="52" spans="1:12" s="14" customFormat="1">
      <c r="A52" s="345" t="s">
        <v>44</v>
      </c>
      <c r="B52" s="349"/>
      <c r="C52" s="143" t="s">
        <v>12</v>
      </c>
      <c r="D52" s="11" t="s">
        <v>13</v>
      </c>
      <c r="E52" s="392">
        <v>2.9406749999999997</v>
      </c>
      <c r="F52" s="10">
        <v>0</v>
      </c>
      <c r="G52" s="143"/>
      <c r="H52" s="143">
        <v>0</v>
      </c>
      <c r="I52" s="64">
        <v>0</v>
      </c>
      <c r="J52" s="210">
        <f t="shared" si="0"/>
        <v>0</v>
      </c>
      <c r="K52" s="146"/>
    </row>
    <row r="53" spans="1:12" s="14" customFormat="1">
      <c r="A53" s="286">
        <v>200509</v>
      </c>
      <c r="B53" s="286"/>
      <c r="C53" s="143" t="s">
        <v>12</v>
      </c>
      <c r="D53" s="11" t="s">
        <v>13</v>
      </c>
      <c r="E53" s="387">
        <v>0.29250000000000004</v>
      </c>
      <c r="F53" s="10">
        <v>0</v>
      </c>
      <c r="G53" s="143"/>
      <c r="H53" s="143">
        <v>0</v>
      </c>
      <c r="I53" s="64">
        <v>0</v>
      </c>
      <c r="J53" s="210">
        <f t="shared" si="0"/>
        <v>0</v>
      </c>
      <c r="K53" s="146"/>
    </row>
    <row r="54" spans="1:12" s="13" customFormat="1">
      <c r="A54" s="286">
        <v>200518</v>
      </c>
      <c r="B54" s="286"/>
      <c r="C54" s="143" t="s">
        <v>12</v>
      </c>
      <c r="D54" s="11" t="s">
        <v>13</v>
      </c>
      <c r="E54" s="392">
        <v>3.51</v>
      </c>
      <c r="F54" s="10">
        <v>0</v>
      </c>
      <c r="G54" s="143"/>
      <c r="H54" s="143">
        <v>0</v>
      </c>
      <c r="I54" s="64">
        <v>0</v>
      </c>
      <c r="J54" s="210">
        <f t="shared" si="0"/>
        <v>0</v>
      </c>
      <c r="K54" s="146"/>
    </row>
    <row r="55" spans="1:12" s="14" customFormat="1" ht="24.75" thickBot="1">
      <c r="A55" s="345">
        <v>200603</v>
      </c>
      <c r="B55" s="349"/>
      <c r="C55" s="143" t="s">
        <v>12</v>
      </c>
      <c r="D55" s="11" t="s">
        <v>13</v>
      </c>
      <c r="E55" s="392">
        <v>0.40950000000000003</v>
      </c>
      <c r="F55" s="10">
        <v>0</v>
      </c>
      <c r="G55" s="143"/>
      <c r="H55" s="143">
        <v>0</v>
      </c>
      <c r="I55" s="64">
        <v>0</v>
      </c>
      <c r="J55" s="210">
        <f t="shared" si="0"/>
        <v>0</v>
      </c>
      <c r="K55" s="152"/>
    </row>
    <row r="56" spans="1:12" ht="24.75" thickBot="1">
      <c r="A56" s="804" t="s">
        <v>15</v>
      </c>
      <c r="B56" s="804"/>
      <c r="C56" s="804"/>
      <c r="D56" s="804"/>
      <c r="E56" s="804"/>
      <c r="F56" s="804"/>
      <c r="G56" s="804"/>
      <c r="H56" s="804"/>
      <c r="I56" s="804"/>
      <c r="J56" s="147">
        <f>SUM(J3:J55)</f>
        <v>749111.36572477093</v>
      </c>
      <c r="K56" s="29">
        <f>SUM(K3:K55)</f>
        <v>749111.36572477082</v>
      </c>
    </row>
    <row r="57" spans="1:12" ht="21.75" customHeight="1">
      <c r="A57" s="737" t="s">
        <v>13629</v>
      </c>
      <c r="B57" s="737"/>
      <c r="C57" s="737"/>
      <c r="D57" s="737"/>
      <c r="E57" s="737"/>
      <c r="F57" s="737"/>
      <c r="G57" s="737"/>
      <c r="H57" s="737"/>
      <c r="I57" s="737"/>
      <c r="J57" s="737"/>
      <c r="K57"/>
    </row>
    <row r="58" spans="1:12" ht="22.5">
      <c r="A58" s="68" t="s">
        <v>0</v>
      </c>
      <c r="B58" s="68" t="s">
        <v>128</v>
      </c>
      <c r="C58" s="339" t="s">
        <v>129</v>
      </c>
      <c r="D58" s="68" t="s">
        <v>4</v>
      </c>
      <c r="E58" s="339" t="s">
        <v>16</v>
      </c>
      <c r="F58" s="7" t="s">
        <v>6</v>
      </c>
      <c r="G58" s="68" t="s">
        <v>7</v>
      </c>
      <c r="H58" s="339" t="s">
        <v>8</v>
      </c>
      <c r="I58" s="71" t="s">
        <v>24</v>
      </c>
      <c r="J58" s="339" t="s">
        <v>14</v>
      </c>
      <c r="K58"/>
    </row>
    <row r="59" spans="1:12" s="14" customFormat="1" ht="21.75" customHeight="1">
      <c r="A59" s="340">
        <v>10307</v>
      </c>
      <c r="B59" s="401"/>
      <c r="C59" s="416" t="s">
        <v>12</v>
      </c>
      <c r="D59" s="361"/>
      <c r="E59" s="97">
        <v>0.1535</v>
      </c>
      <c r="F59" s="10"/>
      <c r="G59" s="359"/>
      <c r="H59" s="361"/>
      <c r="I59" s="361"/>
      <c r="J59" s="359">
        <f>I59*G59*F59*E59</f>
        <v>0</v>
      </c>
      <c r="L59" s="25"/>
    </row>
    <row r="60" spans="1:12" s="14" customFormat="1" ht="21.75" customHeight="1">
      <c r="A60" s="340">
        <v>10311</v>
      </c>
      <c r="B60" s="401"/>
      <c r="C60" s="416" t="s">
        <v>12</v>
      </c>
      <c r="D60" s="361"/>
      <c r="E60" s="97">
        <v>1</v>
      </c>
      <c r="F60" s="10"/>
      <c r="G60" s="359"/>
      <c r="H60" s="361"/>
      <c r="I60" s="361"/>
      <c r="J60" s="359">
        <f t="shared" ref="J60:J75" si="2">I60*G60*F60*E60</f>
        <v>0</v>
      </c>
      <c r="L60" s="25"/>
    </row>
    <row r="61" spans="1:12" s="14" customFormat="1" ht="21.75" customHeight="1">
      <c r="A61" s="340">
        <v>10405</v>
      </c>
      <c r="B61" s="401"/>
      <c r="C61" s="416" t="s">
        <v>12</v>
      </c>
      <c r="D61" s="361"/>
      <c r="E61" s="97">
        <v>1</v>
      </c>
      <c r="F61" s="10"/>
      <c r="G61" s="359"/>
      <c r="H61" s="361"/>
      <c r="I61" s="361"/>
      <c r="J61" s="359">
        <f t="shared" si="2"/>
        <v>0</v>
      </c>
      <c r="L61" s="25"/>
    </row>
    <row r="62" spans="1:12" s="14" customFormat="1" ht="21.75" customHeight="1">
      <c r="A62" s="340">
        <v>10406</v>
      </c>
      <c r="B62" s="401"/>
      <c r="C62" s="416" t="s">
        <v>12</v>
      </c>
      <c r="D62" s="361"/>
      <c r="E62" s="97">
        <v>3</v>
      </c>
      <c r="F62" s="10"/>
      <c r="G62" s="359"/>
      <c r="H62" s="361"/>
      <c r="I62" s="361"/>
      <c r="J62" s="359">
        <f t="shared" si="2"/>
        <v>0</v>
      </c>
      <c r="L62" s="25"/>
    </row>
    <row r="63" spans="1:12" s="14" customFormat="1" ht="21.75" customHeight="1">
      <c r="A63" s="340">
        <v>10407</v>
      </c>
      <c r="B63" s="401"/>
      <c r="C63" s="416" t="s">
        <v>12</v>
      </c>
      <c r="D63" s="361"/>
      <c r="E63" s="97">
        <v>0.25</v>
      </c>
      <c r="F63" s="10"/>
      <c r="G63" s="359"/>
      <c r="H63" s="361"/>
      <c r="I63" s="361"/>
      <c r="J63" s="359">
        <f t="shared" si="2"/>
        <v>0</v>
      </c>
      <c r="L63" s="25"/>
    </row>
    <row r="64" spans="1:12" s="14" customFormat="1" ht="21.75" customHeight="1">
      <c r="A64" s="340">
        <v>10408</v>
      </c>
      <c r="B64" s="401"/>
      <c r="C64" s="416" t="s">
        <v>12</v>
      </c>
      <c r="D64" s="361"/>
      <c r="E64" s="97">
        <v>1.25</v>
      </c>
      <c r="F64" s="10"/>
      <c r="G64" s="359"/>
      <c r="H64" s="361"/>
      <c r="I64" s="361"/>
      <c r="J64" s="359">
        <f t="shared" si="2"/>
        <v>0</v>
      </c>
      <c r="L64" s="25"/>
    </row>
    <row r="65" spans="1:12" s="14" customFormat="1" ht="21.75" customHeight="1">
      <c r="A65" s="340">
        <v>20101</v>
      </c>
      <c r="B65" s="401"/>
      <c r="C65" s="416" t="s">
        <v>12</v>
      </c>
      <c r="D65" s="361"/>
      <c r="E65" s="97">
        <v>4.4999999999999998E-2</v>
      </c>
      <c r="F65" s="10"/>
      <c r="G65" s="359"/>
      <c r="H65" s="361"/>
      <c r="I65" s="361"/>
      <c r="J65" s="359">
        <f t="shared" si="2"/>
        <v>0</v>
      </c>
      <c r="L65" s="25"/>
    </row>
    <row r="66" spans="1:12" s="14" customFormat="1" ht="21.75" customHeight="1">
      <c r="A66" s="340" t="s">
        <v>43</v>
      </c>
      <c r="B66" s="401"/>
      <c r="C66" s="416" t="s">
        <v>13626</v>
      </c>
      <c r="D66" s="361"/>
      <c r="E66" s="97">
        <v>0.29406749999999998</v>
      </c>
      <c r="F66" s="10"/>
      <c r="G66" s="359"/>
      <c r="H66" s="361"/>
      <c r="I66" s="361"/>
      <c r="J66" s="359">
        <f t="shared" si="2"/>
        <v>0</v>
      </c>
      <c r="L66" s="25"/>
    </row>
    <row r="67" spans="1:12" s="14" customFormat="1" ht="21.75" customHeight="1">
      <c r="A67" s="807">
        <v>70301</v>
      </c>
      <c r="B67" s="406">
        <v>31010201</v>
      </c>
      <c r="C67" s="424" t="s">
        <v>2406</v>
      </c>
      <c r="D67" s="424" t="s">
        <v>1015</v>
      </c>
      <c r="E67" s="97">
        <v>0.109125</v>
      </c>
      <c r="F67" s="380">
        <v>0.04</v>
      </c>
      <c r="G67" s="359">
        <v>3828</v>
      </c>
      <c r="H67" s="361"/>
      <c r="I67" s="424">
        <v>1</v>
      </c>
      <c r="J67" s="359">
        <f t="shared" si="2"/>
        <v>16.709220000000002</v>
      </c>
      <c r="L67" s="25"/>
    </row>
    <row r="68" spans="1:12" s="14" customFormat="1" ht="21.75" customHeight="1">
      <c r="A68" s="808"/>
      <c r="B68" s="406">
        <v>31030301</v>
      </c>
      <c r="C68" s="424" t="s">
        <v>2432</v>
      </c>
      <c r="D68" s="424" t="s">
        <v>1015</v>
      </c>
      <c r="E68" s="97">
        <v>0.109125</v>
      </c>
      <c r="F68" s="380">
        <v>0.03</v>
      </c>
      <c r="G68" s="359">
        <v>800000</v>
      </c>
      <c r="H68" s="361"/>
      <c r="I68" s="424">
        <v>1</v>
      </c>
      <c r="J68" s="359">
        <f t="shared" si="2"/>
        <v>2619</v>
      </c>
      <c r="L68" s="25"/>
    </row>
    <row r="69" spans="1:12" s="14" customFormat="1" ht="21.75" customHeight="1">
      <c r="A69" s="809"/>
      <c r="B69" s="406">
        <v>31080103</v>
      </c>
      <c r="C69" s="424" t="s">
        <v>2842</v>
      </c>
      <c r="D69" s="424" t="s">
        <v>871</v>
      </c>
      <c r="E69" s="97">
        <v>0.109125</v>
      </c>
      <c r="F69" s="380">
        <v>1.0500000000000001E-2</v>
      </c>
      <c r="G69" s="359">
        <v>2590000</v>
      </c>
      <c r="H69" s="361"/>
      <c r="I69" s="424">
        <v>1</v>
      </c>
      <c r="J69" s="359">
        <f t="shared" si="2"/>
        <v>2967.6543750000001</v>
      </c>
      <c r="L69" s="25"/>
    </row>
    <row r="70" spans="1:12" s="14" customFormat="1" ht="21.75" customHeight="1">
      <c r="A70" s="807">
        <v>80102</v>
      </c>
      <c r="B70" s="401" t="s">
        <v>3528</v>
      </c>
      <c r="C70" s="361" t="s">
        <v>3529</v>
      </c>
      <c r="D70" s="361" t="s">
        <v>547</v>
      </c>
      <c r="E70" s="97">
        <v>0.5</v>
      </c>
      <c r="F70" s="10">
        <v>5.2999999999999999E-2</v>
      </c>
      <c r="G70" s="359">
        <v>156600</v>
      </c>
      <c r="H70" s="361"/>
      <c r="I70" s="361">
        <v>0.92249999999999999</v>
      </c>
      <c r="J70" s="359">
        <f t="shared" si="2"/>
        <v>3828.2827499999999</v>
      </c>
      <c r="L70" s="25"/>
    </row>
    <row r="71" spans="1:12" s="14" customFormat="1" ht="21.75" customHeight="1">
      <c r="A71" s="808"/>
      <c r="B71" s="401">
        <v>39040101</v>
      </c>
      <c r="C71" s="361" t="s">
        <v>13518</v>
      </c>
      <c r="D71" s="361" t="s">
        <v>547</v>
      </c>
      <c r="E71" s="97">
        <v>0.5</v>
      </c>
      <c r="F71" s="10">
        <v>0.44900000000000001</v>
      </c>
      <c r="G71" s="359">
        <v>188000</v>
      </c>
      <c r="H71" s="361"/>
      <c r="I71" s="361">
        <v>2.1402000000000001</v>
      </c>
      <c r="J71" s="359">
        <f t="shared" si="2"/>
        <v>90329.281200000012</v>
      </c>
      <c r="L71" s="25"/>
    </row>
    <row r="72" spans="1:12" s="14" customFormat="1" ht="21.75" customHeight="1">
      <c r="A72" s="808"/>
      <c r="B72" s="401">
        <v>39120101</v>
      </c>
      <c r="C72" s="361" t="s">
        <v>13570</v>
      </c>
      <c r="D72" s="361" t="s">
        <v>547</v>
      </c>
      <c r="E72" s="97">
        <v>0.5</v>
      </c>
      <c r="F72" s="10">
        <v>8.9999999999999993E-3</v>
      </c>
      <c r="G72" s="359">
        <v>162000</v>
      </c>
      <c r="H72" s="361"/>
      <c r="I72" s="361">
        <v>2.1402000000000001</v>
      </c>
      <c r="J72" s="359">
        <f t="shared" si="2"/>
        <v>1560.2058</v>
      </c>
      <c r="L72" s="25"/>
    </row>
    <row r="73" spans="1:12" s="14" customFormat="1" ht="21.75" customHeight="1">
      <c r="A73" s="808"/>
      <c r="B73" s="401">
        <v>39130101</v>
      </c>
      <c r="C73" s="361" t="s">
        <v>13572</v>
      </c>
      <c r="D73" s="361" t="s">
        <v>547</v>
      </c>
      <c r="E73" s="97">
        <v>0.5</v>
      </c>
      <c r="F73" s="10">
        <v>0.13900000000000001</v>
      </c>
      <c r="G73" s="359">
        <v>361200</v>
      </c>
      <c r="H73" s="361"/>
      <c r="I73" s="361">
        <v>2.1402000000000001</v>
      </c>
      <c r="J73" s="359">
        <f t="shared" si="2"/>
        <v>53726.296680000007</v>
      </c>
      <c r="L73" s="25"/>
    </row>
    <row r="74" spans="1:12" s="14" customFormat="1" ht="21.75" customHeight="1">
      <c r="A74" s="809"/>
      <c r="B74" s="401">
        <v>39140101</v>
      </c>
      <c r="C74" s="361" t="s">
        <v>13574</v>
      </c>
      <c r="D74" s="361" t="s">
        <v>547</v>
      </c>
      <c r="E74" s="97">
        <v>0.5</v>
      </c>
      <c r="F74" s="10">
        <v>3.3000000000000002E-2</v>
      </c>
      <c r="G74" s="359">
        <v>200000</v>
      </c>
      <c r="H74" s="361"/>
      <c r="I74" s="361">
        <v>1.845</v>
      </c>
      <c r="J74" s="359">
        <f t="shared" si="2"/>
        <v>6088.5</v>
      </c>
      <c r="L74" s="25"/>
    </row>
    <row r="75" spans="1:12" s="14" customFormat="1" ht="21.75" customHeight="1">
      <c r="A75" s="807">
        <v>120102</v>
      </c>
      <c r="B75" s="401">
        <v>31010201</v>
      </c>
      <c r="C75" s="361" t="s">
        <v>2406</v>
      </c>
      <c r="D75" s="361" t="s">
        <v>1015</v>
      </c>
      <c r="E75" s="97">
        <v>4.2000000000000003E-2</v>
      </c>
      <c r="F75" s="10">
        <v>0.25</v>
      </c>
      <c r="G75" s="359">
        <v>3828</v>
      </c>
      <c r="H75" s="361"/>
      <c r="I75" s="361">
        <v>1</v>
      </c>
      <c r="J75" s="359">
        <f t="shared" si="2"/>
        <v>40.194000000000003</v>
      </c>
      <c r="L75" s="25"/>
    </row>
    <row r="76" spans="1:12" s="14" customFormat="1" ht="21.75" customHeight="1">
      <c r="A76" s="808"/>
      <c r="B76" s="401">
        <v>31010301</v>
      </c>
      <c r="C76" s="361" t="s">
        <v>2408</v>
      </c>
      <c r="D76" s="361" t="s">
        <v>1015</v>
      </c>
      <c r="E76" s="97">
        <v>4.2000000000000003E-2</v>
      </c>
      <c r="F76" s="10">
        <v>0.25</v>
      </c>
      <c r="G76" s="359">
        <v>25912.799999999999</v>
      </c>
      <c r="H76" s="361"/>
      <c r="I76" s="361">
        <v>1</v>
      </c>
      <c r="J76" s="359">
        <f>I76*G76*F76*E76</f>
        <v>272.08440000000002</v>
      </c>
      <c r="L76" s="25"/>
    </row>
    <row r="77" spans="1:12" s="14" customFormat="1" ht="21.75" customHeight="1">
      <c r="A77" s="808"/>
      <c r="B77" s="408">
        <v>31030301</v>
      </c>
      <c r="C77" s="361" t="s">
        <v>2432</v>
      </c>
      <c r="D77" s="409" t="s">
        <v>1015</v>
      </c>
      <c r="E77" s="97">
        <v>4.2000000000000003E-2</v>
      </c>
      <c r="F77" s="10">
        <v>0.53</v>
      </c>
      <c r="G77" s="359">
        <v>800000</v>
      </c>
      <c r="H77" s="361"/>
      <c r="I77" s="361">
        <v>1</v>
      </c>
      <c r="J77" s="359">
        <f t="shared" ref="J77:J94" si="3">I77*G77*F77*E77</f>
        <v>17808</v>
      </c>
      <c r="L77" s="25"/>
    </row>
    <row r="78" spans="1:12" s="14" customFormat="1" ht="21.75" customHeight="1">
      <c r="A78" s="808"/>
      <c r="B78" s="403">
        <v>31030604</v>
      </c>
      <c r="C78" s="361" t="s">
        <v>2452</v>
      </c>
      <c r="D78" s="409" t="s">
        <v>1015</v>
      </c>
      <c r="E78" s="97">
        <v>4.2000000000000003E-2</v>
      </c>
      <c r="F78" s="10">
        <v>1.05</v>
      </c>
      <c r="G78" s="359">
        <v>642279</v>
      </c>
      <c r="H78" s="361"/>
      <c r="I78" s="361">
        <v>1</v>
      </c>
      <c r="J78" s="359">
        <f t="shared" si="3"/>
        <v>28324.503900000003</v>
      </c>
      <c r="L78" s="25"/>
    </row>
    <row r="79" spans="1:12" s="14" customFormat="1">
      <c r="A79" s="809"/>
      <c r="B79" s="410">
        <v>31080103</v>
      </c>
      <c r="C79" s="361" t="s">
        <v>2842</v>
      </c>
      <c r="D79" s="409" t="s">
        <v>871</v>
      </c>
      <c r="E79" s="97">
        <v>4.2000000000000003E-2</v>
      </c>
      <c r="F79" s="10">
        <v>0.16250000000000001</v>
      </c>
      <c r="G79" s="359">
        <v>2590000</v>
      </c>
      <c r="H79" s="361"/>
      <c r="I79" s="361">
        <v>1</v>
      </c>
      <c r="J79" s="359">
        <f t="shared" si="3"/>
        <v>17676.75</v>
      </c>
      <c r="L79" s="25"/>
    </row>
    <row r="80" spans="1:12" s="14" customFormat="1" ht="21.75" customHeight="1">
      <c r="A80" s="807">
        <v>120105</v>
      </c>
      <c r="B80" s="410">
        <v>31010201</v>
      </c>
      <c r="C80" s="416" t="s">
        <v>2406</v>
      </c>
      <c r="D80" s="418" t="s">
        <v>1015</v>
      </c>
      <c r="E80" s="97">
        <v>7.4999999999999997E-2</v>
      </c>
      <c r="F80" s="99">
        <v>0.25</v>
      </c>
      <c r="G80" s="359">
        <v>3828</v>
      </c>
      <c r="H80" s="361"/>
      <c r="I80" s="416">
        <v>1</v>
      </c>
      <c r="J80" s="359">
        <f t="shared" si="3"/>
        <v>71.774999999999991</v>
      </c>
      <c r="L80" s="25"/>
    </row>
    <row r="81" spans="1:12" s="14" customFormat="1" ht="21.75" customHeight="1">
      <c r="A81" s="808"/>
      <c r="B81" s="410">
        <v>31010301</v>
      </c>
      <c r="C81" s="416" t="s">
        <v>2408</v>
      </c>
      <c r="D81" s="416" t="s">
        <v>1015</v>
      </c>
      <c r="E81" s="97">
        <v>7.4999999999999997E-2</v>
      </c>
      <c r="F81" s="99">
        <v>0.25</v>
      </c>
      <c r="G81" s="359">
        <v>25912.799999999999</v>
      </c>
      <c r="H81" s="361"/>
      <c r="I81" s="416">
        <v>1</v>
      </c>
      <c r="J81" s="359">
        <f t="shared" si="3"/>
        <v>485.86499999999995</v>
      </c>
      <c r="L81" s="25"/>
    </row>
    <row r="82" spans="1:12" s="14" customFormat="1" ht="21.75" customHeight="1">
      <c r="A82" s="808"/>
      <c r="B82" s="410">
        <v>31030301</v>
      </c>
      <c r="C82" s="416" t="s">
        <v>2432</v>
      </c>
      <c r="D82" s="418" t="s">
        <v>1015</v>
      </c>
      <c r="E82" s="97">
        <v>7.4999999999999997E-2</v>
      </c>
      <c r="F82" s="99">
        <v>0.53</v>
      </c>
      <c r="G82" s="359">
        <v>800000</v>
      </c>
      <c r="H82" s="361"/>
      <c r="I82" s="416">
        <v>1</v>
      </c>
      <c r="J82" s="359">
        <f t="shared" si="3"/>
        <v>31800</v>
      </c>
      <c r="L82" s="25"/>
    </row>
    <row r="83" spans="1:12" s="14" customFormat="1" ht="21.75" customHeight="1">
      <c r="A83" s="808"/>
      <c r="B83" s="410">
        <v>31030604</v>
      </c>
      <c r="C83" s="416" t="s">
        <v>2452</v>
      </c>
      <c r="D83" s="418" t="s">
        <v>1015</v>
      </c>
      <c r="E83" s="97">
        <v>7.4999999999999997E-2</v>
      </c>
      <c r="F83" s="99">
        <v>0.88</v>
      </c>
      <c r="G83" s="359">
        <v>642279</v>
      </c>
      <c r="H83" s="361"/>
      <c r="I83" s="416">
        <v>1</v>
      </c>
      <c r="J83" s="359">
        <f t="shared" si="3"/>
        <v>42390.413999999997</v>
      </c>
      <c r="L83" s="25"/>
    </row>
    <row r="84" spans="1:12" s="14" customFormat="1" ht="21.75" customHeight="1">
      <c r="A84" s="808"/>
      <c r="B84" s="410">
        <v>31080103</v>
      </c>
      <c r="C84" s="416" t="s">
        <v>2842</v>
      </c>
      <c r="D84" s="418" t="s">
        <v>871</v>
      </c>
      <c r="E84" s="97">
        <v>7.4999999999999997E-2</v>
      </c>
      <c r="F84" s="99">
        <v>0.32540000000000002</v>
      </c>
      <c r="G84" s="359">
        <v>2590000</v>
      </c>
      <c r="H84" s="361"/>
      <c r="I84" s="416">
        <v>1</v>
      </c>
      <c r="J84" s="359">
        <f t="shared" si="3"/>
        <v>63208.950000000004</v>
      </c>
      <c r="L84" s="25"/>
    </row>
    <row r="85" spans="1:12" s="14" customFormat="1" ht="21.75" customHeight="1">
      <c r="A85" s="809"/>
      <c r="B85" s="410">
        <v>31210101</v>
      </c>
      <c r="C85" s="416" t="s">
        <v>3423</v>
      </c>
      <c r="D85" s="418" t="s">
        <v>79</v>
      </c>
      <c r="E85" s="97">
        <v>7.4999999999999997E-2</v>
      </c>
      <c r="F85" s="99">
        <v>0.78</v>
      </c>
      <c r="G85" s="359">
        <v>92500</v>
      </c>
      <c r="H85" s="361"/>
      <c r="I85" s="416">
        <v>1</v>
      </c>
      <c r="J85" s="359">
        <f t="shared" si="3"/>
        <v>5411.25</v>
      </c>
      <c r="L85" s="25"/>
    </row>
    <row r="86" spans="1:12" s="14" customFormat="1" ht="21.75" customHeight="1">
      <c r="A86" s="807">
        <v>130809</v>
      </c>
      <c r="B86" s="417">
        <v>31010101</v>
      </c>
      <c r="C86" s="416" t="s">
        <v>2404</v>
      </c>
      <c r="D86" s="418" t="s">
        <v>1015</v>
      </c>
      <c r="E86" s="97">
        <v>7.0567499999999991E-2</v>
      </c>
      <c r="F86" s="99">
        <v>1.4999999999999999E-2</v>
      </c>
      <c r="G86" s="297">
        <v>136550</v>
      </c>
      <c r="H86" s="361"/>
      <c r="I86" s="416">
        <v>0.81</v>
      </c>
      <c r="J86" s="359">
        <f t="shared" si="3"/>
        <v>117.07730431874998</v>
      </c>
      <c r="L86" s="25"/>
    </row>
    <row r="87" spans="1:12" s="14" customFormat="1" ht="21.75" customHeight="1">
      <c r="A87" s="808"/>
      <c r="B87" s="417">
        <v>31010301</v>
      </c>
      <c r="C87" s="416" t="s">
        <v>2408</v>
      </c>
      <c r="D87" s="418" t="s">
        <v>1015</v>
      </c>
      <c r="E87" s="97">
        <v>7.0567499999999991E-2</v>
      </c>
      <c r="F87" s="99">
        <v>1.4999999999999999E-2</v>
      </c>
      <c r="G87" s="297">
        <v>25912.799999999999</v>
      </c>
      <c r="H87" s="361"/>
      <c r="I87" s="416">
        <v>0.81</v>
      </c>
      <c r="J87" s="359">
        <f t="shared" si="3"/>
        <v>22.217508395099998</v>
      </c>
      <c r="L87" s="25"/>
    </row>
    <row r="88" spans="1:12" s="14" customFormat="1" ht="21.75" customHeight="1">
      <c r="A88" s="808"/>
      <c r="B88" s="417">
        <v>31030202</v>
      </c>
      <c r="C88" s="416" t="s">
        <v>2428</v>
      </c>
      <c r="D88" s="418" t="s">
        <v>1015</v>
      </c>
      <c r="E88" s="97">
        <v>7.0567499999999991E-2</v>
      </c>
      <c r="F88" s="99">
        <v>0.1</v>
      </c>
      <c r="G88" s="297">
        <v>974375</v>
      </c>
      <c r="H88" s="361"/>
      <c r="I88" s="416">
        <v>0.81</v>
      </c>
      <c r="J88" s="359">
        <f t="shared" si="3"/>
        <v>5569.4958328124994</v>
      </c>
      <c r="L88" s="25"/>
    </row>
    <row r="89" spans="1:12" s="14" customFormat="1" ht="21.75" customHeight="1">
      <c r="A89" s="808"/>
      <c r="B89" s="417">
        <v>31080203</v>
      </c>
      <c r="C89" s="416" t="s">
        <v>2848</v>
      </c>
      <c r="D89" s="418" t="s">
        <v>871</v>
      </c>
      <c r="E89" s="97">
        <v>7.0567499999999991E-2</v>
      </c>
      <c r="F89" s="99">
        <v>0.09</v>
      </c>
      <c r="G89" s="297">
        <v>2560000</v>
      </c>
      <c r="H89" s="361"/>
      <c r="I89" s="416">
        <v>0.81</v>
      </c>
      <c r="J89" s="359">
        <f t="shared" si="3"/>
        <v>13169.589119999999</v>
      </c>
      <c r="L89" s="25"/>
    </row>
    <row r="90" spans="1:12" s="14" customFormat="1" ht="21.75" customHeight="1">
      <c r="A90" s="809"/>
      <c r="B90" s="417">
        <v>31150611</v>
      </c>
      <c r="C90" s="416" t="s">
        <v>3163</v>
      </c>
      <c r="D90" s="418" t="s">
        <v>1015</v>
      </c>
      <c r="E90" s="97">
        <v>7.0567499999999991E-2</v>
      </c>
      <c r="F90" s="99">
        <v>1</v>
      </c>
      <c r="G90" s="297">
        <v>6316666.5999999996</v>
      </c>
      <c r="H90" s="361"/>
      <c r="I90" s="416">
        <v>0.83430000000000004</v>
      </c>
      <c r="J90" s="359">
        <f t="shared" si="3"/>
        <v>371890.36823753564</v>
      </c>
      <c r="L90" s="25"/>
    </row>
    <row r="91" spans="1:12" s="14" customFormat="1" ht="22.5">
      <c r="A91" s="358" t="s">
        <v>44</v>
      </c>
      <c r="B91" s="409" t="s">
        <v>13605</v>
      </c>
      <c r="C91" s="97" t="s">
        <v>12</v>
      </c>
      <c r="D91" s="11" t="s">
        <v>13</v>
      </c>
      <c r="E91" s="97">
        <v>2.9406749999999997</v>
      </c>
      <c r="F91" s="10">
        <v>0</v>
      </c>
      <c r="G91" s="360"/>
      <c r="H91" s="360">
        <v>0</v>
      </c>
      <c r="I91" s="12">
        <v>0</v>
      </c>
      <c r="J91" s="361">
        <f t="shared" si="3"/>
        <v>0</v>
      </c>
      <c r="K91" s="359">
        <f>J91</f>
        <v>0</v>
      </c>
    </row>
    <row r="92" spans="1:12" s="14" customFormat="1" ht="22.5">
      <c r="A92" s="97">
        <v>200509</v>
      </c>
      <c r="B92" s="11" t="s">
        <v>13605</v>
      </c>
      <c r="C92" s="97" t="s">
        <v>12</v>
      </c>
      <c r="D92" s="11" t="s">
        <v>13</v>
      </c>
      <c r="E92" s="268">
        <v>0.29250000000000004</v>
      </c>
      <c r="F92" s="10">
        <v>0</v>
      </c>
      <c r="G92" s="360"/>
      <c r="H92" s="360">
        <v>0</v>
      </c>
      <c r="I92" s="12">
        <v>0</v>
      </c>
      <c r="J92" s="361">
        <f t="shared" si="3"/>
        <v>0</v>
      </c>
      <c r="K92" s="359">
        <f>J92</f>
        <v>0</v>
      </c>
      <c r="L92" s="73"/>
    </row>
    <row r="93" spans="1:12" s="13" customFormat="1" ht="22.5">
      <c r="A93" s="97">
        <v>200518</v>
      </c>
      <c r="B93" s="11" t="s">
        <v>13605</v>
      </c>
      <c r="C93" s="97" t="s">
        <v>12</v>
      </c>
      <c r="D93" s="11" t="s">
        <v>13</v>
      </c>
      <c r="E93" s="97">
        <v>3.51</v>
      </c>
      <c r="F93" s="10">
        <v>0</v>
      </c>
      <c r="G93" s="360"/>
      <c r="H93" s="360">
        <v>0</v>
      </c>
      <c r="I93" s="12">
        <v>0</v>
      </c>
      <c r="J93" s="361">
        <f t="shared" si="3"/>
        <v>0</v>
      </c>
      <c r="K93" s="359">
        <f>J93</f>
        <v>0</v>
      </c>
      <c r="L93" s="14"/>
    </row>
    <row r="94" spans="1:12" s="14" customFormat="1" ht="22.5">
      <c r="A94" s="358">
        <v>200603</v>
      </c>
      <c r="B94" s="409" t="s">
        <v>13605</v>
      </c>
      <c r="C94" s="97" t="s">
        <v>12</v>
      </c>
      <c r="D94" s="11" t="s">
        <v>13</v>
      </c>
      <c r="E94" s="97">
        <v>0.40950000000000003</v>
      </c>
      <c r="F94" s="10">
        <v>0</v>
      </c>
      <c r="G94" s="360"/>
      <c r="H94" s="360">
        <v>0</v>
      </c>
      <c r="I94" s="12">
        <v>0</v>
      </c>
      <c r="J94" s="361">
        <f t="shared" si="3"/>
        <v>0</v>
      </c>
      <c r="K94" s="359">
        <f>J94</f>
        <v>0</v>
      </c>
    </row>
    <row r="95" spans="1:12" ht="21.75" customHeight="1">
      <c r="A95" s="737" t="s">
        <v>15</v>
      </c>
      <c r="B95" s="737"/>
      <c r="C95" s="737"/>
      <c r="D95" s="737"/>
      <c r="E95" s="737"/>
      <c r="F95" s="737"/>
      <c r="G95" s="737"/>
      <c r="H95" s="737"/>
      <c r="I95" s="737"/>
      <c r="J95" s="74">
        <f>SUM(J59:J94)</f>
        <v>759394.46432806202</v>
      </c>
      <c r="K95"/>
      <c r="L95" s="25"/>
    </row>
    <row r="96" spans="1:12" ht="23.25" thickBot="1">
      <c r="A96" s="166"/>
      <c r="B96" s="166"/>
      <c r="C96" s="166"/>
      <c r="D96" s="166"/>
      <c r="E96" s="166"/>
      <c r="F96" s="166"/>
      <c r="G96" s="166"/>
      <c r="H96" s="166"/>
      <c r="I96" s="166"/>
      <c r="J96" s="166"/>
      <c r="K96" s="166"/>
    </row>
    <row r="97" spans="3:13" ht="84">
      <c r="C97" s="752" t="s">
        <v>13621</v>
      </c>
      <c r="D97" s="753"/>
      <c r="E97" s="397"/>
      <c r="I97" s="293" t="s">
        <v>13798</v>
      </c>
      <c r="J97" s="342" t="s">
        <v>13799</v>
      </c>
      <c r="K97" s="31" t="s">
        <v>113</v>
      </c>
      <c r="L97" s="30" t="s">
        <v>112</v>
      </c>
      <c r="M97" s="31" t="s">
        <v>116</v>
      </c>
    </row>
    <row r="98" spans="3:13">
      <c r="C98" s="750" t="s">
        <v>13622</v>
      </c>
      <c r="D98" s="751"/>
      <c r="E98" s="411">
        <f>J98-J95</f>
        <v>3889255.5356719382</v>
      </c>
      <c r="I98" s="413">
        <v>6200000</v>
      </c>
      <c r="J98" s="412">
        <v>4648650</v>
      </c>
      <c r="K98" s="163">
        <v>2218521</v>
      </c>
      <c r="L98" s="165">
        <v>1321341</v>
      </c>
      <c r="M98" s="109">
        <v>1100000</v>
      </c>
    </row>
    <row r="99" spans="3:13" ht="84">
      <c r="C99" s="748" t="s">
        <v>13624</v>
      </c>
      <c r="D99" s="749"/>
      <c r="E99" s="411">
        <f>E98*1.41*1.05*1.04</f>
        <v>5988364.5333847962</v>
      </c>
      <c r="I99" s="295" t="s">
        <v>13800</v>
      </c>
      <c r="J99" s="301" t="s">
        <v>13802</v>
      </c>
      <c r="K99" s="102" t="s">
        <v>114</v>
      </c>
      <c r="L99" s="32" t="s">
        <v>115</v>
      </c>
      <c r="M99" s="33"/>
    </row>
    <row r="100" spans="3:13" ht="24.75" thickBot="1">
      <c r="C100" s="746" t="s">
        <v>13623</v>
      </c>
      <c r="D100" s="747"/>
      <c r="E100" s="398">
        <f>I98/E99</f>
        <v>1.0353411128256051</v>
      </c>
      <c r="I100" s="390"/>
      <c r="J100" s="302">
        <f>J98-J56</f>
        <v>3899538.6342752292</v>
      </c>
      <c r="K100" s="104">
        <v>1469409.6342752292</v>
      </c>
      <c r="L100" s="164">
        <v>552456.31602520484</v>
      </c>
      <c r="M100" s="100"/>
    </row>
    <row r="101" spans="3:13" ht="22.5">
      <c r="I101" s="1"/>
      <c r="J101" s="105">
        <f>J100/J98</f>
        <v>0.83885399724118381</v>
      </c>
      <c r="K101" s="105"/>
      <c r="L101" s="4"/>
    </row>
  </sheetData>
  <mergeCells count="37">
    <mergeCell ref="C97:D97"/>
    <mergeCell ref="C98:D98"/>
    <mergeCell ref="C99:D99"/>
    <mergeCell ref="C100:D100"/>
    <mergeCell ref="A57:J57"/>
    <mergeCell ref="A67:A69"/>
    <mergeCell ref="A70:A74"/>
    <mergeCell ref="A75:A79"/>
    <mergeCell ref="A80:A85"/>
    <mergeCell ref="A86:A90"/>
    <mergeCell ref="A95:I95"/>
    <mergeCell ref="A56:I56"/>
    <mergeCell ref="A33:A40"/>
    <mergeCell ref="K33:K40"/>
    <mergeCell ref="A41:A48"/>
    <mergeCell ref="K41:K48"/>
    <mergeCell ref="A49:A51"/>
    <mergeCell ref="K49:K51"/>
    <mergeCell ref="A26:A32"/>
    <mergeCell ref="K26:K32"/>
    <mergeCell ref="A12:A14"/>
    <mergeCell ref="K12:K14"/>
    <mergeCell ref="A15:A16"/>
    <mergeCell ref="K15:K16"/>
    <mergeCell ref="A17:A18"/>
    <mergeCell ref="K17:K18"/>
    <mergeCell ref="A19:A22"/>
    <mergeCell ref="K19:K22"/>
    <mergeCell ref="A24:A25"/>
    <mergeCell ref="K24:K25"/>
    <mergeCell ref="A9:A11"/>
    <mergeCell ref="K9:K11"/>
    <mergeCell ref="A1:J1"/>
    <mergeCell ref="A3:A5"/>
    <mergeCell ref="K3:K5"/>
    <mergeCell ref="A6:A8"/>
    <mergeCell ref="K6:K8"/>
  </mergeCells>
  <printOptions horizontalCentered="1"/>
  <pageMargins left="0.25" right="0.25" top="0.75" bottom="0.75" header="0.3" footer="0.3"/>
  <pageSetup scale="71"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71"/>
  <sheetViews>
    <sheetView rightToLeft="1" topLeftCell="A63" zoomScale="85" zoomScaleNormal="85" zoomScaleSheetLayoutView="70" workbookViewId="0">
      <selection activeCell="F69" sqref="F69"/>
    </sheetView>
  </sheetViews>
  <sheetFormatPr defaultRowHeight="14.25"/>
  <cols>
    <col min="1" max="1" width="11.25" bestFit="1" customWidth="1"/>
    <col min="2" max="2" width="11.25" style="14" customWidth="1"/>
    <col min="3" max="3" width="27" bestFit="1" customWidth="1"/>
    <col min="4" max="4" width="9.25" bestFit="1" customWidth="1"/>
    <col min="5" max="5" width="11.75" customWidth="1"/>
    <col min="6" max="6" width="16" bestFit="1" customWidth="1"/>
    <col min="7" max="7" width="12.25" customWidth="1"/>
    <col min="8" max="8" width="12" hidden="1" customWidth="1"/>
    <col min="9" max="9" width="11.125" bestFit="1" customWidth="1"/>
    <col min="10" max="10" width="15.625" bestFit="1" customWidth="1"/>
    <col min="11" max="11" width="16.25" customWidth="1"/>
    <col min="12" max="12" width="13.375" customWidth="1"/>
  </cols>
  <sheetData>
    <row r="1" spans="1:12" ht="22.5">
      <c r="A1" s="737" t="s">
        <v>49</v>
      </c>
      <c r="B1" s="737"/>
      <c r="C1" s="737"/>
      <c r="D1" s="737"/>
      <c r="E1" s="737"/>
      <c r="F1" s="737"/>
      <c r="G1" s="737"/>
      <c r="H1" s="737"/>
      <c r="I1" s="737"/>
      <c r="J1" s="737"/>
    </row>
    <row r="2" spans="1:12" ht="22.5">
      <c r="A2" s="68" t="s">
        <v>0</v>
      </c>
      <c r="B2" s="68" t="s">
        <v>128</v>
      </c>
      <c r="C2" s="68" t="s">
        <v>129</v>
      </c>
      <c r="D2" s="68" t="s">
        <v>4</v>
      </c>
      <c r="E2" s="68" t="s">
        <v>16</v>
      </c>
      <c r="F2" s="7" t="s">
        <v>6</v>
      </c>
      <c r="G2" s="68" t="s">
        <v>7</v>
      </c>
      <c r="H2" s="68" t="s">
        <v>8</v>
      </c>
      <c r="I2" s="8" t="s">
        <v>24</v>
      </c>
      <c r="J2" s="68" t="s">
        <v>110</v>
      </c>
    </row>
    <row r="3" spans="1:12" s="13" customFormat="1" ht="22.5">
      <c r="A3" s="810">
        <v>70301</v>
      </c>
      <c r="B3" s="420">
        <v>14150201</v>
      </c>
      <c r="C3" s="420" t="s">
        <v>120</v>
      </c>
      <c r="D3" s="420" t="s">
        <v>5</v>
      </c>
      <c r="E3" s="420">
        <v>0.109125</v>
      </c>
      <c r="F3" s="380">
        <v>0.45</v>
      </c>
      <c r="G3" s="182">
        <v>170944.2</v>
      </c>
      <c r="H3" s="143">
        <v>1.19</v>
      </c>
      <c r="I3" s="423">
        <v>1</v>
      </c>
      <c r="J3" s="145">
        <f>I3*G3*F3*E3</f>
        <v>8394.428621250001</v>
      </c>
      <c r="K3" s="771">
        <f>SUM(J3:J4)</f>
        <v>11913.220445625</v>
      </c>
      <c r="L3" s="14"/>
    </row>
    <row r="4" spans="1:12" s="13" customFormat="1" ht="22.5">
      <c r="A4" s="811"/>
      <c r="B4" s="420">
        <v>14150202</v>
      </c>
      <c r="C4" s="420" t="s">
        <v>121</v>
      </c>
      <c r="D4" s="420" t="s">
        <v>5</v>
      </c>
      <c r="E4" s="420">
        <v>0.109125</v>
      </c>
      <c r="F4" s="380">
        <v>0.22500000000000001</v>
      </c>
      <c r="G4" s="182">
        <v>143313.4</v>
      </c>
      <c r="H4" s="143">
        <v>1</v>
      </c>
      <c r="I4" s="423">
        <v>1</v>
      </c>
      <c r="J4" s="210">
        <f t="shared" ref="J4:J33" si="0">I4*G4*F4*E4</f>
        <v>3518.791824375</v>
      </c>
      <c r="K4" s="772"/>
      <c r="L4" s="14"/>
    </row>
    <row r="5" spans="1:12" s="14" customFormat="1" ht="22.5">
      <c r="A5" s="812">
        <v>80102</v>
      </c>
      <c r="B5" s="361"/>
      <c r="C5" s="143" t="s">
        <v>17</v>
      </c>
      <c r="D5" s="143" t="s">
        <v>5</v>
      </c>
      <c r="E5" s="286">
        <v>0.5</v>
      </c>
      <c r="F5" s="121">
        <v>0.2029</v>
      </c>
      <c r="G5" s="182">
        <v>157476</v>
      </c>
      <c r="H5" s="143">
        <v>1</v>
      </c>
      <c r="I5" s="122">
        <v>0.92249999999999999</v>
      </c>
      <c r="J5" s="210">
        <f t="shared" si="0"/>
        <v>14737.804834499999</v>
      </c>
      <c r="L5" s="75">
        <v>16377.834375</v>
      </c>
    </row>
    <row r="6" spans="1:12" s="14" customFormat="1" ht="22.5">
      <c r="A6" s="813"/>
      <c r="B6" s="361"/>
      <c r="C6" s="143" t="s">
        <v>18</v>
      </c>
      <c r="D6" s="143" t="s">
        <v>5</v>
      </c>
      <c r="E6" s="286">
        <v>0.5</v>
      </c>
      <c r="F6" s="121">
        <v>0.29449999999999998</v>
      </c>
      <c r="G6" s="182">
        <v>235221.2</v>
      </c>
      <c r="H6" s="143">
        <v>1.64</v>
      </c>
      <c r="I6" s="122">
        <v>0.92249999999999999</v>
      </c>
      <c r="J6" s="210">
        <f t="shared" si="0"/>
        <v>31952.006768249998</v>
      </c>
      <c r="L6" s="75">
        <v>38985.541874999995</v>
      </c>
    </row>
    <row r="7" spans="1:12" s="14" customFormat="1" ht="22.5">
      <c r="A7" s="813"/>
      <c r="B7" s="361"/>
      <c r="C7" s="143" t="s">
        <v>19</v>
      </c>
      <c r="D7" s="143" t="s">
        <v>5</v>
      </c>
      <c r="E7" s="286">
        <v>0.5</v>
      </c>
      <c r="F7" s="121">
        <v>0.56320000000000003</v>
      </c>
      <c r="G7" s="182">
        <v>189432.8</v>
      </c>
      <c r="H7" s="143">
        <v>1.32</v>
      </c>
      <c r="I7" s="122">
        <v>0.92249999999999999</v>
      </c>
      <c r="J7" s="210">
        <f t="shared" si="0"/>
        <v>49210.095052799996</v>
      </c>
      <c r="L7" s="75">
        <v>60008.256000000001</v>
      </c>
    </row>
    <row r="8" spans="1:12" s="14" customFormat="1" ht="22.5">
      <c r="A8" s="813"/>
      <c r="B8" s="361"/>
      <c r="C8" s="143" t="s">
        <v>20</v>
      </c>
      <c r="D8" s="143" t="s">
        <v>5</v>
      </c>
      <c r="E8" s="286">
        <v>0.5</v>
      </c>
      <c r="F8" s="121">
        <v>0.61309999999999998</v>
      </c>
      <c r="G8" s="182">
        <v>149775.6</v>
      </c>
      <c r="H8" s="143">
        <v>1.05</v>
      </c>
      <c r="I8" s="122">
        <v>0.92249999999999999</v>
      </c>
      <c r="J8" s="210">
        <f t="shared" si="0"/>
        <v>42355.397641050004</v>
      </c>
      <c r="L8" s="75">
        <v>51963.098906250001</v>
      </c>
    </row>
    <row r="9" spans="1:12" s="14" customFormat="1" ht="22.5">
      <c r="A9" s="813"/>
      <c r="B9" s="361"/>
      <c r="C9" s="143" t="s">
        <v>21</v>
      </c>
      <c r="D9" s="143" t="s">
        <v>5</v>
      </c>
      <c r="E9" s="286">
        <v>0.5</v>
      </c>
      <c r="F9" s="121">
        <v>1.72E-2</v>
      </c>
      <c r="G9" s="182">
        <v>220890.1</v>
      </c>
      <c r="H9" s="143">
        <v>1.54</v>
      </c>
      <c r="I9" s="122">
        <v>2.1402000000000001</v>
      </c>
      <c r="J9" s="210">
        <f t="shared" si="0"/>
        <v>4065.6413313720004</v>
      </c>
      <c r="L9" s="75">
        <v>4960.3415400000004</v>
      </c>
    </row>
    <row r="10" spans="1:12" s="14" customFormat="1" ht="22.5">
      <c r="A10" s="813"/>
      <c r="B10" s="361"/>
      <c r="C10" s="143" t="s">
        <v>22</v>
      </c>
      <c r="D10" s="143" t="s">
        <v>5</v>
      </c>
      <c r="E10" s="286">
        <v>0.5</v>
      </c>
      <c r="F10" s="121">
        <v>1.72E-2</v>
      </c>
      <c r="G10" s="182">
        <v>185982.8</v>
      </c>
      <c r="H10" s="143">
        <v>1.3</v>
      </c>
      <c r="I10" s="122">
        <v>2.1402000000000001</v>
      </c>
      <c r="J10" s="210">
        <f t="shared" si="0"/>
        <v>3423.1473416159997</v>
      </c>
      <c r="L10" s="75">
        <v>4187.3013000000001</v>
      </c>
    </row>
    <row r="11" spans="1:12" s="14" customFormat="1" ht="22.5">
      <c r="A11" s="814"/>
      <c r="B11" s="361"/>
      <c r="C11" s="143" t="s">
        <v>23</v>
      </c>
      <c r="D11" s="143" t="s">
        <v>5</v>
      </c>
      <c r="E11" s="287">
        <v>0.5</v>
      </c>
      <c r="F11" s="121">
        <v>1.72E-2</v>
      </c>
      <c r="G11" s="182">
        <v>149775.6</v>
      </c>
      <c r="H11" s="143">
        <v>1.05</v>
      </c>
      <c r="I11" s="122">
        <v>2.1402000000000001</v>
      </c>
      <c r="J11" s="210">
        <f t="shared" si="0"/>
        <v>2756.7277564320002</v>
      </c>
      <c r="L11" s="75">
        <v>3382.0510500000005</v>
      </c>
    </row>
    <row r="12" spans="1:12" s="14" customFormat="1" ht="22.5">
      <c r="A12" s="812">
        <v>120102</v>
      </c>
      <c r="B12" s="361"/>
      <c r="C12" s="420" t="s">
        <v>25</v>
      </c>
      <c r="D12" s="420" t="s">
        <v>5</v>
      </c>
      <c r="E12" s="143">
        <v>0</v>
      </c>
      <c r="F12" s="380">
        <v>0.29090880000000002</v>
      </c>
      <c r="G12" s="182">
        <v>190388.5</v>
      </c>
      <c r="H12" s="143">
        <v>1.33</v>
      </c>
      <c r="I12" s="423">
        <v>1</v>
      </c>
      <c r="J12" s="210">
        <f t="shared" si="0"/>
        <v>0</v>
      </c>
      <c r="L12" s="75">
        <v>2843.7789744000006</v>
      </c>
    </row>
    <row r="13" spans="1:12" s="14" customFormat="1" ht="22.5">
      <c r="A13" s="813"/>
      <c r="B13" s="361"/>
      <c r="C13" s="420" t="s">
        <v>26</v>
      </c>
      <c r="D13" s="420" t="s">
        <v>5</v>
      </c>
      <c r="E13" s="143">
        <v>0</v>
      </c>
      <c r="F13" s="380">
        <v>3.2000000000000001E-2</v>
      </c>
      <c r="G13" s="182">
        <v>240573.7</v>
      </c>
      <c r="H13" s="143">
        <v>1.68</v>
      </c>
      <c r="I13" s="423">
        <v>1</v>
      </c>
      <c r="J13" s="210">
        <f t="shared" si="0"/>
        <v>0</v>
      </c>
      <c r="L13" s="75">
        <v>395.13600000000002</v>
      </c>
    </row>
    <row r="14" spans="1:12" s="14" customFormat="1" ht="22.5">
      <c r="A14" s="813"/>
      <c r="B14" s="361"/>
      <c r="C14" s="420" t="s">
        <v>27</v>
      </c>
      <c r="D14" s="420" t="s">
        <v>5</v>
      </c>
      <c r="E14" s="143">
        <v>4.2000000000000003E-2</v>
      </c>
      <c r="F14" s="380">
        <v>0.32</v>
      </c>
      <c r="G14" s="182">
        <v>149775.6</v>
      </c>
      <c r="H14" s="143">
        <v>1.05</v>
      </c>
      <c r="I14" s="423">
        <v>1</v>
      </c>
      <c r="J14" s="210">
        <f t="shared" si="0"/>
        <v>2012.9840640000002</v>
      </c>
      <c r="L14" s="75">
        <v>2469.6000000000004</v>
      </c>
    </row>
    <row r="15" spans="1:12" s="14" customFormat="1" ht="22.5">
      <c r="A15" s="813"/>
      <c r="B15" s="361"/>
      <c r="C15" s="420" t="s">
        <v>28</v>
      </c>
      <c r="D15" s="420" t="s">
        <v>5</v>
      </c>
      <c r="E15" s="143">
        <v>4.2000000000000003E-2</v>
      </c>
      <c r="F15" s="380">
        <v>3.2000000000000001E-2</v>
      </c>
      <c r="G15" s="182">
        <v>174456.2</v>
      </c>
      <c r="H15" s="143">
        <v>1.22</v>
      </c>
      <c r="I15" s="423">
        <v>1</v>
      </c>
      <c r="J15" s="210">
        <f t="shared" si="0"/>
        <v>234.46913280000004</v>
      </c>
      <c r="L15" s="75">
        <v>286.94400000000002</v>
      </c>
    </row>
    <row r="16" spans="1:12" s="14" customFormat="1" ht="22.5">
      <c r="A16" s="813"/>
      <c r="B16" s="361"/>
      <c r="C16" s="420" t="s">
        <v>17</v>
      </c>
      <c r="D16" s="420" t="s">
        <v>5</v>
      </c>
      <c r="E16" s="143">
        <v>4.2000000000000003E-2</v>
      </c>
      <c r="F16" s="380">
        <v>2.7972024000000002</v>
      </c>
      <c r="G16" s="182">
        <v>157476</v>
      </c>
      <c r="H16" s="143">
        <v>1</v>
      </c>
      <c r="I16" s="423">
        <v>1</v>
      </c>
      <c r="J16" s="210">
        <f t="shared" si="0"/>
        <v>18500.674295980803</v>
      </c>
      <c r="L16" s="75">
        <v>20559.437640000004</v>
      </c>
    </row>
    <row r="17" spans="1:12" s="14" customFormat="1" ht="22.5">
      <c r="A17" s="813"/>
      <c r="B17" s="361"/>
      <c r="C17" s="420" t="s">
        <v>29</v>
      </c>
      <c r="D17" s="420" t="s">
        <v>5</v>
      </c>
      <c r="E17" s="143">
        <v>4.2000000000000003E-2</v>
      </c>
      <c r="F17" s="380">
        <v>9.6969600000000003E-2</v>
      </c>
      <c r="G17" s="182">
        <v>246995.1</v>
      </c>
      <c r="H17" s="143">
        <v>1.73</v>
      </c>
      <c r="I17" s="423">
        <v>1</v>
      </c>
      <c r="J17" s="210">
        <f t="shared" si="0"/>
        <v>1005.9426740563201</v>
      </c>
      <c r="L17" s="75">
        <v>1233.0169488000001</v>
      </c>
    </row>
    <row r="18" spans="1:12" s="14" customFormat="1" ht="22.5">
      <c r="A18" s="813"/>
      <c r="B18" s="361"/>
      <c r="C18" s="420" t="s">
        <v>30</v>
      </c>
      <c r="D18" s="420" t="s">
        <v>5</v>
      </c>
      <c r="E18" s="143">
        <v>4.2000000000000003E-2</v>
      </c>
      <c r="F18" s="380">
        <v>0.32257999999999998</v>
      </c>
      <c r="G18" s="182">
        <v>191751.3</v>
      </c>
      <c r="H18" s="143">
        <v>1.34</v>
      </c>
      <c r="I18" s="423">
        <v>1</v>
      </c>
      <c r="J18" s="210">
        <f t="shared" si="0"/>
        <v>2597.9156428679998</v>
      </c>
      <c r="L18" s="75">
        <v>3177.09042</v>
      </c>
    </row>
    <row r="19" spans="1:12" s="14" customFormat="1" ht="22.5">
      <c r="A19" s="814"/>
      <c r="B19" s="361"/>
      <c r="C19" s="420" t="s">
        <v>31</v>
      </c>
      <c r="D19" s="420" t="s">
        <v>5</v>
      </c>
      <c r="E19" s="143">
        <v>4.2000000000000003E-2</v>
      </c>
      <c r="F19" s="380">
        <v>0.29090880000000002</v>
      </c>
      <c r="G19" s="182">
        <v>146449.60000000001</v>
      </c>
      <c r="H19" s="143">
        <v>1.02</v>
      </c>
      <c r="I19" s="122">
        <v>1</v>
      </c>
      <c r="J19" s="210">
        <f t="shared" si="0"/>
        <v>1789.3460506521603</v>
      </c>
      <c r="L19" s="75">
        <v>2180.9432736000003</v>
      </c>
    </row>
    <row r="20" spans="1:12" s="14" customFormat="1" ht="22.5">
      <c r="A20" s="812">
        <v>120105</v>
      </c>
      <c r="B20" s="361"/>
      <c r="C20" s="143" t="s">
        <v>25</v>
      </c>
      <c r="D20" s="143" t="s">
        <v>5</v>
      </c>
      <c r="E20" s="143">
        <v>0</v>
      </c>
      <c r="F20" s="121">
        <v>0.29090880000000002</v>
      </c>
      <c r="G20" s="182">
        <v>190388.5</v>
      </c>
      <c r="H20" s="143">
        <v>1.33</v>
      </c>
      <c r="I20" s="122">
        <v>1</v>
      </c>
      <c r="J20" s="210">
        <f t="shared" si="0"/>
        <v>0</v>
      </c>
      <c r="L20" s="75">
        <v>5078.1767400000008</v>
      </c>
    </row>
    <row r="21" spans="1:12" s="14" customFormat="1" ht="22.5">
      <c r="A21" s="813"/>
      <c r="B21" s="361"/>
      <c r="C21" s="143" t="s">
        <v>26</v>
      </c>
      <c r="D21" s="143" t="s">
        <v>5</v>
      </c>
      <c r="E21" s="143">
        <v>0</v>
      </c>
      <c r="F21" s="121">
        <v>3.2000000000000001E-2</v>
      </c>
      <c r="G21" s="182">
        <v>240573.7</v>
      </c>
      <c r="H21" s="143">
        <v>1.68</v>
      </c>
      <c r="I21" s="122">
        <v>1</v>
      </c>
      <c r="J21" s="210">
        <f t="shared" si="0"/>
        <v>0</v>
      </c>
      <c r="L21" s="75">
        <v>705.6</v>
      </c>
    </row>
    <row r="22" spans="1:12" s="14" customFormat="1" ht="22.5">
      <c r="A22" s="813"/>
      <c r="B22" s="361"/>
      <c r="C22" s="143" t="s">
        <v>27</v>
      </c>
      <c r="D22" s="143" t="s">
        <v>5</v>
      </c>
      <c r="E22" s="143">
        <v>7.4999999999999997E-2</v>
      </c>
      <c r="F22" s="121">
        <v>0.32</v>
      </c>
      <c r="G22" s="182">
        <v>149775.6</v>
      </c>
      <c r="H22" s="143">
        <v>1.05</v>
      </c>
      <c r="I22" s="122">
        <v>1</v>
      </c>
      <c r="J22" s="210">
        <f t="shared" si="0"/>
        <v>3594.6143999999999</v>
      </c>
      <c r="L22" s="75">
        <v>4410</v>
      </c>
    </row>
    <row r="23" spans="1:12" s="14" customFormat="1" ht="22.5">
      <c r="A23" s="813"/>
      <c r="B23" s="361"/>
      <c r="C23" s="143" t="s">
        <v>28</v>
      </c>
      <c r="D23" s="143" t="s">
        <v>5</v>
      </c>
      <c r="E23" s="143">
        <v>7.4999999999999997E-2</v>
      </c>
      <c r="F23" s="121">
        <v>3.2000000000000001E-2</v>
      </c>
      <c r="G23" s="182">
        <v>174456.2</v>
      </c>
      <c r="H23" s="143">
        <v>1.22</v>
      </c>
      <c r="I23" s="122">
        <v>1</v>
      </c>
      <c r="J23" s="210">
        <f t="shared" si="0"/>
        <v>418.69488000000007</v>
      </c>
      <c r="L23" s="75">
        <v>512.4</v>
      </c>
    </row>
    <row r="24" spans="1:12" s="14" customFormat="1" ht="22.5">
      <c r="A24" s="813"/>
      <c r="B24" s="361"/>
      <c r="C24" s="143" t="s">
        <v>17</v>
      </c>
      <c r="D24" s="143" t="s">
        <v>5</v>
      </c>
      <c r="E24" s="143">
        <v>7.4999999999999997E-2</v>
      </c>
      <c r="F24" s="121">
        <v>3.2653056</v>
      </c>
      <c r="G24" s="182">
        <v>157476</v>
      </c>
      <c r="H24" s="143">
        <v>1</v>
      </c>
      <c r="I24" s="122">
        <v>1</v>
      </c>
      <c r="J24" s="210">
        <f t="shared" si="0"/>
        <v>38565.544849919999</v>
      </c>
      <c r="L24" s="75">
        <v>42857.135999999999</v>
      </c>
    </row>
    <row r="25" spans="1:12" s="14" customFormat="1" ht="22.5">
      <c r="A25" s="813"/>
      <c r="B25" s="361"/>
      <c r="C25" s="143" t="s">
        <v>29</v>
      </c>
      <c r="D25" s="143" t="s">
        <v>5</v>
      </c>
      <c r="E25" s="143">
        <v>7.4999999999999997E-2</v>
      </c>
      <c r="F25" s="121">
        <v>9.6969600000000003E-2</v>
      </c>
      <c r="G25" s="182">
        <v>246995.1</v>
      </c>
      <c r="H25" s="143">
        <v>1.73</v>
      </c>
      <c r="I25" s="122">
        <v>1</v>
      </c>
      <c r="J25" s="210">
        <f t="shared" si="0"/>
        <v>1796.326203672</v>
      </c>
      <c r="L25" s="75">
        <v>2201.8159799999999</v>
      </c>
    </row>
    <row r="26" spans="1:12" s="14" customFormat="1" ht="22.5">
      <c r="A26" s="813"/>
      <c r="B26" s="361"/>
      <c r="C26" s="143" t="s">
        <v>30</v>
      </c>
      <c r="D26" s="143" t="s">
        <v>5</v>
      </c>
      <c r="E26" s="143">
        <v>7.4999999999999997E-2</v>
      </c>
      <c r="F26" s="121">
        <v>0.33057839999999999</v>
      </c>
      <c r="G26" s="182">
        <v>191751.3</v>
      </c>
      <c r="H26" s="143">
        <v>1.34</v>
      </c>
      <c r="I26" s="122">
        <v>1</v>
      </c>
      <c r="J26" s="210">
        <f t="shared" si="0"/>
        <v>4754.1628463939996</v>
      </c>
      <c r="L26" s="75">
        <v>5814.0476099999996</v>
      </c>
    </row>
    <row r="27" spans="1:12" s="14" customFormat="1" ht="22.5">
      <c r="A27" s="814"/>
      <c r="B27" s="361"/>
      <c r="C27" s="143" t="s">
        <v>31</v>
      </c>
      <c r="D27" s="143" t="s">
        <v>5</v>
      </c>
      <c r="E27" s="143">
        <v>7.4999999999999997E-2</v>
      </c>
      <c r="F27" s="121">
        <v>0.29090880000000002</v>
      </c>
      <c r="G27" s="182">
        <v>146449.60000000001</v>
      </c>
      <c r="H27" s="143">
        <v>1.02</v>
      </c>
      <c r="I27" s="122">
        <v>1</v>
      </c>
      <c r="J27" s="210">
        <f t="shared" si="0"/>
        <v>3195.2608047360004</v>
      </c>
      <c r="L27" s="75">
        <v>3894.5415600000001</v>
      </c>
    </row>
    <row r="28" spans="1:12" s="14" customFormat="1" ht="22.5">
      <c r="A28" s="812">
        <v>130809</v>
      </c>
      <c r="B28" s="424">
        <v>14010102</v>
      </c>
      <c r="C28" s="420" t="s">
        <v>1</v>
      </c>
      <c r="D28" s="420" t="s">
        <v>5</v>
      </c>
      <c r="E28" s="143">
        <v>7.0567499999999991E-2</v>
      </c>
      <c r="F28" s="380">
        <v>10.220000000000001</v>
      </c>
      <c r="G28" s="182">
        <v>157476</v>
      </c>
      <c r="H28" s="143">
        <v>1</v>
      </c>
      <c r="I28" s="425">
        <v>0.81</v>
      </c>
      <c r="J28" s="210">
        <f t="shared" si="0"/>
        <v>91993.050738666003</v>
      </c>
      <c r="L28" s="75">
        <v>20591.670784999998</v>
      </c>
    </row>
    <row r="29" spans="1:12" s="14" customFormat="1" ht="22.5">
      <c r="A29" s="813"/>
      <c r="B29" s="424">
        <v>14020101</v>
      </c>
      <c r="C29" s="420" t="s">
        <v>32</v>
      </c>
      <c r="D29" s="420" t="s">
        <v>5</v>
      </c>
      <c r="E29" s="143">
        <v>7.0567499999999991E-2</v>
      </c>
      <c r="F29" s="380">
        <v>3.4077000000000002</v>
      </c>
      <c r="G29" s="182">
        <v>219845.8</v>
      </c>
      <c r="H29" s="143">
        <v>1.54</v>
      </c>
      <c r="I29" s="425">
        <v>0.81</v>
      </c>
      <c r="J29" s="210">
        <f t="shared" si="0"/>
        <v>42822.229847072485</v>
      </c>
      <c r="L29" s="75">
        <v>15855.576991100001</v>
      </c>
    </row>
    <row r="30" spans="1:12" s="14" customFormat="1" ht="22.5">
      <c r="A30" s="814"/>
      <c r="B30" s="424">
        <v>14020103</v>
      </c>
      <c r="C30" s="420" t="s">
        <v>33</v>
      </c>
      <c r="D30" s="420" t="s">
        <v>5</v>
      </c>
      <c r="E30" s="143">
        <v>7.0567499999999991E-2</v>
      </c>
      <c r="F30" s="380">
        <v>3.4077000000000002</v>
      </c>
      <c r="G30" s="182">
        <v>159565.4</v>
      </c>
      <c r="H30" s="143">
        <v>1.1200000000000001</v>
      </c>
      <c r="I30" s="425">
        <v>0.81</v>
      </c>
      <c r="J30" s="210">
        <f t="shared" si="0"/>
        <v>31080.631217153386</v>
      </c>
      <c r="L30" s="75">
        <v>11531.3287208</v>
      </c>
    </row>
    <row r="31" spans="1:12" s="14" customFormat="1" ht="22.5">
      <c r="A31" s="420">
        <v>200509</v>
      </c>
      <c r="B31" s="360"/>
      <c r="C31" s="143" t="s">
        <v>12</v>
      </c>
      <c r="D31" s="11" t="s">
        <v>13</v>
      </c>
      <c r="E31" s="11">
        <v>0.29249999999999998</v>
      </c>
      <c r="F31" s="10">
        <v>0</v>
      </c>
      <c r="G31" s="143"/>
      <c r="H31" s="143">
        <v>0</v>
      </c>
      <c r="I31" s="64">
        <v>0</v>
      </c>
      <c r="J31" s="210">
        <f t="shared" si="0"/>
        <v>0</v>
      </c>
      <c r="L31" s="75">
        <v>0</v>
      </c>
    </row>
    <row r="32" spans="1:12" s="14" customFormat="1" ht="22.5">
      <c r="A32" s="420">
        <v>200518</v>
      </c>
      <c r="B32" s="360"/>
      <c r="C32" s="143" t="s">
        <v>12</v>
      </c>
      <c r="D32" s="11" t="s">
        <v>13</v>
      </c>
      <c r="E32" s="286">
        <v>3.51</v>
      </c>
      <c r="F32" s="10">
        <v>0</v>
      </c>
      <c r="G32" s="143"/>
      <c r="H32" s="143">
        <v>0</v>
      </c>
      <c r="I32" s="64">
        <v>0</v>
      </c>
      <c r="J32" s="210">
        <f t="shared" si="0"/>
        <v>0</v>
      </c>
      <c r="L32" s="75">
        <v>0</v>
      </c>
    </row>
    <row r="33" spans="1:12" s="14" customFormat="1" ht="22.5">
      <c r="A33" s="422">
        <v>200603</v>
      </c>
      <c r="B33" s="361"/>
      <c r="C33" s="143" t="s">
        <v>12</v>
      </c>
      <c r="D33" s="11" t="s">
        <v>13</v>
      </c>
      <c r="E33" s="143">
        <v>0.40950000000000003</v>
      </c>
      <c r="F33" s="10">
        <v>0</v>
      </c>
      <c r="G33" s="143"/>
      <c r="H33" s="143">
        <v>0</v>
      </c>
      <c r="I33" s="64">
        <v>0</v>
      </c>
      <c r="J33" s="210">
        <f t="shared" si="0"/>
        <v>0</v>
      </c>
      <c r="L33" s="75">
        <v>0</v>
      </c>
    </row>
    <row r="34" spans="1:12" ht="24">
      <c r="A34" s="737" t="s">
        <v>15</v>
      </c>
      <c r="B34" s="737"/>
      <c r="C34" s="737"/>
      <c r="D34" s="737"/>
      <c r="E34" s="737"/>
      <c r="F34" s="737"/>
      <c r="G34" s="737"/>
      <c r="H34" s="737"/>
      <c r="I34" s="737"/>
      <c r="J34" s="26">
        <f>SUM(J3:J33)</f>
        <v>404775.88881961617</v>
      </c>
      <c r="L34" s="18">
        <v>546989.29041364999</v>
      </c>
    </row>
    <row r="35" spans="1:12" ht="21.75" customHeight="1">
      <c r="A35" s="737" t="s">
        <v>13629</v>
      </c>
      <c r="B35" s="737"/>
      <c r="C35" s="737"/>
      <c r="D35" s="737"/>
      <c r="E35" s="737"/>
      <c r="F35" s="737"/>
      <c r="G35" s="737"/>
      <c r="H35" s="737"/>
      <c r="I35" s="737"/>
      <c r="J35" s="737"/>
    </row>
    <row r="36" spans="1:12" ht="22.5">
      <c r="A36" s="68" t="s">
        <v>0</v>
      </c>
      <c r="B36" s="68" t="s">
        <v>128</v>
      </c>
      <c r="C36" s="339" t="s">
        <v>129</v>
      </c>
      <c r="D36" s="68" t="s">
        <v>4</v>
      </c>
      <c r="E36" s="339" t="s">
        <v>16</v>
      </c>
      <c r="F36" s="7" t="s">
        <v>6</v>
      </c>
      <c r="G36" s="68" t="s">
        <v>7</v>
      </c>
      <c r="H36" s="339" t="s">
        <v>8</v>
      </c>
      <c r="I36" s="71" t="s">
        <v>24</v>
      </c>
      <c r="J36" s="339" t="s">
        <v>14</v>
      </c>
    </row>
    <row r="37" spans="1:12" s="14" customFormat="1" ht="21.75" customHeight="1">
      <c r="A37" s="815">
        <v>70301</v>
      </c>
      <c r="B37" s="401">
        <v>31010201</v>
      </c>
      <c r="C37" s="361" t="s">
        <v>2406</v>
      </c>
      <c r="D37" s="361" t="s">
        <v>1015</v>
      </c>
      <c r="E37" s="420">
        <v>0.109125</v>
      </c>
      <c r="F37" s="10">
        <v>0.04</v>
      </c>
      <c r="G37" s="359">
        <v>3828</v>
      </c>
      <c r="H37" s="361"/>
      <c r="I37" s="361">
        <v>1</v>
      </c>
      <c r="J37" s="359">
        <f t="shared" ref="J37:J45" si="1">I37*G37*F37*E37</f>
        <v>16.709220000000002</v>
      </c>
      <c r="L37" s="25"/>
    </row>
    <row r="38" spans="1:12" s="14" customFormat="1" ht="21.75" customHeight="1">
      <c r="A38" s="816"/>
      <c r="B38" s="401">
        <v>31030301</v>
      </c>
      <c r="C38" s="361" t="s">
        <v>2432</v>
      </c>
      <c r="D38" s="361" t="s">
        <v>1015</v>
      </c>
      <c r="E38" s="420">
        <v>0.109125</v>
      </c>
      <c r="F38" s="10">
        <v>0.03</v>
      </c>
      <c r="G38" s="359">
        <v>800000</v>
      </c>
      <c r="H38" s="361"/>
      <c r="I38" s="361">
        <v>1</v>
      </c>
      <c r="J38" s="359">
        <f t="shared" si="1"/>
        <v>2619</v>
      </c>
      <c r="L38" s="25"/>
    </row>
    <row r="39" spans="1:12" s="14" customFormat="1" ht="21.75" customHeight="1">
      <c r="A39" s="817"/>
      <c r="B39" s="401">
        <v>31080103</v>
      </c>
      <c r="C39" s="361" t="s">
        <v>2842</v>
      </c>
      <c r="D39" s="361" t="s">
        <v>871</v>
      </c>
      <c r="E39" s="420">
        <v>0.109125</v>
      </c>
      <c r="F39" s="10">
        <v>1.0500000000000001E-2</v>
      </c>
      <c r="G39" s="359">
        <v>2590000</v>
      </c>
      <c r="H39" s="361"/>
      <c r="I39" s="361">
        <v>1</v>
      </c>
      <c r="J39" s="359">
        <f t="shared" si="1"/>
        <v>2967.6543750000001</v>
      </c>
      <c r="L39" s="25"/>
    </row>
    <row r="40" spans="1:12" s="14" customFormat="1" ht="21.75" customHeight="1">
      <c r="A40" s="815">
        <v>80102</v>
      </c>
      <c r="B40" s="401" t="s">
        <v>3528</v>
      </c>
      <c r="C40" s="361" t="s">
        <v>3529</v>
      </c>
      <c r="D40" s="361" t="s">
        <v>547</v>
      </c>
      <c r="E40" s="420">
        <v>0.5</v>
      </c>
      <c r="F40" s="10">
        <v>5.2999999999999999E-2</v>
      </c>
      <c r="G40" s="359">
        <v>156600</v>
      </c>
      <c r="H40" s="361"/>
      <c r="I40" s="361">
        <v>0.92249999999999999</v>
      </c>
      <c r="J40" s="359">
        <f t="shared" si="1"/>
        <v>3828.2827499999999</v>
      </c>
      <c r="L40" s="25"/>
    </row>
    <row r="41" spans="1:12" s="14" customFormat="1" ht="21.75" customHeight="1">
      <c r="A41" s="816"/>
      <c r="B41" s="401">
        <v>39040101</v>
      </c>
      <c r="C41" s="361" t="s">
        <v>13518</v>
      </c>
      <c r="D41" s="361" t="s">
        <v>547</v>
      </c>
      <c r="E41" s="420">
        <v>0.5</v>
      </c>
      <c r="F41" s="10">
        <v>0.44900000000000001</v>
      </c>
      <c r="G41" s="359">
        <v>188000</v>
      </c>
      <c r="H41" s="361"/>
      <c r="I41" s="361">
        <v>2.1402000000000001</v>
      </c>
      <c r="J41" s="359">
        <f t="shared" si="1"/>
        <v>90329.281200000012</v>
      </c>
      <c r="L41" s="25"/>
    </row>
    <row r="42" spans="1:12" s="14" customFormat="1" ht="21.75" customHeight="1">
      <c r="A42" s="816"/>
      <c r="B42" s="401">
        <v>39120101</v>
      </c>
      <c r="C42" s="361" t="s">
        <v>13570</v>
      </c>
      <c r="D42" s="361" t="s">
        <v>547</v>
      </c>
      <c r="E42" s="420">
        <v>0.5</v>
      </c>
      <c r="F42" s="10">
        <v>8.9999999999999993E-3</v>
      </c>
      <c r="G42" s="359">
        <v>162000</v>
      </c>
      <c r="H42" s="361"/>
      <c r="I42" s="361">
        <v>2.1402000000000001</v>
      </c>
      <c r="J42" s="359">
        <f t="shared" si="1"/>
        <v>1560.2058</v>
      </c>
      <c r="L42" s="25"/>
    </row>
    <row r="43" spans="1:12" s="14" customFormat="1" ht="21.75" customHeight="1">
      <c r="A43" s="816"/>
      <c r="B43" s="401">
        <v>39130101</v>
      </c>
      <c r="C43" s="361" t="s">
        <v>13572</v>
      </c>
      <c r="D43" s="361" t="s">
        <v>547</v>
      </c>
      <c r="E43" s="420">
        <v>0.5</v>
      </c>
      <c r="F43" s="10">
        <v>0.13900000000000001</v>
      </c>
      <c r="G43" s="359">
        <v>361200</v>
      </c>
      <c r="H43" s="361"/>
      <c r="I43" s="361">
        <v>2.1402000000000001</v>
      </c>
      <c r="J43" s="359">
        <f t="shared" si="1"/>
        <v>53726.296680000007</v>
      </c>
      <c r="L43" s="25"/>
    </row>
    <row r="44" spans="1:12" s="14" customFormat="1" ht="21.75" customHeight="1">
      <c r="A44" s="817"/>
      <c r="B44" s="401">
        <v>39140101</v>
      </c>
      <c r="C44" s="361" t="s">
        <v>13574</v>
      </c>
      <c r="D44" s="361" t="s">
        <v>547</v>
      </c>
      <c r="E44" s="420">
        <v>0.5</v>
      </c>
      <c r="F44" s="10">
        <v>3.3000000000000002E-2</v>
      </c>
      <c r="G44" s="359">
        <v>200000</v>
      </c>
      <c r="H44" s="361"/>
      <c r="I44" s="361">
        <v>1.845</v>
      </c>
      <c r="J44" s="359">
        <f t="shared" si="1"/>
        <v>6088.5</v>
      </c>
      <c r="L44" s="25"/>
    </row>
    <row r="45" spans="1:12" s="14" customFormat="1" ht="21.75" customHeight="1">
      <c r="A45" s="815">
        <v>120102</v>
      </c>
      <c r="B45" s="401">
        <v>31010201</v>
      </c>
      <c r="C45" s="361" t="s">
        <v>2406</v>
      </c>
      <c r="D45" s="361" t="s">
        <v>1015</v>
      </c>
      <c r="E45" s="420">
        <v>4.2000000000000003E-2</v>
      </c>
      <c r="F45" s="10">
        <v>0.25</v>
      </c>
      <c r="G45" s="359">
        <v>3828</v>
      </c>
      <c r="H45" s="361"/>
      <c r="I45" s="361">
        <v>1</v>
      </c>
      <c r="J45" s="359">
        <f t="shared" si="1"/>
        <v>40.194000000000003</v>
      </c>
      <c r="L45" s="25"/>
    </row>
    <row r="46" spans="1:12" s="14" customFormat="1" ht="21.75" customHeight="1">
      <c r="A46" s="816"/>
      <c r="B46" s="401">
        <v>31010301</v>
      </c>
      <c r="C46" s="361" t="s">
        <v>2408</v>
      </c>
      <c r="D46" s="361" t="s">
        <v>1015</v>
      </c>
      <c r="E46" s="420">
        <v>4.2000000000000003E-2</v>
      </c>
      <c r="F46" s="10">
        <v>0.25</v>
      </c>
      <c r="G46" s="359">
        <v>25912.799999999999</v>
      </c>
      <c r="H46" s="361"/>
      <c r="I46" s="361">
        <v>1</v>
      </c>
      <c r="J46" s="359">
        <f>I46*G46*F46*E46</f>
        <v>272.08440000000002</v>
      </c>
      <c r="L46" s="25"/>
    </row>
    <row r="47" spans="1:12" s="14" customFormat="1" ht="21.75" customHeight="1">
      <c r="A47" s="816"/>
      <c r="B47" s="408">
        <v>31030301</v>
      </c>
      <c r="C47" s="361" t="s">
        <v>2432</v>
      </c>
      <c r="D47" s="409" t="s">
        <v>1015</v>
      </c>
      <c r="E47" s="420">
        <v>4.2000000000000003E-2</v>
      </c>
      <c r="F47" s="10">
        <v>0.53</v>
      </c>
      <c r="G47" s="359">
        <v>800000</v>
      </c>
      <c r="H47" s="361"/>
      <c r="I47" s="361">
        <v>1</v>
      </c>
      <c r="J47" s="359">
        <f t="shared" ref="J47:J63" si="2">I47*G47*F47*E47</f>
        <v>17808</v>
      </c>
      <c r="L47" s="25"/>
    </row>
    <row r="48" spans="1:12" s="14" customFormat="1" ht="21.75" customHeight="1">
      <c r="A48" s="816"/>
      <c r="B48" s="403">
        <v>31030604</v>
      </c>
      <c r="C48" s="361" t="s">
        <v>2452</v>
      </c>
      <c r="D48" s="409" t="s">
        <v>1015</v>
      </c>
      <c r="E48" s="420">
        <v>4.2000000000000003E-2</v>
      </c>
      <c r="F48" s="10">
        <v>1.05</v>
      </c>
      <c r="G48" s="359">
        <v>642279</v>
      </c>
      <c r="H48" s="361"/>
      <c r="I48" s="361">
        <v>1</v>
      </c>
      <c r="J48" s="359">
        <f t="shared" si="2"/>
        <v>28324.503900000003</v>
      </c>
      <c r="L48" s="25"/>
    </row>
    <row r="49" spans="1:12" s="14" customFormat="1" ht="45">
      <c r="A49" s="817"/>
      <c r="B49" s="410">
        <v>31080103</v>
      </c>
      <c r="C49" s="361" t="s">
        <v>2842</v>
      </c>
      <c r="D49" s="409" t="s">
        <v>871</v>
      </c>
      <c r="E49" s="420">
        <v>4.2000000000000003E-2</v>
      </c>
      <c r="F49" s="10">
        <v>0.16250000000000001</v>
      </c>
      <c r="G49" s="359">
        <v>2590000</v>
      </c>
      <c r="H49" s="361"/>
      <c r="I49" s="361">
        <v>1</v>
      </c>
      <c r="J49" s="359">
        <f t="shared" si="2"/>
        <v>17676.75</v>
      </c>
      <c r="L49" s="25"/>
    </row>
    <row r="50" spans="1:12" s="14" customFormat="1" ht="21.75" customHeight="1">
      <c r="A50" s="815">
        <v>120105</v>
      </c>
      <c r="B50" s="410">
        <v>31010201</v>
      </c>
      <c r="C50" s="416" t="s">
        <v>2406</v>
      </c>
      <c r="D50" s="418" t="s">
        <v>1015</v>
      </c>
      <c r="E50" s="420">
        <v>7.4999999999999997E-2</v>
      </c>
      <c r="F50" s="99">
        <v>0.25</v>
      </c>
      <c r="G50" s="359">
        <v>3828</v>
      </c>
      <c r="H50" s="361"/>
      <c r="I50" s="416">
        <v>1</v>
      </c>
      <c r="J50" s="359">
        <f t="shared" si="2"/>
        <v>71.774999999999991</v>
      </c>
      <c r="L50" s="25"/>
    </row>
    <row r="51" spans="1:12" s="14" customFormat="1" ht="21.75" customHeight="1">
      <c r="A51" s="816"/>
      <c r="B51" s="410">
        <v>31010301</v>
      </c>
      <c r="C51" s="416" t="s">
        <v>2408</v>
      </c>
      <c r="D51" s="416" t="s">
        <v>1015</v>
      </c>
      <c r="E51" s="420">
        <v>7.4999999999999997E-2</v>
      </c>
      <c r="F51" s="99">
        <v>0.25</v>
      </c>
      <c r="G51" s="359">
        <v>25912.799999999999</v>
      </c>
      <c r="H51" s="361"/>
      <c r="I51" s="416">
        <v>1</v>
      </c>
      <c r="J51" s="359">
        <f t="shared" si="2"/>
        <v>485.86499999999995</v>
      </c>
      <c r="L51" s="25"/>
    </row>
    <row r="52" spans="1:12" s="14" customFormat="1" ht="21.75" customHeight="1">
      <c r="A52" s="816"/>
      <c r="B52" s="410">
        <v>31030301</v>
      </c>
      <c r="C52" s="416" t="s">
        <v>2432</v>
      </c>
      <c r="D52" s="418" t="s">
        <v>1015</v>
      </c>
      <c r="E52" s="420">
        <v>7.4999999999999997E-2</v>
      </c>
      <c r="F52" s="99">
        <v>0.53</v>
      </c>
      <c r="G52" s="359">
        <v>800000</v>
      </c>
      <c r="H52" s="361"/>
      <c r="I52" s="416">
        <v>1</v>
      </c>
      <c r="J52" s="359">
        <f t="shared" si="2"/>
        <v>31800</v>
      </c>
      <c r="L52" s="25"/>
    </row>
    <row r="53" spans="1:12" s="14" customFormat="1" ht="21.75" customHeight="1">
      <c r="A53" s="816"/>
      <c r="B53" s="410">
        <v>31030604</v>
      </c>
      <c r="C53" s="416" t="s">
        <v>2452</v>
      </c>
      <c r="D53" s="418" t="s">
        <v>1015</v>
      </c>
      <c r="E53" s="420">
        <v>7.4999999999999997E-2</v>
      </c>
      <c r="F53" s="99">
        <v>0.88</v>
      </c>
      <c r="G53" s="359">
        <v>642279</v>
      </c>
      <c r="H53" s="361"/>
      <c r="I53" s="416">
        <v>1</v>
      </c>
      <c r="J53" s="359">
        <f t="shared" si="2"/>
        <v>42390.413999999997</v>
      </c>
      <c r="L53" s="25"/>
    </row>
    <row r="54" spans="1:12" s="14" customFormat="1" ht="21.75" customHeight="1">
      <c r="A54" s="816"/>
      <c r="B54" s="410">
        <v>31080103</v>
      </c>
      <c r="C54" s="416" t="s">
        <v>2842</v>
      </c>
      <c r="D54" s="418" t="s">
        <v>871</v>
      </c>
      <c r="E54" s="420">
        <v>7.4999999999999997E-2</v>
      </c>
      <c r="F54" s="99">
        <v>0.32540000000000002</v>
      </c>
      <c r="G54" s="359">
        <v>2590000</v>
      </c>
      <c r="H54" s="361"/>
      <c r="I54" s="416">
        <v>1</v>
      </c>
      <c r="J54" s="359">
        <f t="shared" si="2"/>
        <v>63208.950000000004</v>
      </c>
      <c r="L54" s="25"/>
    </row>
    <row r="55" spans="1:12" s="14" customFormat="1" ht="21.75" customHeight="1">
      <c r="A55" s="817"/>
      <c r="B55" s="410">
        <v>31210101</v>
      </c>
      <c r="C55" s="416" t="s">
        <v>3423</v>
      </c>
      <c r="D55" s="418" t="s">
        <v>79</v>
      </c>
      <c r="E55" s="420">
        <v>7.4999999999999997E-2</v>
      </c>
      <c r="F55" s="99">
        <v>0.78</v>
      </c>
      <c r="G55" s="359">
        <v>92500</v>
      </c>
      <c r="H55" s="361"/>
      <c r="I55" s="416">
        <v>1</v>
      </c>
      <c r="J55" s="359">
        <f t="shared" si="2"/>
        <v>5411.25</v>
      </c>
      <c r="L55" s="25"/>
    </row>
    <row r="56" spans="1:12" s="14" customFormat="1" ht="21.75" customHeight="1">
      <c r="A56" s="815">
        <v>130809</v>
      </c>
      <c r="B56" s="417">
        <v>31010101</v>
      </c>
      <c r="C56" s="416" t="s">
        <v>2404</v>
      </c>
      <c r="D56" s="418" t="s">
        <v>1015</v>
      </c>
      <c r="E56" s="420">
        <v>7.0567499999999991E-2</v>
      </c>
      <c r="F56" s="99">
        <v>1.4999999999999999E-2</v>
      </c>
      <c r="G56" s="297">
        <v>136550</v>
      </c>
      <c r="H56" s="361"/>
      <c r="I56" s="416">
        <v>0.81</v>
      </c>
      <c r="J56" s="359">
        <f t="shared" si="2"/>
        <v>117.07730431874998</v>
      </c>
      <c r="L56" s="25"/>
    </row>
    <row r="57" spans="1:12" s="14" customFormat="1" ht="21.75" customHeight="1">
      <c r="A57" s="816"/>
      <c r="B57" s="417">
        <v>31010301</v>
      </c>
      <c r="C57" s="416" t="s">
        <v>2408</v>
      </c>
      <c r="D57" s="418" t="s">
        <v>1015</v>
      </c>
      <c r="E57" s="420">
        <v>7.0567499999999991E-2</v>
      </c>
      <c r="F57" s="99">
        <v>1.4999999999999999E-2</v>
      </c>
      <c r="G57" s="297">
        <v>25912.799999999999</v>
      </c>
      <c r="H57" s="361"/>
      <c r="I57" s="416">
        <v>0.81</v>
      </c>
      <c r="J57" s="359">
        <f t="shared" si="2"/>
        <v>22.217508395099998</v>
      </c>
      <c r="L57" s="25"/>
    </row>
    <row r="58" spans="1:12" s="14" customFormat="1" ht="21.75" customHeight="1">
      <c r="A58" s="816"/>
      <c r="B58" s="417">
        <v>31030202</v>
      </c>
      <c r="C58" s="416" t="s">
        <v>2428</v>
      </c>
      <c r="D58" s="418" t="s">
        <v>1015</v>
      </c>
      <c r="E58" s="420">
        <v>7.0567499999999991E-2</v>
      </c>
      <c r="F58" s="99">
        <v>0.1</v>
      </c>
      <c r="G58" s="297">
        <v>974375</v>
      </c>
      <c r="H58" s="361"/>
      <c r="I58" s="416">
        <v>0.81</v>
      </c>
      <c r="J58" s="359">
        <f t="shared" si="2"/>
        <v>5569.4958328124994</v>
      </c>
      <c r="L58" s="25"/>
    </row>
    <row r="59" spans="1:12" s="14" customFormat="1" ht="21.75" customHeight="1">
      <c r="A59" s="816"/>
      <c r="B59" s="417">
        <v>31080203</v>
      </c>
      <c r="C59" s="416" t="s">
        <v>2848</v>
      </c>
      <c r="D59" s="418" t="s">
        <v>871</v>
      </c>
      <c r="E59" s="420">
        <v>7.0567499999999991E-2</v>
      </c>
      <c r="F59" s="99">
        <v>0.09</v>
      </c>
      <c r="G59" s="297">
        <v>2560000</v>
      </c>
      <c r="H59" s="361"/>
      <c r="I59" s="416">
        <v>0.81</v>
      </c>
      <c r="J59" s="359">
        <f t="shared" si="2"/>
        <v>13169.589119999999</v>
      </c>
      <c r="L59" s="25"/>
    </row>
    <row r="60" spans="1:12" s="14" customFormat="1" ht="21.75" customHeight="1">
      <c r="A60" s="817"/>
      <c r="B60" s="417">
        <v>31150611</v>
      </c>
      <c r="C60" s="416" t="s">
        <v>3163</v>
      </c>
      <c r="D60" s="418" t="s">
        <v>1015</v>
      </c>
      <c r="E60" s="420">
        <v>7.0567499999999991E-2</v>
      </c>
      <c r="F60" s="99">
        <v>1</v>
      </c>
      <c r="G60" s="297">
        <v>6316666.5999999996</v>
      </c>
      <c r="H60" s="361"/>
      <c r="I60" s="416">
        <v>0.83430000000000004</v>
      </c>
      <c r="J60" s="359">
        <f t="shared" si="2"/>
        <v>371890.36823753564</v>
      </c>
      <c r="L60" s="25"/>
    </row>
    <row r="61" spans="1:12" s="14" customFormat="1" ht="22.5">
      <c r="A61" s="420">
        <v>200509</v>
      </c>
      <c r="B61" s="11" t="s">
        <v>13605</v>
      </c>
      <c r="C61" s="97" t="s">
        <v>12</v>
      </c>
      <c r="D61" s="11" t="s">
        <v>13</v>
      </c>
      <c r="E61" s="421">
        <v>0.29250000000000004</v>
      </c>
      <c r="F61" s="10">
        <v>0</v>
      </c>
      <c r="G61" s="360"/>
      <c r="H61" s="360">
        <v>0</v>
      </c>
      <c r="I61" s="12">
        <v>0</v>
      </c>
      <c r="J61" s="361">
        <f t="shared" si="2"/>
        <v>0</v>
      </c>
      <c r="K61" s="359">
        <f>J61</f>
        <v>0</v>
      </c>
      <c r="L61" s="73"/>
    </row>
    <row r="62" spans="1:12" s="13" customFormat="1" ht="22.5">
      <c r="A62" s="420">
        <v>200518</v>
      </c>
      <c r="B62" s="11" t="s">
        <v>13605</v>
      </c>
      <c r="C62" s="97" t="s">
        <v>12</v>
      </c>
      <c r="D62" s="11" t="s">
        <v>13</v>
      </c>
      <c r="E62" s="420">
        <v>3.51</v>
      </c>
      <c r="F62" s="10">
        <v>0</v>
      </c>
      <c r="G62" s="360"/>
      <c r="H62" s="360">
        <v>0</v>
      </c>
      <c r="I62" s="12">
        <v>0</v>
      </c>
      <c r="J62" s="361">
        <f t="shared" si="2"/>
        <v>0</v>
      </c>
      <c r="K62" s="359">
        <f>J62</f>
        <v>0</v>
      </c>
      <c r="L62" s="14"/>
    </row>
    <row r="63" spans="1:12" s="14" customFormat="1" ht="22.5">
      <c r="A63" s="422">
        <v>200603</v>
      </c>
      <c r="B63" s="409" t="s">
        <v>13605</v>
      </c>
      <c r="C63" s="97" t="s">
        <v>12</v>
      </c>
      <c r="D63" s="11" t="s">
        <v>13</v>
      </c>
      <c r="E63" s="420">
        <v>0.40950000000000003</v>
      </c>
      <c r="F63" s="10">
        <v>0</v>
      </c>
      <c r="G63" s="360"/>
      <c r="H63" s="360">
        <v>0</v>
      </c>
      <c r="I63" s="12">
        <v>0</v>
      </c>
      <c r="J63" s="361">
        <f t="shared" si="2"/>
        <v>0</v>
      </c>
      <c r="K63" s="359">
        <f>J63</f>
        <v>0</v>
      </c>
    </row>
    <row r="64" spans="1:12" ht="21.75" customHeight="1">
      <c r="A64" s="737" t="s">
        <v>15</v>
      </c>
      <c r="B64" s="737"/>
      <c r="C64" s="737"/>
      <c r="D64" s="737"/>
      <c r="E64" s="737"/>
      <c r="F64" s="737"/>
      <c r="G64" s="737"/>
      <c r="H64" s="737"/>
      <c r="I64" s="737"/>
      <c r="J64" s="74">
        <f>SUM(J37:J63)</f>
        <v>759394.46432806202</v>
      </c>
      <c r="L64" s="25"/>
    </row>
    <row r="66" spans="3:13" ht="24.75" thickBot="1">
      <c r="L66" s="25"/>
    </row>
    <row r="67" spans="3:13" ht="84">
      <c r="C67" s="752" t="s">
        <v>13621</v>
      </c>
      <c r="D67" s="753"/>
      <c r="E67" s="397"/>
      <c r="I67" s="293" t="s">
        <v>13798</v>
      </c>
      <c r="J67" s="342" t="s">
        <v>13799</v>
      </c>
      <c r="K67" s="31" t="s">
        <v>113</v>
      </c>
      <c r="L67" s="30" t="s">
        <v>112</v>
      </c>
      <c r="M67" s="31" t="s">
        <v>116</v>
      </c>
    </row>
    <row r="68" spans="3:13" ht="24">
      <c r="C68" s="750" t="s">
        <v>13622</v>
      </c>
      <c r="D68" s="751"/>
      <c r="E68" s="411">
        <f>J68-J64</f>
        <v>1878411.535671938</v>
      </c>
      <c r="I68" s="413">
        <v>4000000</v>
      </c>
      <c r="J68" s="412">
        <v>2637806</v>
      </c>
      <c r="K68" s="163">
        <v>1269737</v>
      </c>
      <c r="L68" s="165">
        <v>761233</v>
      </c>
      <c r="M68" s="109">
        <v>800000</v>
      </c>
    </row>
    <row r="69" spans="3:13" ht="63">
      <c r="C69" s="748" t="s">
        <v>13624</v>
      </c>
      <c r="D69" s="749"/>
      <c r="E69" s="411">
        <f>E68*1.41*1.05*1.04*1.28</f>
        <v>3702051.5964221396</v>
      </c>
      <c r="I69" s="295" t="s">
        <v>13800</v>
      </c>
      <c r="J69" s="301" t="s">
        <v>13802</v>
      </c>
      <c r="K69" s="102" t="s">
        <v>114</v>
      </c>
      <c r="L69" s="32" t="s">
        <v>115</v>
      </c>
      <c r="M69" s="33"/>
    </row>
    <row r="70" spans="3:13" ht="24.75" thickBot="1">
      <c r="C70" s="746" t="s">
        <v>13623</v>
      </c>
      <c r="D70" s="747"/>
      <c r="E70" s="398">
        <f>I68/E69</f>
        <v>1.0804819694749295</v>
      </c>
      <c r="I70" s="390"/>
      <c r="J70" s="302">
        <f>J68-J34</f>
        <v>2233030.1111803837</v>
      </c>
      <c r="K70" s="104">
        <v>864961.11118038383</v>
      </c>
      <c r="L70" s="164">
        <v>239467.19422220124</v>
      </c>
      <c r="M70" s="100"/>
    </row>
    <row r="71" spans="3:13" ht="22.5">
      <c r="I71" s="1"/>
      <c r="J71" s="105">
        <f>J70/J68</f>
        <v>0.84654827200346949</v>
      </c>
      <c r="K71" s="105"/>
      <c r="L71" s="4"/>
    </row>
  </sheetData>
  <mergeCells count="19">
    <mergeCell ref="C69:D69"/>
    <mergeCell ref="C70:D70"/>
    <mergeCell ref="A35:J35"/>
    <mergeCell ref="A37:A39"/>
    <mergeCell ref="A40:A44"/>
    <mergeCell ref="A45:A49"/>
    <mergeCell ref="A50:A55"/>
    <mergeCell ref="A56:A60"/>
    <mergeCell ref="A64:I64"/>
    <mergeCell ref="A28:A30"/>
    <mergeCell ref="A34:I34"/>
    <mergeCell ref="A5:A11"/>
    <mergeCell ref="C67:D67"/>
    <mergeCell ref="C68:D68"/>
    <mergeCell ref="A1:J1"/>
    <mergeCell ref="A3:A4"/>
    <mergeCell ref="K3:K4"/>
    <mergeCell ref="A12:A19"/>
    <mergeCell ref="A20:A27"/>
  </mergeCells>
  <printOptions horizontalCentered="1"/>
  <pageMargins left="0.25" right="0.25" top="0.75" bottom="0.75" header="0.3" footer="0.3"/>
  <pageSetup scale="7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104"/>
  <sheetViews>
    <sheetView rightToLeft="1" topLeftCell="A94" zoomScale="70" zoomScaleNormal="70" zoomScaleSheetLayoutView="85" workbookViewId="0">
      <selection activeCell="E102" sqref="E102"/>
    </sheetView>
  </sheetViews>
  <sheetFormatPr defaultRowHeight="18"/>
  <cols>
    <col min="1" max="1" width="11.25" bestFit="1" customWidth="1"/>
    <col min="2" max="2" width="11.25" customWidth="1"/>
    <col min="3" max="3" width="40" bestFit="1" customWidth="1"/>
    <col min="4" max="4" width="9.25" bestFit="1" customWidth="1"/>
    <col min="5" max="5" width="12.625" customWidth="1"/>
    <col min="6" max="6" width="16.625" bestFit="1" customWidth="1"/>
    <col min="7" max="7" width="11.125" customWidth="1"/>
    <col min="8" max="8" width="12" hidden="1" customWidth="1"/>
    <col min="9" max="9" width="11.125" bestFit="1" customWidth="1"/>
    <col min="10" max="10" width="15.625" bestFit="1" customWidth="1"/>
    <col min="11" max="11" width="17.125" style="34" customWidth="1"/>
    <col min="12" max="12" width="12.375" customWidth="1"/>
  </cols>
  <sheetData>
    <row r="1" spans="1:16" ht="24">
      <c r="A1" s="789" t="s">
        <v>66</v>
      </c>
      <c r="B1" s="789"/>
      <c r="C1" s="789"/>
      <c r="D1" s="789"/>
      <c r="E1" s="789"/>
      <c r="F1" s="789"/>
      <c r="G1" s="789"/>
      <c r="H1" s="789"/>
      <c r="I1" s="789"/>
      <c r="J1" s="789"/>
    </row>
    <row r="2" spans="1:16" ht="22.5">
      <c r="A2" s="68" t="s">
        <v>0</v>
      </c>
      <c r="B2" s="68" t="s">
        <v>128</v>
      </c>
      <c r="C2" s="68" t="s">
        <v>129</v>
      </c>
      <c r="D2" s="68" t="s">
        <v>4</v>
      </c>
      <c r="E2" s="68" t="s">
        <v>16</v>
      </c>
      <c r="F2" s="7" t="s">
        <v>6</v>
      </c>
      <c r="G2" s="68" t="s">
        <v>7</v>
      </c>
      <c r="H2" s="68" t="s">
        <v>8</v>
      </c>
      <c r="I2" s="8" t="s">
        <v>24</v>
      </c>
      <c r="J2" s="68" t="s">
        <v>110</v>
      </c>
    </row>
    <row r="3" spans="1:16" s="13" customFormat="1" ht="22.5">
      <c r="A3" s="818">
        <v>10307</v>
      </c>
      <c r="B3" s="360"/>
      <c r="C3" s="118" t="s">
        <v>36</v>
      </c>
      <c r="D3" s="118" t="s">
        <v>5</v>
      </c>
      <c r="E3" s="423">
        <v>0.24349999999999999</v>
      </c>
      <c r="F3" s="115">
        <v>3.9</v>
      </c>
      <c r="G3" s="182">
        <f>'دستمزد نیروی انسانی 1400'!D43</f>
        <v>174456.2</v>
      </c>
      <c r="H3" s="118">
        <v>1.22</v>
      </c>
      <c r="I3" s="117">
        <v>1</v>
      </c>
      <c r="J3" s="119">
        <f>I3*G3*F3*E3</f>
        <v>165672.33033</v>
      </c>
      <c r="K3" s="794">
        <f>SUM(J3:J5)</f>
        <v>404543.134785</v>
      </c>
    </row>
    <row r="4" spans="1:16" s="13" customFormat="1" ht="22.5">
      <c r="A4" s="819"/>
      <c r="B4" s="360"/>
      <c r="C4" s="118" t="s">
        <v>1</v>
      </c>
      <c r="D4" s="118" t="s">
        <v>5</v>
      </c>
      <c r="E4" s="423">
        <v>0.24349999999999999</v>
      </c>
      <c r="F4" s="115">
        <v>7.9</v>
      </c>
      <c r="G4" s="182">
        <f>'دستمزد نیروی انسانی 1400'!D62</f>
        <v>157476</v>
      </c>
      <c r="H4" s="118">
        <v>1</v>
      </c>
      <c r="I4" s="64">
        <v>0.5</v>
      </c>
      <c r="J4" s="210">
        <f t="shared" ref="J4:J57" si="0">I4*G4*F4*E4</f>
        <v>151464.35370000001</v>
      </c>
      <c r="K4" s="794"/>
    </row>
    <row r="5" spans="1:16" s="13" customFormat="1" ht="22.5">
      <c r="A5" s="820"/>
      <c r="B5" s="360"/>
      <c r="C5" s="118" t="s">
        <v>42</v>
      </c>
      <c r="D5" s="118" t="s">
        <v>5</v>
      </c>
      <c r="E5" s="423">
        <v>0.24349999999999999</v>
      </c>
      <c r="F5" s="115">
        <v>3.9</v>
      </c>
      <c r="G5" s="182">
        <f>'دستمزد نیروی انسانی 1400'!D174</f>
        <v>184081.4</v>
      </c>
      <c r="H5" s="118">
        <v>1.29</v>
      </c>
      <c r="I5" s="64">
        <v>0.5</v>
      </c>
      <c r="J5" s="210">
        <f t="shared" si="0"/>
        <v>87406.450754999998</v>
      </c>
      <c r="K5" s="794"/>
    </row>
    <row r="6" spans="1:16" s="13" customFormat="1" ht="22.5">
      <c r="A6" s="818">
        <v>10311</v>
      </c>
      <c r="B6" s="360"/>
      <c r="C6" s="118" t="s">
        <v>36</v>
      </c>
      <c r="D6" s="118" t="s">
        <v>5</v>
      </c>
      <c r="E6" s="423">
        <v>2</v>
      </c>
      <c r="F6" s="115">
        <v>0.12770000000000001</v>
      </c>
      <c r="G6" s="182">
        <f>G3</f>
        <v>174456.2</v>
      </c>
      <c r="H6" s="118">
        <v>1.22</v>
      </c>
      <c r="I6" s="117">
        <v>1</v>
      </c>
      <c r="J6" s="210">
        <f t="shared" si="0"/>
        <v>44556.113480000007</v>
      </c>
      <c r="K6" s="793">
        <f>SUM(J6:J8)</f>
        <v>131789.87344000002</v>
      </c>
    </row>
    <row r="7" spans="1:16" s="13" customFormat="1" ht="22.5">
      <c r="A7" s="819"/>
      <c r="B7" s="360"/>
      <c r="C7" s="118" t="s">
        <v>1</v>
      </c>
      <c r="D7" s="118" t="s">
        <v>5</v>
      </c>
      <c r="E7" s="423">
        <v>2</v>
      </c>
      <c r="F7" s="115">
        <v>0.25540000000000002</v>
      </c>
      <c r="G7" s="182">
        <f>G4</f>
        <v>157476</v>
      </c>
      <c r="H7" s="118">
        <v>1</v>
      </c>
      <c r="I7" s="64">
        <v>0.5</v>
      </c>
      <c r="J7" s="210">
        <f t="shared" si="0"/>
        <v>40219.3704</v>
      </c>
      <c r="K7" s="793"/>
    </row>
    <row r="8" spans="1:16" s="13" customFormat="1" ht="22.5">
      <c r="A8" s="820"/>
      <c r="B8" s="360"/>
      <c r="C8" s="118" t="s">
        <v>42</v>
      </c>
      <c r="D8" s="118" t="s">
        <v>5</v>
      </c>
      <c r="E8" s="423">
        <v>2</v>
      </c>
      <c r="F8" s="115">
        <v>0.25540000000000002</v>
      </c>
      <c r="G8" s="182">
        <f>G5</f>
        <v>184081.4</v>
      </c>
      <c r="H8" s="118">
        <v>1.29</v>
      </c>
      <c r="I8" s="64">
        <v>0.5</v>
      </c>
      <c r="J8" s="210">
        <f t="shared" si="0"/>
        <v>47014.389560000003</v>
      </c>
      <c r="K8" s="793"/>
    </row>
    <row r="9" spans="1:16" s="13" customFormat="1" ht="22.5">
      <c r="A9" s="818">
        <v>10405</v>
      </c>
      <c r="B9" s="360"/>
      <c r="C9" s="118" t="s">
        <v>38</v>
      </c>
      <c r="D9" s="118" t="s">
        <v>5</v>
      </c>
      <c r="E9" s="64">
        <v>0</v>
      </c>
      <c r="F9" s="115">
        <v>3.3999999999999998E-3</v>
      </c>
      <c r="G9" s="182">
        <f>'دستمزد نیروی انسانی 1400'!D13</f>
        <v>162558.39999999999</v>
      </c>
      <c r="H9" s="118">
        <v>1.1399999999999999</v>
      </c>
      <c r="I9" s="117">
        <v>0.89129999999999998</v>
      </c>
      <c r="J9" s="210">
        <f t="shared" si="0"/>
        <v>0</v>
      </c>
      <c r="K9" s="793">
        <f>SUM(J9:J11)</f>
        <v>8895.8659904590004</v>
      </c>
    </row>
    <row r="10" spans="1:16" s="13" customFormat="1" ht="22.5">
      <c r="A10" s="819"/>
      <c r="B10" s="360"/>
      <c r="C10" s="118" t="s">
        <v>39</v>
      </c>
      <c r="D10" s="118" t="s">
        <v>5</v>
      </c>
      <c r="E10" s="423">
        <v>1</v>
      </c>
      <c r="F10" s="115">
        <v>4.5400000000000003E-2</v>
      </c>
      <c r="G10" s="182">
        <f>'دستمزد نیروی انسانی 1400'!D50</f>
        <v>228675.5</v>
      </c>
      <c r="H10" s="118">
        <v>1.6</v>
      </c>
      <c r="I10" s="117">
        <v>0.83299999999999996</v>
      </c>
      <c r="J10" s="210">
        <f t="shared" si="0"/>
        <v>8648.0957940999997</v>
      </c>
      <c r="K10" s="793"/>
    </row>
    <row r="11" spans="1:16" s="13" customFormat="1" ht="22.5">
      <c r="A11" s="820"/>
      <c r="B11" s="360"/>
      <c r="C11" s="118" t="s">
        <v>40</v>
      </c>
      <c r="D11" s="118" t="s">
        <v>5</v>
      </c>
      <c r="E11" s="423">
        <v>1</v>
      </c>
      <c r="F11" s="115">
        <v>6.9999999999999999E-4</v>
      </c>
      <c r="G11" s="182">
        <f>'دستمزد نیروی انسانی 1400'!D171</f>
        <v>397124.9</v>
      </c>
      <c r="H11" s="118">
        <v>2.78</v>
      </c>
      <c r="I11" s="117">
        <v>0.89129999999999998</v>
      </c>
      <c r="J11" s="210">
        <f t="shared" si="0"/>
        <v>247.77019635900001</v>
      </c>
      <c r="K11" s="793"/>
      <c r="P11" s="19"/>
    </row>
    <row r="12" spans="1:16" s="13" customFormat="1" ht="22.5">
      <c r="A12" s="818">
        <v>10406</v>
      </c>
      <c r="B12" s="360"/>
      <c r="C12" s="118" t="s">
        <v>38</v>
      </c>
      <c r="D12" s="118" t="s">
        <v>5</v>
      </c>
      <c r="E12" s="64">
        <v>0</v>
      </c>
      <c r="F12" s="115">
        <v>4.0000000000000002E-4</v>
      </c>
      <c r="G12" s="182">
        <f>G9</f>
        <v>162558.39999999999</v>
      </c>
      <c r="H12" s="118">
        <v>1.1399999999999999</v>
      </c>
      <c r="I12" s="117">
        <v>0.89129999999999998</v>
      </c>
      <c r="J12" s="210">
        <f t="shared" si="0"/>
        <v>0</v>
      </c>
      <c r="K12" s="793">
        <f>SUM(J12:J14)</f>
        <v>3420.6556591109993</v>
      </c>
      <c r="P12" s="19"/>
    </row>
    <row r="13" spans="1:16" s="13" customFormat="1" ht="22.5">
      <c r="A13" s="819"/>
      <c r="B13" s="360"/>
      <c r="C13" s="118" t="s">
        <v>39</v>
      </c>
      <c r="D13" s="118" t="s">
        <v>5</v>
      </c>
      <c r="E13" s="423">
        <v>3</v>
      </c>
      <c r="F13" s="115">
        <v>5.7999999999999996E-3</v>
      </c>
      <c r="G13" s="182">
        <f>G10</f>
        <v>228675.5</v>
      </c>
      <c r="H13" s="118">
        <v>1.6</v>
      </c>
      <c r="I13" s="117">
        <v>0.83299999999999996</v>
      </c>
      <c r="J13" s="210">
        <f t="shared" si="0"/>
        <v>3314.4684320999995</v>
      </c>
      <c r="K13" s="793"/>
      <c r="P13" s="19"/>
    </row>
    <row r="14" spans="1:16" s="13" customFormat="1" ht="22.5">
      <c r="A14" s="820"/>
      <c r="B14" s="360"/>
      <c r="C14" s="118" t="s">
        <v>40</v>
      </c>
      <c r="D14" s="118" t="s">
        <v>5</v>
      </c>
      <c r="E14" s="423">
        <v>3</v>
      </c>
      <c r="F14" s="115">
        <v>1E-4</v>
      </c>
      <c r="G14" s="182">
        <f>G11</f>
        <v>397124.9</v>
      </c>
      <c r="H14" s="118">
        <v>2.78</v>
      </c>
      <c r="I14" s="117">
        <v>0.89129999999999998</v>
      </c>
      <c r="J14" s="210">
        <f t="shared" si="0"/>
        <v>106.187227011</v>
      </c>
      <c r="K14" s="793"/>
      <c r="P14" s="19"/>
    </row>
    <row r="15" spans="1:16" s="13" customFormat="1" ht="22.5">
      <c r="A15" s="818">
        <v>10407</v>
      </c>
      <c r="B15" s="360"/>
      <c r="C15" s="118" t="s">
        <v>41</v>
      </c>
      <c r="D15" s="118" t="s">
        <v>5</v>
      </c>
      <c r="E15" s="423">
        <v>0.25</v>
      </c>
      <c r="F15" s="115">
        <v>5.1000000000000004E-3</v>
      </c>
      <c r="G15" s="182">
        <f>'دستمزد نیروی انسانی 1400'!D61</f>
        <v>164459.9</v>
      </c>
      <c r="H15" s="118">
        <v>1.1499999999999999</v>
      </c>
      <c r="I15" s="116">
        <v>1</v>
      </c>
      <c r="J15" s="210">
        <f t="shared" si="0"/>
        <v>209.6863725</v>
      </c>
      <c r="K15" s="793">
        <f>SUM(J15:J16)</f>
        <v>808.09517249999999</v>
      </c>
      <c r="P15" s="20"/>
    </row>
    <row r="16" spans="1:16" s="13" customFormat="1" ht="22.5">
      <c r="A16" s="820"/>
      <c r="B16" s="360"/>
      <c r="C16" s="118" t="s">
        <v>17</v>
      </c>
      <c r="D16" s="118" t="s">
        <v>5</v>
      </c>
      <c r="E16" s="423">
        <v>0.25</v>
      </c>
      <c r="F16" s="115">
        <v>1.52E-2</v>
      </c>
      <c r="G16" s="182">
        <f>G4</f>
        <v>157476</v>
      </c>
      <c r="H16" s="118">
        <v>1</v>
      </c>
      <c r="I16" s="116">
        <v>1</v>
      </c>
      <c r="J16" s="210">
        <f t="shared" si="0"/>
        <v>598.40880000000004</v>
      </c>
      <c r="K16" s="793"/>
      <c r="P16" s="19"/>
    </row>
    <row r="17" spans="1:12" s="13" customFormat="1" ht="22.5">
      <c r="A17" s="821">
        <v>10408</v>
      </c>
      <c r="B17" s="360"/>
      <c r="C17" s="118" t="s">
        <v>41</v>
      </c>
      <c r="D17" s="118" t="s">
        <v>5</v>
      </c>
      <c r="E17" s="423">
        <v>1.25</v>
      </c>
      <c r="F17" s="115">
        <v>5.1000000000000004E-3</v>
      </c>
      <c r="G17" s="182">
        <f>G15</f>
        <v>164459.9</v>
      </c>
      <c r="H17" s="118">
        <v>1.1499999999999999</v>
      </c>
      <c r="I17" s="116">
        <v>1</v>
      </c>
      <c r="J17" s="210">
        <f t="shared" si="0"/>
        <v>1048.4318625000001</v>
      </c>
      <c r="K17" s="793">
        <f>SUM(J17:J18)</f>
        <v>4040.4758625000004</v>
      </c>
    </row>
    <row r="18" spans="1:12" s="13" customFormat="1" ht="22.5">
      <c r="A18" s="821"/>
      <c r="B18" s="360"/>
      <c r="C18" s="118" t="s">
        <v>17</v>
      </c>
      <c r="D18" s="118" t="s">
        <v>5</v>
      </c>
      <c r="E18" s="423">
        <v>1.25</v>
      </c>
      <c r="F18" s="115">
        <v>1.52E-2</v>
      </c>
      <c r="G18" s="182">
        <f>G16</f>
        <v>157476</v>
      </c>
      <c r="H18" s="118">
        <v>1</v>
      </c>
      <c r="I18" s="116">
        <v>1</v>
      </c>
      <c r="J18" s="210">
        <f t="shared" si="0"/>
        <v>2992.0440000000003</v>
      </c>
      <c r="K18" s="793"/>
    </row>
    <row r="19" spans="1:12" s="13" customFormat="1" ht="22.5">
      <c r="A19" s="818">
        <v>20101</v>
      </c>
      <c r="B19" s="360"/>
      <c r="C19" s="118" t="s">
        <v>36</v>
      </c>
      <c r="D19" s="118" t="s">
        <v>5</v>
      </c>
      <c r="E19" s="423">
        <v>4.4999999999999998E-2</v>
      </c>
      <c r="F19" s="115">
        <v>0.148344</v>
      </c>
      <c r="G19" s="182">
        <f>G3</f>
        <v>174456.2</v>
      </c>
      <c r="H19" s="118">
        <v>1.22</v>
      </c>
      <c r="I19" s="117">
        <v>1</v>
      </c>
      <c r="J19" s="210">
        <f t="shared" si="0"/>
        <v>1164.5788739760001</v>
      </c>
      <c r="K19" s="793">
        <f>SUM(J19:J22)</f>
        <v>6326.2341002587491</v>
      </c>
    </row>
    <row r="20" spans="1:12" s="13" customFormat="1" ht="22.5">
      <c r="A20" s="819"/>
      <c r="B20" s="360"/>
      <c r="C20" s="118" t="s">
        <v>41</v>
      </c>
      <c r="D20" s="118" t="s">
        <v>5</v>
      </c>
      <c r="E20" s="423">
        <v>4.4999999999999998E-2</v>
      </c>
      <c r="F20" s="115">
        <v>5.2731E-2</v>
      </c>
      <c r="G20" s="182">
        <f>G17</f>
        <v>164459.9</v>
      </c>
      <c r="H20" s="118">
        <v>1.1499999999999999</v>
      </c>
      <c r="I20" s="64">
        <v>0.5</v>
      </c>
      <c r="J20" s="210">
        <f t="shared" si="0"/>
        <v>195.12303720525</v>
      </c>
      <c r="K20" s="793"/>
    </row>
    <row r="21" spans="1:12" s="13" customFormat="1" ht="22.5">
      <c r="A21" s="819"/>
      <c r="B21" s="360"/>
      <c r="C21" s="118" t="s">
        <v>1</v>
      </c>
      <c r="D21" s="118" t="s">
        <v>5</v>
      </c>
      <c r="E21" s="423">
        <v>4.4999999999999998E-2</v>
      </c>
      <c r="F21" s="115">
        <v>1.0546139999999999</v>
      </c>
      <c r="G21" s="182">
        <f>G16</f>
        <v>157476</v>
      </c>
      <c r="H21" s="118">
        <v>1</v>
      </c>
      <c r="I21" s="64">
        <v>0.5</v>
      </c>
      <c r="J21" s="210">
        <f t="shared" si="0"/>
        <v>3736.7188709399998</v>
      </c>
      <c r="K21" s="793"/>
    </row>
    <row r="22" spans="1:12" s="13" customFormat="1" ht="22.5">
      <c r="A22" s="820"/>
      <c r="B22" s="360"/>
      <c r="C22" s="118" t="s">
        <v>42</v>
      </c>
      <c r="D22" s="118" t="s">
        <v>5</v>
      </c>
      <c r="E22" s="423">
        <v>4.4999999999999998E-2</v>
      </c>
      <c r="F22" s="115">
        <v>0.29692499999999999</v>
      </c>
      <c r="G22" s="182">
        <f>G5</f>
        <v>184081.4</v>
      </c>
      <c r="H22" s="118">
        <v>1.29</v>
      </c>
      <c r="I22" s="64">
        <v>0.5</v>
      </c>
      <c r="J22" s="210">
        <f t="shared" si="0"/>
        <v>1229.8133181374999</v>
      </c>
      <c r="K22" s="793"/>
    </row>
    <row r="23" spans="1:12" s="13" customFormat="1" ht="22.5">
      <c r="A23" s="27" t="s">
        <v>43</v>
      </c>
      <c r="B23" s="360"/>
      <c r="C23" s="125" t="s">
        <v>122</v>
      </c>
      <c r="D23" s="125" t="s">
        <v>5</v>
      </c>
      <c r="E23" s="420">
        <v>0.67963499999999999</v>
      </c>
      <c r="F23" s="115">
        <v>0</v>
      </c>
      <c r="G23" s="193">
        <v>0</v>
      </c>
      <c r="H23" s="125">
        <v>0</v>
      </c>
      <c r="I23" s="116">
        <v>0</v>
      </c>
      <c r="J23" s="210">
        <f t="shared" si="0"/>
        <v>0</v>
      </c>
      <c r="K23" s="124"/>
      <c r="L23" s="14"/>
    </row>
    <row r="24" spans="1:12" s="13" customFormat="1" ht="22.5">
      <c r="A24" s="819">
        <v>70301</v>
      </c>
      <c r="B24" s="360"/>
      <c r="C24" s="125" t="s">
        <v>120</v>
      </c>
      <c r="D24" s="125" t="s">
        <v>5</v>
      </c>
      <c r="E24" s="420">
        <v>0.21829999999999999</v>
      </c>
      <c r="F24" s="115">
        <v>0.45</v>
      </c>
      <c r="G24" s="182">
        <f>'دستمزد نیروی انسانی 1400'!D130</f>
        <v>170944.2</v>
      </c>
      <c r="H24" s="125">
        <v>1.19</v>
      </c>
      <c r="I24" s="117">
        <v>1</v>
      </c>
      <c r="J24" s="210">
        <f t="shared" si="0"/>
        <v>16792.703487000002</v>
      </c>
      <c r="K24" s="771">
        <f>SUM(J24:J25)</f>
        <v>23831.899411500002</v>
      </c>
      <c r="L24" s="14"/>
    </row>
    <row r="25" spans="1:12" s="13" customFormat="1" ht="22.5">
      <c r="A25" s="820"/>
      <c r="B25" s="360"/>
      <c r="C25" s="125" t="s">
        <v>121</v>
      </c>
      <c r="D25" s="125" t="s">
        <v>5</v>
      </c>
      <c r="E25" s="420">
        <v>0.21829999999999999</v>
      </c>
      <c r="F25" s="115">
        <v>0.22500000000000001</v>
      </c>
      <c r="G25" s="182">
        <f>'دستمزد نیروی انسانی 1400'!D131</f>
        <v>143313.4</v>
      </c>
      <c r="H25" s="125">
        <v>1</v>
      </c>
      <c r="I25" s="117">
        <v>1</v>
      </c>
      <c r="J25" s="210">
        <f t="shared" si="0"/>
        <v>7039.1959244999998</v>
      </c>
      <c r="K25" s="772"/>
      <c r="L25" s="14"/>
    </row>
    <row r="26" spans="1:12" s="14" customFormat="1" ht="22.5">
      <c r="A26" s="822">
        <v>80102</v>
      </c>
      <c r="B26" s="361"/>
      <c r="C26" s="118" t="s">
        <v>17</v>
      </c>
      <c r="D26" s="118" t="s">
        <v>5</v>
      </c>
      <c r="E26" s="420">
        <v>0.5</v>
      </c>
      <c r="F26" s="121">
        <v>0.2029</v>
      </c>
      <c r="G26" s="182">
        <f>G21</f>
        <v>157476</v>
      </c>
      <c r="H26" s="118">
        <v>1</v>
      </c>
      <c r="I26" s="122">
        <v>0.92249999999999999</v>
      </c>
      <c r="J26" s="210">
        <f t="shared" si="0"/>
        <v>14737.804834499999</v>
      </c>
      <c r="K26" s="793">
        <f>SUM(J26:J32)</f>
        <v>148500.82072601997</v>
      </c>
    </row>
    <row r="27" spans="1:12" s="14" customFormat="1" ht="22.5">
      <c r="A27" s="823"/>
      <c r="B27" s="361"/>
      <c r="C27" s="118" t="s">
        <v>18</v>
      </c>
      <c r="D27" s="118" t="s">
        <v>5</v>
      </c>
      <c r="E27" s="420">
        <v>0.5</v>
      </c>
      <c r="F27" s="121">
        <v>0.29449999999999998</v>
      </c>
      <c r="G27" s="182">
        <f>'دستمزد نیروی انسانی 1400'!D74</f>
        <v>235221.2</v>
      </c>
      <c r="H27" s="118">
        <v>1.64</v>
      </c>
      <c r="I27" s="122">
        <v>0.92249999999999999</v>
      </c>
      <c r="J27" s="210">
        <f t="shared" si="0"/>
        <v>31952.006768249998</v>
      </c>
      <c r="K27" s="793"/>
    </row>
    <row r="28" spans="1:12" s="14" customFormat="1" ht="22.5">
      <c r="A28" s="823"/>
      <c r="B28" s="361"/>
      <c r="C28" s="118" t="s">
        <v>19</v>
      </c>
      <c r="D28" s="118" t="s">
        <v>5</v>
      </c>
      <c r="E28" s="420">
        <v>0.5</v>
      </c>
      <c r="F28" s="121">
        <v>0.56320000000000003</v>
      </c>
      <c r="G28" s="182">
        <f>'دستمزد نیروی انسانی 1400'!D75</f>
        <v>189432.8</v>
      </c>
      <c r="H28" s="118">
        <v>1.32</v>
      </c>
      <c r="I28" s="122">
        <v>0.92249999999999999</v>
      </c>
      <c r="J28" s="210">
        <f t="shared" si="0"/>
        <v>49210.095052799996</v>
      </c>
      <c r="K28" s="793"/>
    </row>
    <row r="29" spans="1:12" s="14" customFormat="1" ht="22.5">
      <c r="A29" s="823"/>
      <c r="B29" s="361"/>
      <c r="C29" s="118" t="s">
        <v>20</v>
      </c>
      <c r="D29" s="118" t="s">
        <v>5</v>
      </c>
      <c r="E29" s="420">
        <v>0.5</v>
      </c>
      <c r="F29" s="121">
        <v>0.61309999999999998</v>
      </c>
      <c r="G29" s="182">
        <f>'دستمزد نیروی انسانی 1400'!D76</f>
        <v>149775.6</v>
      </c>
      <c r="H29" s="118">
        <v>1.05</v>
      </c>
      <c r="I29" s="122">
        <v>0.92249999999999999</v>
      </c>
      <c r="J29" s="210">
        <f t="shared" si="0"/>
        <v>42355.397641050004</v>
      </c>
      <c r="K29" s="793"/>
    </row>
    <row r="30" spans="1:12" s="14" customFormat="1" ht="22.5">
      <c r="A30" s="823"/>
      <c r="B30" s="361"/>
      <c r="C30" s="118" t="s">
        <v>21</v>
      </c>
      <c r="D30" s="118" t="s">
        <v>5</v>
      </c>
      <c r="E30" s="420">
        <v>0.5</v>
      </c>
      <c r="F30" s="121">
        <v>1.72E-2</v>
      </c>
      <c r="G30" s="182">
        <f>'دستمزد نیروی انسانی 1400'!D77</f>
        <v>220890.1</v>
      </c>
      <c r="H30" s="118">
        <v>1.54</v>
      </c>
      <c r="I30" s="122">
        <v>2.1402000000000001</v>
      </c>
      <c r="J30" s="210">
        <f t="shared" si="0"/>
        <v>4065.6413313720004</v>
      </c>
      <c r="K30" s="793"/>
    </row>
    <row r="31" spans="1:12" s="14" customFormat="1" ht="22.5">
      <c r="A31" s="823"/>
      <c r="B31" s="361"/>
      <c r="C31" s="118" t="s">
        <v>22</v>
      </c>
      <c r="D31" s="118" t="s">
        <v>5</v>
      </c>
      <c r="E31" s="420">
        <v>0.5</v>
      </c>
      <c r="F31" s="121">
        <v>1.72E-2</v>
      </c>
      <c r="G31" s="182">
        <f>'دستمزد نیروی انسانی 1400'!D78</f>
        <v>185982.8</v>
      </c>
      <c r="H31" s="118">
        <v>1.3</v>
      </c>
      <c r="I31" s="122">
        <v>2.1402000000000001</v>
      </c>
      <c r="J31" s="210">
        <f t="shared" si="0"/>
        <v>3423.1473416159997</v>
      </c>
      <c r="K31" s="793"/>
    </row>
    <row r="32" spans="1:12" s="14" customFormat="1" ht="22.5">
      <c r="A32" s="824"/>
      <c r="B32" s="361"/>
      <c r="C32" s="118" t="s">
        <v>23</v>
      </c>
      <c r="D32" s="118" t="s">
        <v>5</v>
      </c>
      <c r="E32" s="421">
        <v>0.5</v>
      </c>
      <c r="F32" s="121">
        <v>1.72E-2</v>
      </c>
      <c r="G32" s="182">
        <f>'دستمزد نیروی انسانی 1400'!D79</f>
        <v>149775.6</v>
      </c>
      <c r="H32" s="118">
        <v>1.05</v>
      </c>
      <c r="I32" s="122">
        <v>2.1402000000000001</v>
      </c>
      <c r="J32" s="210">
        <f t="shared" si="0"/>
        <v>2756.7277564320002</v>
      </c>
      <c r="K32" s="793"/>
    </row>
    <row r="33" spans="1:11" s="14" customFormat="1" ht="22.5">
      <c r="A33" s="822">
        <v>120102</v>
      </c>
      <c r="B33" s="361"/>
      <c r="C33" s="118" t="s">
        <v>25</v>
      </c>
      <c r="D33" s="118" t="s">
        <v>5</v>
      </c>
      <c r="E33" s="118">
        <v>0</v>
      </c>
      <c r="F33" s="121">
        <v>0.29090880000000002</v>
      </c>
      <c r="G33" s="182">
        <f>'دستمزد نیروی انسانی 1400'!D33</f>
        <v>190388.5</v>
      </c>
      <c r="H33" s="118">
        <v>1.33</v>
      </c>
      <c r="I33" s="122">
        <v>1</v>
      </c>
      <c r="J33" s="210">
        <f t="shared" si="0"/>
        <v>0</v>
      </c>
      <c r="K33" s="793">
        <f>SUM(J33:J40)</f>
        <v>52282.663720714569</v>
      </c>
    </row>
    <row r="34" spans="1:11" s="14" customFormat="1" ht="22.5">
      <c r="A34" s="823"/>
      <c r="B34" s="361"/>
      <c r="C34" s="118" t="s">
        <v>26</v>
      </c>
      <c r="D34" s="118" t="s">
        <v>5</v>
      </c>
      <c r="E34" s="118">
        <v>0</v>
      </c>
      <c r="F34" s="121">
        <v>3.2000000000000001E-2</v>
      </c>
      <c r="G34" s="182">
        <f>'دستمزد نیروی انسانی 1400'!D34</f>
        <v>240573.7</v>
      </c>
      <c r="H34" s="118">
        <v>1.68</v>
      </c>
      <c r="I34" s="122">
        <v>1</v>
      </c>
      <c r="J34" s="210">
        <f t="shared" si="0"/>
        <v>0</v>
      </c>
      <c r="K34" s="793"/>
    </row>
    <row r="35" spans="1:11" s="14" customFormat="1" ht="22.5">
      <c r="A35" s="823"/>
      <c r="B35" s="361"/>
      <c r="C35" s="118" t="s">
        <v>27</v>
      </c>
      <c r="D35" s="118" t="s">
        <v>5</v>
      </c>
      <c r="E35" s="420">
        <v>8.4000000000000005E-2</v>
      </c>
      <c r="F35" s="121">
        <v>0.32</v>
      </c>
      <c r="G35" s="182">
        <f>'دستمزد نیروی انسانی 1400'!D48</f>
        <v>149775.6</v>
      </c>
      <c r="H35" s="118">
        <v>1.05</v>
      </c>
      <c r="I35" s="122">
        <v>1</v>
      </c>
      <c r="J35" s="210">
        <f t="shared" si="0"/>
        <v>4025.9681280000004</v>
      </c>
      <c r="K35" s="793"/>
    </row>
    <row r="36" spans="1:11" s="14" customFormat="1" ht="22.5">
      <c r="A36" s="823"/>
      <c r="B36" s="361"/>
      <c r="C36" s="118" t="s">
        <v>28</v>
      </c>
      <c r="D36" s="118" t="s">
        <v>5</v>
      </c>
      <c r="E36" s="420">
        <v>8.4000000000000005E-2</v>
      </c>
      <c r="F36" s="121">
        <v>3.2000000000000001E-2</v>
      </c>
      <c r="G36" s="182">
        <f>'دستمزد نیروی انسانی 1400'!D49</f>
        <v>174456.2</v>
      </c>
      <c r="H36" s="118">
        <v>1.22</v>
      </c>
      <c r="I36" s="122">
        <v>1</v>
      </c>
      <c r="J36" s="210">
        <f t="shared" si="0"/>
        <v>468.93826560000008</v>
      </c>
      <c r="K36" s="793"/>
    </row>
    <row r="37" spans="1:11" s="14" customFormat="1" ht="22.5">
      <c r="A37" s="823"/>
      <c r="B37" s="361"/>
      <c r="C37" s="118" t="s">
        <v>17</v>
      </c>
      <c r="D37" s="118" t="s">
        <v>5</v>
      </c>
      <c r="E37" s="420">
        <v>8.4000000000000005E-2</v>
      </c>
      <c r="F37" s="121">
        <v>2.7972024000000002</v>
      </c>
      <c r="G37" s="182">
        <f>G26</f>
        <v>157476</v>
      </c>
      <c r="H37" s="118">
        <v>1</v>
      </c>
      <c r="I37" s="122">
        <v>1</v>
      </c>
      <c r="J37" s="210">
        <f t="shared" si="0"/>
        <v>37001.348591961607</v>
      </c>
      <c r="K37" s="793"/>
    </row>
    <row r="38" spans="1:11" s="14" customFormat="1" ht="22.5">
      <c r="A38" s="823"/>
      <c r="B38" s="361"/>
      <c r="C38" s="118" t="s">
        <v>29</v>
      </c>
      <c r="D38" s="118" t="s">
        <v>5</v>
      </c>
      <c r="E38" s="420">
        <v>8.4000000000000005E-2</v>
      </c>
      <c r="F38" s="121">
        <v>9.6969600000000003E-2</v>
      </c>
      <c r="G38" s="182">
        <f>'دستمزد نیروی انسانی 1400'!D84</f>
        <v>246995.1</v>
      </c>
      <c r="H38" s="118">
        <v>1.73</v>
      </c>
      <c r="I38" s="122">
        <v>1</v>
      </c>
      <c r="J38" s="210">
        <f t="shared" si="0"/>
        <v>2011.8853481126403</v>
      </c>
      <c r="K38" s="793"/>
    </row>
    <row r="39" spans="1:11" s="14" customFormat="1" ht="22.5">
      <c r="A39" s="823"/>
      <c r="B39" s="361"/>
      <c r="C39" s="118" t="s">
        <v>30</v>
      </c>
      <c r="D39" s="118" t="s">
        <v>5</v>
      </c>
      <c r="E39" s="420">
        <v>8.4000000000000005E-2</v>
      </c>
      <c r="F39" s="121">
        <v>0.32257999999999998</v>
      </c>
      <c r="G39" s="182">
        <f>'دستمزد نیروی انسانی 1400'!D85</f>
        <v>191751.3</v>
      </c>
      <c r="H39" s="118">
        <v>1.34</v>
      </c>
      <c r="I39" s="122">
        <v>1</v>
      </c>
      <c r="J39" s="210">
        <f t="shared" si="0"/>
        <v>5195.8312857359997</v>
      </c>
      <c r="K39" s="793"/>
    </row>
    <row r="40" spans="1:11" s="14" customFormat="1" ht="22.5">
      <c r="A40" s="824"/>
      <c r="B40" s="361"/>
      <c r="C40" s="118" t="s">
        <v>31</v>
      </c>
      <c r="D40" s="118" t="s">
        <v>5</v>
      </c>
      <c r="E40" s="420">
        <v>8.4000000000000005E-2</v>
      </c>
      <c r="F40" s="121">
        <v>0.29090880000000002</v>
      </c>
      <c r="G40" s="182">
        <f>'دستمزد نیروی انسانی 1400'!D86</f>
        <v>146449.60000000001</v>
      </c>
      <c r="H40" s="118">
        <v>1.02</v>
      </c>
      <c r="I40" s="122">
        <v>1</v>
      </c>
      <c r="J40" s="210">
        <f t="shared" si="0"/>
        <v>3578.6921013043207</v>
      </c>
      <c r="K40" s="793"/>
    </row>
    <row r="41" spans="1:11" s="14" customFormat="1" ht="22.5">
      <c r="A41" s="822">
        <v>120105</v>
      </c>
      <c r="B41" s="361"/>
      <c r="C41" s="118" t="s">
        <v>25</v>
      </c>
      <c r="D41" s="118" t="s">
        <v>5</v>
      </c>
      <c r="E41" s="118">
        <v>0</v>
      </c>
      <c r="F41" s="121">
        <v>0.29090880000000002</v>
      </c>
      <c r="G41" s="182">
        <f t="shared" ref="G41:G48" si="1">G33</f>
        <v>190388.5</v>
      </c>
      <c r="H41" s="118">
        <v>1.33</v>
      </c>
      <c r="I41" s="122">
        <v>1</v>
      </c>
      <c r="J41" s="210">
        <f t="shared" si="0"/>
        <v>0</v>
      </c>
      <c r="K41" s="793">
        <f>SUM(J41:J48)</f>
        <v>80231.059443240418</v>
      </c>
    </row>
    <row r="42" spans="1:11" s="14" customFormat="1" ht="22.5">
      <c r="A42" s="823"/>
      <c r="B42" s="361"/>
      <c r="C42" s="118" t="s">
        <v>26</v>
      </c>
      <c r="D42" s="118" t="s">
        <v>5</v>
      </c>
      <c r="E42" s="118">
        <v>0</v>
      </c>
      <c r="F42" s="121">
        <v>3.2000000000000001E-2</v>
      </c>
      <c r="G42" s="182">
        <f t="shared" si="1"/>
        <v>240573.7</v>
      </c>
      <c r="H42" s="118">
        <v>1.68</v>
      </c>
      <c r="I42" s="122">
        <v>1</v>
      </c>
      <c r="J42" s="210">
        <f t="shared" si="0"/>
        <v>0</v>
      </c>
      <c r="K42" s="793"/>
    </row>
    <row r="43" spans="1:11" s="14" customFormat="1" ht="22.5">
      <c r="A43" s="823"/>
      <c r="B43" s="361"/>
      <c r="C43" s="118" t="s">
        <v>27</v>
      </c>
      <c r="D43" s="118" t="s">
        <v>5</v>
      </c>
      <c r="E43" s="420">
        <v>0.115</v>
      </c>
      <c r="F43" s="121">
        <v>0.32</v>
      </c>
      <c r="G43" s="182">
        <f t="shared" si="1"/>
        <v>149775.6</v>
      </c>
      <c r="H43" s="118">
        <v>1.05</v>
      </c>
      <c r="I43" s="122">
        <v>1</v>
      </c>
      <c r="J43" s="210">
        <f t="shared" si="0"/>
        <v>5511.7420800000009</v>
      </c>
      <c r="K43" s="793"/>
    </row>
    <row r="44" spans="1:11" s="14" customFormat="1" ht="22.5">
      <c r="A44" s="823"/>
      <c r="B44" s="361"/>
      <c r="C44" s="118" t="s">
        <v>28</v>
      </c>
      <c r="D44" s="118" t="s">
        <v>5</v>
      </c>
      <c r="E44" s="420">
        <v>0.115</v>
      </c>
      <c r="F44" s="121">
        <v>3.2000000000000001E-2</v>
      </c>
      <c r="G44" s="182">
        <f t="shared" si="1"/>
        <v>174456.2</v>
      </c>
      <c r="H44" s="118">
        <v>1.22</v>
      </c>
      <c r="I44" s="122">
        <v>1</v>
      </c>
      <c r="J44" s="210">
        <f t="shared" si="0"/>
        <v>641.99881600000015</v>
      </c>
      <c r="K44" s="793"/>
    </row>
    <row r="45" spans="1:11" s="14" customFormat="1" ht="22.5">
      <c r="A45" s="823"/>
      <c r="B45" s="361"/>
      <c r="C45" s="118" t="s">
        <v>17</v>
      </c>
      <c r="D45" s="118" t="s">
        <v>5</v>
      </c>
      <c r="E45" s="420">
        <v>0.115</v>
      </c>
      <c r="F45" s="121">
        <v>3.2653056</v>
      </c>
      <c r="G45" s="182">
        <f t="shared" si="1"/>
        <v>157476</v>
      </c>
      <c r="H45" s="118">
        <v>1</v>
      </c>
      <c r="I45" s="122">
        <v>1</v>
      </c>
      <c r="J45" s="210">
        <f t="shared" si="0"/>
        <v>59133.835436544003</v>
      </c>
      <c r="K45" s="793"/>
    </row>
    <row r="46" spans="1:11" s="14" customFormat="1" ht="22.5">
      <c r="A46" s="823"/>
      <c r="B46" s="361"/>
      <c r="C46" s="118" t="s">
        <v>29</v>
      </c>
      <c r="D46" s="118" t="s">
        <v>5</v>
      </c>
      <c r="E46" s="420">
        <v>0.115</v>
      </c>
      <c r="F46" s="121">
        <v>9.6969600000000003E-2</v>
      </c>
      <c r="G46" s="182">
        <f t="shared" si="1"/>
        <v>246995.1</v>
      </c>
      <c r="H46" s="118">
        <v>1.73</v>
      </c>
      <c r="I46" s="122">
        <v>1</v>
      </c>
      <c r="J46" s="210">
        <f t="shared" si="0"/>
        <v>2754.3668456304003</v>
      </c>
      <c r="K46" s="793"/>
    </row>
    <row r="47" spans="1:11" s="14" customFormat="1" ht="22.5">
      <c r="A47" s="823"/>
      <c r="B47" s="361"/>
      <c r="C47" s="118" t="s">
        <v>30</v>
      </c>
      <c r="D47" s="118" t="s">
        <v>5</v>
      </c>
      <c r="E47" s="420">
        <v>0.115</v>
      </c>
      <c r="F47" s="121">
        <v>0.33057839999999999</v>
      </c>
      <c r="G47" s="182">
        <f t="shared" si="1"/>
        <v>191751.3</v>
      </c>
      <c r="H47" s="118">
        <v>1.34</v>
      </c>
      <c r="I47" s="122">
        <v>1</v>
      </c>
      <c r="J47" s="210">
        <f t="shared" si="0"/>
        <v>7289.7163644707998</v>
      </c>
      <c r="K47" s="793"/>
    </row>
    <row r="48" spans="1:11" s="14" customFormat="1" ht="22.5">
      <c r="A48" s="824"/>
      <c r="B48" s="361"/>
      <c r="C48" s="118" t="s">
        <v>31</v>
      </c>
      <c r="D48" s="118" t="s">
        <v>5</v>
      </c>
      <c r="E48" s="420">
        <v>0.115</v>
      </c>
      <c r="F48" s="121">
        <v>0.29090880000000002</v>
      </c>
      <c r="G48" s="182">
        <f t="shared" si="1"/>
        <v>146449.60000000001</v>
      </c>
      <c r="H48" s="118">
        <v>1.02</v>
      </c>
      <c r="I48" s="122">
        <v>1</v>
      </c>
      <c r="J48" s="210">
        <f t="shared" si="0"/>
        <v>4899.399900595201</v>
      </c>
      <c r="K48" s="793"/>
    </row>
    <row r="49" spans="1:12" s="13" customFormat="1" ht="22.5">
      <c r="A49" s="819">
        <v>120301</v>
      </c>
      <c r="B49" s="27">
        <v>14010102</v>
      </c>
      <c r="C49" s="27" t="s">
        <v>17</v>
      </c>
      <c r="D49" s="27" t="s">
        <v>5</v>
      </c>
      <c r="E49" s="420">
        <v>0.04</v>
      </c>
      <c r="F49" s="379">
        <v>0.54983000000000004</v>
      </c>
      <c r="G49" s="182">
        <f>G45</f>
        <v>157476</v>
      </c>
      <c r="H49" s="126">
        <v>1</v>
      </c>
      <c r="I49" s="432">
        <v>1</v>
      </c>
      <c r="J49" s="210">
        <f t="shared" si="0"/>
        <v>3463.4011632000002</v>
      </c>
      <c r="K49" s="771">
        <f>SUM(J49:J50)</f>
        <v>7680.6258543599997</v>
      </c>
      <c r="L49" s="14"/>
    </row>
    <row r="50" spans="1:12" s="13" customFormat="1" ht="22.5">
      <c r="A50" s="820"/>
      <c r="B50" s="27">
        <v>14060201</v>
      </c>
      <c r="C50" s="27" t="s">
        <v>30</v>
      </c>
      <c r="D50" s="27" t="s">
        <v>5</v>
      </c>
      <c r="E50" s="420">
        <v>0.04</v>
      </c>
      <c r="F50" s="379">
        <v>0.54983000000000004</v>
      </c>
      <c r="G50" s="182">
        <f>G39</f>
        <v>191751.3</v>
      </c>
      <c r="H50" s="126">
        <v>1.34</v>
      </c>
      <c r="I50" s="432">
        <v>1</v>
      </c>
      <c r="J50" s="210">
        <f t="shared" si="0"/>
        <v>4217.2246911599996</v>
      </c>
      <c r="K50" s="772"/>
      <c r="L50" s="14"/>
    </row>
    <row r="51" spans="1:12" s="14" customFormat="1" ht="22.5">
      <c r="A51" s="822">
        <v>130809</v>
      </c>
      <c r="B51" s="361"/>
      <c r="C51" s="118" t="s">
        <v>1</v>
      </c>
      <c r="D51" s="118" t="s">
        <v>5</v>
      </c>
      <c r="E51" s="420">
        <v>0.1411</v>
      </c>
      <c r="F51" s="121">
        <v>10.220000000000001</v>
      </c>
      <c r="G51" s="182">
        <f>G49</f>
        <v>157476</v>
      </c>
      <c r="H51" s="118">
        <v>1</v>
      </c>
      <c r="I51" s="123">
        <v>0.81</v>
      </c>
      <c r="J51" s="210">
        <f t="shared" si="0"/>
        <v>183940.47485352005</v>
      </c>
      <c r="K51" s="793">
        <f>SUM(J51:J53)</f>
        <v>331709.54271283589</v>
      </c>
    </row>
    <row r="52" spans="1:12" s="14" customFormat="1" ht="22.5">
      <c r="A52" s="823"/>
      <c r="B52" s="361"/>
      <c r="C52" s="118" t="s">
        <v>32</v>
      </c>
      <c r="D52" s="118" t="s">
        <v>5</v>
      </c>
      <c r="E52" s="420">
        <v>0.1411</v>
      </c>
      <c r="F52" s="121">
        <v>3.4077000000000002</v>
      </c>
      <c r="G52" s="182">
        <f>'دستمزد نیروی انسانی 1400'!D66</f>
        <v>219845.8</v>
      </c>
      <c r="H52" s="118">
        <v>1.54</v>
      </c>
      <c r="I52" s="123">
        <v>0.81</v>
      </c>
      <c r="J52" s="210">
        <f t="shared" si="0"/>
        <v>85623.220766244063</v>
      </c>
      <c r="K52" s="793"/>
    </row>
    <row r="53" spans="1:12" s="14" customFormat="1" ht="22.5">
      <c r="A53" s="824"/>
      <c r="B53" s="361"/>
      <c r="C53" s="118" t="s">
        <v>33</v>
      </c>
      <c r="D53" s="118" t="s">
        <v>5</v>
      </c>
      <c r="E53" s="420">
        <v>0.1411</v>
      </c>
      <c r="F53" s="121">
        <v>3.4077000000000002</v>
      </c>
      <c r="G53" s="182">
        <f>'دستمزد نیروی انسانی 1400'!D68</f>
        <v>159565.4</v>
      </c>
      <c r="H53" s="118">
        <v>1.1200000000000001</v>
      </c>
      <c r="I53" s="123">
        <v>0.81</v>
      </c>
      <c r="J53" s="210">
        <f t="shared" si="0"/>
        <v>62145.847093071789</v>
      </c>
      <c r="K53" s="793"/>
    </row>
    <row r="54" spans="1:12" s="14" customFormat="1" ht="24">
      <c r="A54" s="433" t="s">
        <v>44</v>
      </c>
      <c r="B54" s="361"/>
      <c r="C54" s="118" t="s">
        <v>12</v>
      </c>
      <c r="D54" s="11" t="s">
        <v>13</v>
      </c>
      <c r="E54" s="420">
        <v>6.7963500000000003</v>
      </c>
      <c r="F54" s="10">
        <v>0</v>
      </c>
      <c r="G54" s="118"/>
      <c r="H54" s="118">
        <v>0</v>
      </c>
      <c r="I54" s="64">
        <v>0</v>
      </c>
      <c r="J54" s="210">
        <f t="shared" si="0"/>
        <v>0</v>
      </c>
      <c r="K54" s="120">
        <f>J54</f>
        <v>0</v>
      </c>
    </row>
    <row r="55" spans="1:12" s="14" customFormat="1" ht="24">
      <c r="A55" s="27">
        <v>200509</v>
      </c>
      <c r="B55" s="360"/>
      <c r="C55" s="118" t="s">
        <v>12</v>
      </c>
      <c r="D55" s="11" t="s">
        <v>13</v>
      </c>
      <c r="E55" s="421">
        <v>0.49750000000000005</v>
      </c>
      <c r="F55" s="10">
        <v>0</v>
      </c>
      <c r="G55" s="118"/>
      <c r="H55" s="118">
        <v>0</v>
      </c>
      <c r="I55" s="64">
        <v>0</v>
      </c>
      <c r="J55" s="210">
        <f t="shared" si="0"/>
        <v>0</v>
      </c>
      <c r="K55" s="120">
        <f>J55</f>
        <v>0</v>
      </c>
    </row>
    <row r="56" spans="1:12" s="14" customFormat="1" ht="24">
      <c r="A56" s="27">
        <v>200518</v>
      </c>
      <c r="B56" s="360"/>
      <c r="C56" s="118" t="s">
        <v>12</v>
      </c>
      <c r="D56" s="11" t="s">
        <v>13</v>
      </c>
      <c r="E56" s="420">
        <v>5.9700000000000006</v>
      </c>
      <c r="F56" s="10">
        <v>0</v>
      </c>
      <c r="G56" s="118"/>
      <c r="H56" s="118">
        <v>0</v>
      </c>
      <c r="I56" s="64">
        <v>0</v>
      </c>
      <c r="J56" s="210">
        <f t="shared" si="0"/>
        <v>0</v>
      </c>
      <c r="K56" s="120">
        <f>SUM(J56)</f>
        <v>0</v>
      </c>
    </row>
    <row r="57" spans="1:12" s="14" customFormat="1" ht="24">
      <c r="A57" s="433">
        <v>200603</v>
      </c>
      <c r="B57" s="361"/>
      <c r="C57" s="118" t="s">
        <v>12</v>
      </c>
      <c r="D57" s="11" t="s">
        <v>13</v>
      </c>
      <c r="E57" s="420">
        <v>0.67200000000000015</v>
      </c>
      <c r="F57" s="10">
        <v>0</v>
      </c>
      <c r="G57" s="118"/>
      <c r="H57" s="118">
        <v>0</v>
      </c>
      <c r="I57" s="64">
        <v>0</v>
      </c>
      <c r="J57" s="210">
        <f t="shared" si="0"/>
        <v>0</v>
      </c>
      <c r="K57" s="120">
        <f>J57</f>
        <v>0</v>
      </c>
    </row>
    <row r="58" spans="1:12" ht="24">
      <c r="A58" s="737" t="s">
        <v>15</v>
      </c>
      <c r="B58" s="737"/>
      <c r="C58" s="737"/>
      <c r="D58" s="737"/>
      <c r="E58" s="737"/>
      <c r="F58" s="737"/>
      <c r="G58" s="737"/>
      <c r="H58" s="737"/>
      <c r="I58" s="737"/>
      <c r="J58" s="26">
        <f>SUM(J3:J57)</f>
        <v>1204060.9468784998</v>
      </c>
      <c r="K58" s="40">
        <f>SUM(K3:K57)</f>
        <v>1204060.9468784996</v>
      </c>
    </row>
    <row r="59" spans="1:12" ht="21.75" customHeight="1">
      <c r="A59" s="737" t="s">
        <v>13629</v>
      </c>
      <c r="B59" s="737"/>
      <c r="C59" s="737"/>
      <c r="D59" s="737"/>
      <c r="E59" s="737"/>
      <c r="F59" s="737"/>
      <c r="G59" s="737"/>
      <c r="H59" s="737"/>
      <c r="I59" s="737"/>
      <c r="J59" s="737"/>
      <c r="K59"/>
    </row>
    <row r="60" spans="1:12" ht="22.5">
      <c r="A60" s="68" t="s">
        <v>0</v>
      </c>
      <c r="B60" s="68" t="s">
        <v>128</v>
      </c>
      <c r="C60" s="339" t="s">
        <v>129</v>
      </c>
      <c r="D60" s="68" t="s">
        <v>4</v>
      </c>
      <c r="E60" s="339" t="s">
        <v>16</v>
      </c>
      <c r="F60" s="7" t="s">
        <v>6</v>
      </c>
      <c r="G60" s="68" t="s">
        <v>7</v>
      </c>
      <c r="H60" s="339" t="s">
        <v>8</v>
      </c>
      <c r="I60" s="71" t="s">
        <v>24</v>
      </c>
      <c r="J60" s="339" t="s">
        <v>14</v>
      </c>
      <c r="K60"/>
    </row>
    <row r="61" spans="1:12" s="14" customFormat="1" ht="21.75" customHeight="1">
      <c r="A61" s="429">
        <v>10307</v>
      </c>
      <c r="B61" s="401"/>
      <c r="C61" s="416" t="s">
        <v>12</v>
      </c>
      <c r="D61" s="361"/>
      <c r="E61" s="27">
        <v>0.24349999999999999</v>
      </c>
      <c r="F61" s="10"/>
      <c r="G61" s="359"/>
      <c r="H61" s="361"/>
      <c r="I61" s="361"/>
      <c r="J61" s="359">
        <f>I61*G61*F61*E61</f>
        <v>0</v>
      </c>
      <c r="L61" s="25"/>
    </row>
    <row r="62" spans="1:12" s="14" customFormat="1" ht="21.75" customHeight="1">
      <c r="A62" s="429">
        <v>10311</v>
      </c>
      <c r="B62" s="401"/>
      <c r="C62" s="416" t="s">
        <v>12</v>
      </c>
      <c r="D62" s="361"/>
      <c r="E62" s="27">
        <v>2</v>
      </c>
      <c r="F62" s="10"/>
      <c r="G62" s="359"/>
      <c r="H62" s="361"/>
      <c r="I62" s="361"/>
      <c r="J62" s="359">
        <f t="shared" ref="J62:J77" si="2">I62*G62*F62*E62</f>
        <v>0</v>
      </c>
      <c r="L62" s="25"/>
    </row>
    <row r="63" spans="1:12" s="14" customFormat="1" ht="21.75" customHeight="1">
      <c r="A63" s="429">
        <v>10405</v>
      </c>
      <c r="B63" s="401"/>
      <c r="C63" s="416" t="s">
        <v>12</v>
      </c>
      <c r="D63" s="361"/>
      <c r="E63" s="27">
        <v>1</v>
      </c>
      <c r="F63" s="10"/>
      <c r="G63" s="359"/>
      <c r="H63" s="361"/>
      <c r="I63" s="361"/>
      <c r="J63" s="359">
        <f t="shared" si="2"/>
        <v>0</v>
      </c>
      <c r="L63" s="25"/>
    </row>
    <row r="64" spans="1:12" s="14" customFormat="1" ht="21.75" customHeight="1">
      <c r="A64" s="429">
        <v>10406</v>
      </c>
      <c r="B64" s="401"/>
      <c r="C64" s="416" t="s">
        <v>12</v>
      </c>
      <c r="D64" s="361"/>
      <c r="E64" s="27">
        <v>3</v>
      </c>
      <c r="F64" s="10"/>
      <c r="G64" s="359"/>
      <c r="H64" s="361"/>
      <c r="I64" s="361"/>
      <c r="J64" s="359">
        <f t="shared" si="2"/>
        <v>0</v>
      </c>
      <c r="L64" s="25"/>
    </row>
    <row r="65" spans="1:12" s="14" customFormat="1" ht="21.75" customHeight="1">
      <c r="A65" s="429">
        <v>10407</v>
      </c>
      <c r="B65" s="401"/>
      <c r="C65" s="416" t="s">
        <v>12</v>
      </c>
      <c r="D65" s="361"/>
      <c r="E65" s="27">
        <v>0.25</v>
      </c>
      <c r="F65" s="10"/>
      <c r="G65" s="359"/>
      <c r="H65" s="361"/>
      <c r="I65" s="361"/>
      <c r="J65" s="359">
        <f t="shared" si="2"/>
        <v>0</v>
      </c>
      <c r="L65" s="25"/>
    </row>
    <row r="66" spans="1:12" s="14" customFormat="1" ht="21.75" customHeight="1">
      <c r="A66" s="429">
        <v>10408</v>
      </c>
      <c r="B66" s="401"/>
      <c r="C66" s="416" t="s">
        <v>12</v>
      </c>
      <c r="D66" s="361"/>
      <c r="E66" s="27">
        <v>1.25</v>
      </c>
      <c r="F66" s="10"/>
      <c r="G66" s="359"/>
      <c r="H66" s="361"/>
      <c r="I66" s="361"/>
      <c r="J66" s="359">
        <f t="shared" si="2"/>
        <v>0</v>
      </c>
      <c r="L66" s="25"/>
    </row>
    <row r="67" spans="1:12" s="14" customFormat="1" ht="21.75" customHeight="1">
      <c r="A67" s="429">
        <v>20101</v>
      </c>
      <c r="B67" s="401"/>
      <c r="C67" s="416" t="s">
        <v>12</v>
      </c>
      <c r="D67" s="361"/>
      <c r="E67" s="27">
        <v>4.4999999999999998E-2</v>
      </c>
      <c r="F67" s="10"/>
      <c r="G67" s="359"/>
      <c r="H67" s="361"/>
      <c r="I67" s="361"/>
      <c r="J67" s="359">
        <f t="shared" si="2"/>
        <v>0</v>
      </c>
      <c r="L67" s="25"/>
    </row>
    <row r="68" spans="1:12" s="14" customFormat="1" ht="21.75" customHeight="1">
      <c r="A68" s="429" t="s">
        <v>43</v>
      </c>
      <c r="B68" s="401"/>
      <c r="C68" s="416" t="s">
        <v>13626</v>
      </c>
      <c r="D68" s="361"/>
      <c r="E68" s="27">
        <v>0.67963499999999999</v>
      </c>
      <c r="F68" s="10"/>
      <c r="G68" s="359"/>
      <c r="H68" s="361"/>
      <c r="I68" s="361"/>
      <c r="J68" s="359">
        <f t="shared" si="2"/>
        <v>0</v>
      </c>
      <c r="L68" s="25"/>
    </row>
    <row r="69" spans="1:12" s="14" customFormat="1" ht="21.75" customHeight="1">
      <c r="A69" s="825">
        <v>70301</v>
      </c>
      <c r="B69" s="406">
        <v>31010201</v>
      </c>
      <c r="C69" s="424" t="s">
        <v>2406</v>
      </c>
      <c r="D69" s="424" t="s">
        <v>1015</v>
      </c>
      <c r="E69" s="27">
        <v>0.21829999999999999</v>
      </c>
      <c r="F69" s="380">
        <v>0.04</v>
      </c>
      <c r="G69" s="359">
        <v>3828</v>
      </c>
      <c r="H69" s="361"/>
      <c r="I69" s="424">
        <v>1</v>
      </c>
      <c r="J69" s="359">
        <f t="shared" si="2"/>
        <v>33.426096000000001</v>
      </c>
      <c r="L69" s="25"/>
    </row>
    <row r="70" spans="1:12" s="14" customFormat="1" ht="21.75" customHeight="1">
      <c r="A70" s="826"/>
      <c r="B70" s="406">
        <v>31030301</v>
      </c>
      <c r="C70" s="424" t="s">
        <v>2432</v>
      </c>
      <c r="D70" s="424" t="s">
        <v>1015</v>
      </c>
      <c r="E70" s="27">
        <v>0.21829999999999999</v>
      </c>
      <c r="F70" s="380">
        <v>0.03</v>
      </c>
      <c r="G70" s="359">
        <v>800000</v>
      </c>
      <c r="H70" s="361"/>
      <c r="I70" s="424">
        <v>1</v>
      </c>
      <c r="J70" s="359">
        <f t="shared" si="2"/>
        <v>5239.2</v>
      </c>
      <c r="L70" s="25"/>
    </row>
    <row r="71" spans="1:12" s="14" customFormat="1" ht="21.75" customHeight="1">
      <c r="A71" s="827"/>
      <c r="B71" s="406">
        <v>31080103</v>
      </c>
      <c r="C71" s="424" t="s">
        <v>2842</v>
      </c>
      <c r="D71" s="424" t="s">
        <v>871</v>
      </c>
      <c r="E71" s="27">
        <v>0.21829999999999999</v>
      </c>
      <c r="F71" s="380">
        <v>1.0500000000000001E-2</v>
      </c>
      <c r="G71" s="359">
        <v>2590000</v>
      </c>
      <c r="H71" s="361"/>
      <c r="I71" s="424">
        <v>1</v>
      </c>
      <c r="J71" s="359">
        <f t="shared" si="2"/>
        <v>5936.6684999999998</v>
      </c>
      <c r="L71" s="25"/>
    </row>
    <row r="72" spans="1:12" s="14" customFormat="1" ht="21.75" customHeight="1">
      <c r="A72" s="825">
        <v>80102</v>
      </c>
      <c r="B72" s="401" t="s">
        <v>3528</v>
      </c>
      <c r="C72" s="361" t="s">
        <v>3529</v>
      </c>
      <c r="D72" s="361" t="s">
        <v>547</v>
      </c>
      <c r="E72" s="27">
        <v>0.5</v>
      </c>
      <c r="F72" s="10">
        <v>5.2999999999999999E-2</v>
      </c>
      <c r="G72" s="359">
        <v>156600</v>
      </c>
      <c r="H72" s="361"/>
      <c r="I72" s="361">
        <v>0.92249999999999999</v>
      </c>
      <c r="J72" s="359">
        <f t="shared" si="2"/>
        <v>3828.2827499999999</v>
      </c>
      <c r="L72" s="25"/>
    </row>
    <row r="73" spans="1:12" s="14" customFormat="1" ht="21.75" customHeight="1">
      <c r="A73" s="826"/>
      <c r="B73" s="401">
        <v>39040101</v>
      </c>
      <c r="C73" s="361" t="s">
        <v>13518</v>
      </c>
      <c r="D73" s="361" t="s">
        <v>547</v>
      </c>
      <c r="E73" s="27">
        <v>0.5</v>
      </c>
      <c r="F73" s="10">
        <v>0.44900000000000001</v>
      </c>
      <c r="G73" s="359">
        <v>188000</v>
      </c>
      <c r="H73" s="361"/>
      <c r="I73" s="361">
        <v>2.1402000000000001</v>
      </c>
      <c r="J73" s="359">
        <f t="shared" si="2"/>
        <v>90329.281200000012</v>
      </c>
      <c r="L73" s="25"/>
    </row>
    <row r="74" spans="1:12" s="14" customFormat="1" ht="21.75" customHeight="1">
      <c r="A74" s="826"/>
      <c r="B74" s="401">
        <v>39120101</v>
      </c>
      <c r="C74" s="361" t="s">
        <v>13570</v>
      </c>
      <c r="D74" s="361" t="s">
        <v>547</v>
      </c>
      <c r="E74" s="27">
        <v>0.5</v>
      </c>
      <c r="F74" s="10">
        <v>8.9999999999999993E-3</v>
      </c>
      <c r="G74" s="359">
        <v>162000</v>
      </c>
      <c r="H74" s="361"/>
      <c r="I74" s="361">
        <v>2.1402000000000001</v>
      </c>
      <c r="J74" s="359">
        <f t="shared" si="2"/>
        <v>1560.2058</v>
      </c>
      <c r="L74" s="25"/>
    </row>
    <row r="75" spans="1:12" s="14" customFormat="1" ht="21.75" customHeight="1">
      <c r="A75" s="826"/>
      <c r="B75" s="401">
        <v>39130101</v>
      </c>
      <c r="C75" s="361" t="s">
        <v>13572</v>
      </c>
      <c r="D75" s="361" t="s">
        <v>547</v>
      </c>
      <c r="E75" s="27">
        <v>0.5</v>
      </c>
      <c r="F75" s="10">
        <v>0.13900000000000001</v>
      </c>
      <c r="G75" s="359">
        <v>361200</v>
      </c>
      <c r="H75" s="361"/>
      <c r="I75" s="361">
        <v>2.1402000000000001</v>
      </c>
      <c r="J75" s="359">
        <f t="shared" si="2"/>
        <v>53726.296680000007</v>
      </c>
      <c r="L75" s="25"/>
    </row>
    <row r="76" spans="1:12" s="14" customFormat="1" ht="21.75" customHeight="1">
      <c r="A76" s="827"/>
      <c r="B76" s="401">
        <v>39140101</v>
      </c>
      <c r="C76" s="361" t="s">
        <v>13574</v>
      </c>
      <c r="D76" s="361" t="s">
        <v>547</v>
      </c>
      <c r="E76" s="27">
        <v>0.5</v>
      </c>
      <c r="F76" s="10">
        <v>3.3000000000000002E-2</v>
      </c>
      <c r="G76" s="359">
        <v>200000</v>
      </c>
      <c r="H76" s="361"/>
      <c r="I76" s="361">
        <v>1.845</v>
      </c>
      <c r="J76" s="359">
        <f t="shared" si="2"/>
        <v>6088.5</v>
      </c>
      <c r="L76" s="25"/>
    </row>
    <row r="77" spans="1:12" s="14" customFormat="1" ht="21.75" customHeight="1">
      <c r="A77" s="825">
        <v>120102</v>
      </c>
      <c r="B77" s="401">
        <v>31010201</v>
      </c>
      <c r="C77" s="361" t="s">
        <v>2406</v>
      </c>
      <c r="D77" s="361" t="s">
        <v>1015</v>
      </c>
      <c r="E77" s="27">
        <v>8.4000000000000005E-2</v>
      </c>
      <c r="F77" s="10">
        <v>0.25</v>
      </c>
      <c r="G77" s="359">
        <v>3828</v>
      </c>
      <c r="H77" s="361"/>
      <c r="I77" s="361">
        <v>1</v>
      </c>
      <c r="J77" s="359">
        <f t="shared" si="2"/>
        <v>80.388000000000005</v>
      </c>
      <c r="L77" s="25"/>
    </row>
    <row r="78" spans="1:12" s="14" customFormat="1" ht="21.75" customHeight="1">
      <c r="A78" s="826"/>
      <c r="B78" s="401">
        <v>31010301</v>
      </c>
      <c r="C78" s="361" t="s">
        <v>2408</v>
      </c>
      <c r="D78" s="361" t="s">
        <v>1015</v>
      </c>
      <c r="E78" s="27">
        <v>8.4000000000000005E-2</v>
      </c>
      <c r="F78" s="10">
        <v>0.25</v>
      </c>
      <c r="G78" s="359">
        <v>25912.799999999999</v>
      </c>
      <c r="H78" s="361"/>
      <c r="I78" s="361">
        <v>1</v>
      </c>
      <c r="J78" s="359">
        <f>I78*G78*F78*E78</f>
        <v>544.16880000000003</v>
      </c>
      <c r="L78" s="25"/>
    </row>
    <row r="79" spans="1:12" s="14" customFormat="1" ht="21.75" customHeight="1">
      <c r="A79" s="826"/>
      <c r="B79" s="408">
        <v>31030301</v>
      </c>
      <c r="C79" s="361" t="s">
        <v>2432</v>
      </c>
      <c r="D79" s="409" t="s">
        <v>1015</v>
      </c>
      <c r="E79" s="27">
        <v>8.4000000000000005E-2</v>
      </c>
      <c r="F79" s="10">
        <v>0.53</v>
      </c>
      <c r="G79" s="359">
        <v>800000</v>
      </c>
      <c r="H79" s="361"/>
      <c r="I79" s="361">
        <v>1</v>
      </c>
      <c r="J79" s="359">
        <f t="shared" ref="J79:J97" si="3">I79*G79*F79*E79</f>
        <v>35616</v>
      </c>
      <c r="L79" s="25"/>
    </row>
    <row r="80" spans="1:12" s="14" customFormat="1" ht="21.75" customHeight="1">
      <c r="A80" s="826"/>
      <c r="B80" s="403">
        <v>31030604</v>
      </c>
      <c r="C80" s="361" t="s">
        <v>2452</v>
      </c>
      <c r="D80" s="409" t="s">
        <v>1015</v>
      </c>
      <c r="E80" s="27">
        <v>8.4000000000000005E-2</v>
      </c>
      <c r="F80" s="10">
        <v>1.05</v>
      </c>
      <c r="G80" s="359">
        <v>642279</v>
      </c>
      <c r="H80" s="361"/>
      <c r="I80" s="361">
        <v>1</v>
      </c>
      <c r="J80" s="359">
        <f t="shared" si="3"/>
        <v>56649.007800000007</v>
      </c>
      <c r="L80" s="25"/>
    </row>
    <row r="81" spans="1:12" s="14" customFormat="1" ht="24">
      <c r="A81" s="827"/>
      <c r="B81" s="410">
        <v>31080103</v>
      </c>
      <c r="C81" s="361" t="s">
        <v>2842</v>
      </c>
      <c r="D81" s="409" t="s">
        <v>871</v>
      </c>
      <c r="E81" s="27">
        <v>8.4000000000000005E-2</v>
      </c>
      <c r="F81" s="10">
        <v>0.16250000000000001</v>
      </c>
      <c r="G81" s="359">
        <v>2590000</v>
      </c>
      <c r="H81" s="361"/>
      <c r="I81" s="361">
        <v>1</v>
      </c>
      <c r="J81" s="359">
        <f t="shared" si="3"/>
        <v>35353.5</v>
      </c>
      <c r="L81" s="25"/>
    </row>
    <row r="82" spans="1:12" s="14" customFormat="1" ht="21.75" customHeight="1">
      <c r="A82" s="825">
        <v>120105</v>
      </c>
      <c r="B82" s="410">
        <v>31010201</v>
      </c>
      <c r="C82" s="416" t="s">
        <v>2406</v>
      </c>
      <c r="D82" s="418" t="s">
        <v>1015</v>
      </c>
      <c r="E82" s="27">
        <v>0.115</v>
      </c>
      <c r="F82" s="99">
        <v>0.25</v>
      </c>
      <c r="G82" s="359">
        <v>3828</v>
      </c>
      <c r="H82" s="361"/>
      <c r="I82" s="416">
        <v>1</v>
      </c>
      <c r="J82" s="359">
        <f t="shared" si="3"/>
        <v>110.05500000000001</v>
      </c>
      <c r="L82" s="25"/>
    </row>
    <row r="83" spans="1:12" s="14" customFormat="1" ht="21.75" customHeight="1">
      <c r="A83" s="826"/>
      <c r="B83" s="410">
        <v>31010301</v>
      </c>
      <c r="C83" s="416" t="s">
        <v>2408</v>
      </c>
      <c r="D83" s="416" t="s">
        <v>1015</v>
      </c>
      <c r="E83" s="27">
        <v>0.115</v>
      </c>
      <c r="F83" s="99">
        <v>0.25</v>
      </c>
      <c r="G83" s="359">
        <v>25912.799999999999</v>
      </c>
      <c r="H83" s="361"/>
      <c r="I83" s="416">
        <v>1</v>
      </c>
      <c r="J83" s="359">
        <f t="shared" si="3"/>
        <v>744.99300000000005</v>
      </c>
      <c r="L83" s="25"/>
    </row>
    <row r="84" spans="1:12" s="14" customFormat="1" ht="21.75" customHeight="1">
      <c r="A84" s="826"/>
      <c r="B84" s="410">
        <v>31030301</v>
      </c>
      <c r="C84" s="416" t="s">
        <v>2432</v>
      </c>
      <c r="D84" s="418" t="s">
        <v>1015</v>
      </c>
      <c r="E84" s="27">
        <v>0.115</v>
      </c>
      <c r="F84" s="99">
        <v>0.53</v>
      </c>
      <c r="G84" s="359">
        <v>800000</v>
      </c>
      <c r="H84" s="361"/>
      <c r="I84" s="416">
        <v>1</v>
      </c>
      <c r="J84" s="359">
        <f t="shared" si="3"/>
        <v>48760</v>
      </c>
      <c r="L84" s="25"/>
    </row>
    <row r="85" spans="1:12" s="14" customFormat="1" ht="21.75" customHeight="1">
      <c r="A85" s="826"/>
      <c r="B85" s="410">
        <v>31030604</v>
      </c>
      <c r="C85" s="416" t="s">
        <v>2452</v>
      </c>
      <c r="D85" s="418" t="s">
        <v>1015</v>
      </c>
      <c r="E85" s="27">
        <v>0.115</v>
      </c>
      <c r="F85" s="99">
        <v>0.88</v>
      </c>
      <c r="G85" s="359">
        <v>642279</v>
      </c>
      <c r="H85" s="361"/>
      <c r="I85" s="416">
        <v>1</v>
      </c>
      <c r="J85" s="359">
        <f t="shared" si="3"/>
        <v>64998.634800000007</v>
      </c>
      <c r="L85" s="25"/>
    </row>
    <row r="86" spans="1:12" s="14" customFormat="1" ht="21.75" customHeight="1">
      <c r="A86" s="826"/>
      <c r="B86" s="410">
        <v>31080103</v>
      </c>
      <c r="C86" s="416" t="s">
        <v>2842</v>
      </c>
      <c r="D86" s="418" t="s">
        <v>871</v>
      </c>
      <c r="E86" s="27">
        <v>0.115</v>
      </c>
      <c r="F86" s="99">
        <v>0.32540000000000002</v>
      </c>
      <c r="G86" s="359">
        <v>2590000</v>
      </c>
      <c r="H86" s="361"/>
      <c r="I86" s="416">
        <v>1</v>
      </c>
      <c r="J86" s="359">
        <f t="shared" si="3"/>
        <v>96920.390000000014</v>
      </c>
      <c r="L86" s="25"/>
    </row>
    <row r="87" spans="1:12" s="14" customFormat="1" ht="21.75" customHeight="1">
      <c r="A87" s="827"/>
      <c r="B87" s="410">
        <v>31210101</v>
      </c>
      <c r="C87" s="416" t="s">
        <v>3423</v>
      </c>
      <c r="D87" s="418" t="s">
        <v>79</v>
      </c>
      <c r="E87" s="27">
        <v>0.115</v>
      </c>
      <c r="F87" s="99">
        <v>0.78</v>
      </c>
      <c r="G87" s="359">
        <v>92500</v>
      </c>
      <c r="H87" s="361"/>
      <c r="I87" s="416">
        <v>1</v>
      </c>
      <c r="J87" s="359">
        <f t="shared" si="3"/>
        <v>8297.25</v>
      </c>
      <c r="L87" s="25"/>
    </row>
    <row r="88" spans="1:12" s="14" customFormat="1" ht="21.75" customHeight="1">
      <c r="A88" s="431">
        <v>120301</v>
      </c>
      <c r="B88" s="410" t="s">
        <v>13605</v>
      </c>
      <c r="C88" s="416" t="s">
        <v>12</v>
      </c>
      <c r="D88" s="418" t="s">
        <v>13605</v>
      </c>
      <c r="E88" s="27">
        <v>0.04</v>
      </c>
      <c r="F88" s="99">
        <v>0</v>
      </c>
      <c r="G88" s="359">
        <v>0</v>
      </c>
      <c r="H88" s="361"/>
      <c r="I88" s="416">
        <v>0</v>
      </c>
      <c r="J88" s="359">
        <f t="shared" si="3"/>
        <v>0</v>
      </c>
      <c r="L88" s="25"/>
    </row>
    <row r="89" spans="1:12" s="14" customFormat="1" ht="21.75" customHeight="1">
      <c r="A89" s="825">
        <v>130809</v>
      </c>
      <c r="B89" s="417">
        <v>31010101</v>
      </c>
      <c r="C89" s="416" t="s">
        <v>2404</v>
      </c>
      <c r="D89" s="418" t="s">
        <v>1015</v>
      </c>
      <c r="E89" s="27">
        <v>0.1411</v>
      </c>
      <c r="F89" s="99">
        <v>1.4999999999999999E-2</v>
      </c>
      <c r="G89" s="297">
        <v>136550</v>
      </c>
      <c r="H89" s="361"/>
      <c r="I89" s="416">
        <v>0.81</v>
      </c>
      <c r="J89" s="359">
        <f t="shared" si="3"/>
        <v>234.09654075</v>
      </c>
      <c r="L89" s="25"/>
    </row>
    <row r="90" spans="1:12" s="14" customFormat="1" ht="21.75" customHeight="1">
      <c r="A90" s="826"/>
      <c r="B90" s="417">
        <v>31010301</v>
      </c>
      <c r="C90" s="416" t="s">
        <v>2408</v>
      </c>
      <c r="D90" s="418" t="s">
        <v>1015</v>
      </c>
      <c r="E90" s="27">
        <v>0.1411</v>
      </c>
      <c r="F90" s="99">
        <v>1.4999999999999999E-2</v>
      </c>
      <c r="G90" s="297">
        <v>25912.799999999999</v>
      </c>
      <c r="H90" s="361"/>
      <c r="I90" s="416">
        <v>0.81</v>
      </c>
      <c r="J90" s="359">
        <f t="shared" si="3"/>
        <v>44.423997372000002</v>
      </c>
      <c r="L90" s="25"/>
    </row>
    <row r="91" spans="1:12" s="14" customFormat="1" ht="21.75" customHeight="1">
      <c r="A91" s="826"/>
      <c r="B91" s="417">
        <v>31030202</v>
      </c>
      <c r="C91" s="416" t="s">
        <v>2428</v>
      </c>
      <c r="D91" s="418" t="s">
        <v>1015</v>
      </c>
      <c r="E91" s="27">
        <v>0.1411</v>
      </c>
      <c r="F91" s="99">
        <v>0.1</v>
      </c>
      <c r="G91" s="297">
        <v>974375</v>
      </c>
      <c r="H91" s="361"/>
      <c r="I91" s="416">
        <v>0.81</v>
      </c>
      <c r="J91" s="359">
        <f t="shared" si="3"/>
        <v>11136.2293125</v>
      </c>
      <c r="L91" s="25"/>
    </row>
    <row r="92" spans="1:12" s="14" customFormat="1" ht="21.75" customHeight="1">
      <c r="A92" s="826"/>
      <c r="B92" s="417">
        <v>31080203</v>
      </c>
      <c r="C92" s="416" t="s">
        <v>2848</v>
      </c>
      <c r="D92" s="418" t="s">
        <v>871</v>
      </c>
      <c r="E92" s="27">
        <v>0.1411</v>
      </c>
      <c r="F92" s="99">
        <v>0.09</v>
      </c>
      <c r="G92" s="297">
        <v>2560000</v>
      </c>
      <c r="H92" s="361"/>
      <c r="I92" s="416">
        <v>0.81</v>
      </c>
      <c r="J92" s="359">
        <f t="shared" si="3"/>
        <v>26332.646400000001</v>
      </c>
      <c r="L92" s="25"/>
    </row>
    <row r="93" spans="1:12" s="14" customFormat="1" ht="21.75" customHeight="1">
      <c r="A93" s="827"/>
      <c r="B93" s="417">
        <v>31150611</v>
      </c>
      <c r="C93" s="416" t="s">
        <v>3163</v>
      </c>
      <c r="D93" s="418" t="s">
        <v>1015</v>
      </c>
      <c r="E93" s="27">
        <v>0.1411</v>
      </c>
      <c r="F93" s="99">
        <v>1</v>
      </c>
      <c r="G93" s="297">
        <v>6316666.5999999996</v>
      </c>
      <c r="H93" s="361"/>
      <c r="I93" s="416">
        <v>0.83430000000000004</v>
      </c>
      <c r="J93" s="359">
        <f t="shared" si="3"/>
        <v>743596.28665201808</v>
      </c>
      <c r="L93" s="25"/>
    </row>
    <row r="94" spans="1:12" s="14" customFormat="1" ht="22.5">
      <c r="A94" s="433" t="s">
        <v>44</v>
      </c>
      <c r="B94" s="409" t="s">
        <v>13605</v>
      </c>
      <c r="C94" s="97" t="s">
        <v>12</v>
      </c>
      <c r="D94" s="11" t="s">
        <v>13</v>
      </c>
      <c r="E94" s="27">
        <v>6.7963500000000003</v>
      </c>
      <c r="F94" s="10">
        <v>0</v>
      </c>
      <c r="G94" s="360"/>
      <c r="H94" s="360">
        <v>0</v>
      </c>
      <c r="I94" s="12">
        <v>0</v>
      </c>
      <c r="J94" s="361">
        <f t="shared" si="3"/>
        <v>0</v>
      </c>
      <c r="K94" s="359">
        <f>J94</f>
        <v>0</v>
      </c>
    </row>
    <row r="95" spans="1:12" s="14" customFormat="1" ht="22.5">
      <c r="A95" s="27">
        <v>200509</v>
      </c>
      <c r="B95" s="11" t="s">
        <v>13605</v>
      </c>
      <c r="C95" s="97" t="s">
        <v>12</v>
      </c>
      <c r="D95" s="11" t="s">
        <v>13</v>
      </c>
      <c r="E95" s="434">
        <v>0.49750000000000005</v>
      </c>
      <c r="F95" s="10">
        <v>0</v>
      </c>
      <c r="G95" s="360"/>
      <c r="H95" s="360">
        <v>0</v>
      </c>
      <c r="I95" s="12">
        <v>0</v>
      </c>
      <c r="J95" s="361">
        <f t="shared" si="3"/>
        <v>0</v>
      </c>
      <c r="K95" s="359">
        <f>J95</f>
        <v>0</v>
      </c>
      <c r="L95" s="73"/>
    </row>
    <row r="96" spans="1:12" s="13" customFormat="1" ht="22.5">
      <c r="A96" s="27">
        <v>200518</v>
      </c>
      <c r="B96" s="11" t="s">
        <v>13605</v>
      </c>
      <c r="C96" s="97" t="s">
        <v>12</v>
      </c>
      <c r="D96" s="11" t="s">
        <v>13</v>
      </c>
      <c r="E96" s="27">
        <v>5.9700000000000006</v>
      </c>
      <c r="F96" s="10">
        <v>0</v>
      </c>
      <c r="G96" s="360"/>
      <c r="H96" s="360">
        <v>0</v>
      </c>
      <c r="I96" s="12">
        <v>0</v>
      </c>
      <c r="J96" s="361">
        <f t="shared" si="3"/>
        <v>0</v>
      </c>
      <c r="K96" s="359">
        <f>J96</f>
        <v>0</v>
      </c>
      <c r="L96" s="14"/>
    </row>
    <row r="97" spans="1:13" s="14" customFormat="1" ht="22.5">
      <c r="A97" s="433">
        <v>200603</v>
      </c>
      <c r="B97" s="409" t="s">
        <v>13605</v>
      </c>
      <c r="C97" s="97" t="s">
        <v>12</v>
      </c>
      <c r="D97" s="11" t="s">
        <v>13</v>
      </c>
      <c r="E97" s="27">
        <v>0.67200000000000015</v>
      </c>
      <c r="F97" s="10">
        <v>0</v>
      </c>
      <c r="G97" s="360"/>
      <c r="H97" s="360">
        <v>0</v>
      </c>
      <c r="I97" s="12">
        <v>0</v>
      </c>
      <c r="J97" s="361">
        <f t="shared" si="3"/>
        <v>0</v>
      </c>
      <c r="K97" s="359">
        <f>J97</f>
        <v>0</v>
      </c>
    </row>
    <row r="98" spans="1:13" ht="21.75" customHeight="1">
      <c r="A98" s="737" t="s">
        <v>15</v>
      </c>
      <c r="B98" s="737"/>
      <c r="C98" s="737"/>
      <c r="D98" s="737"/>
      <c r="E98" s="737"/>
      <c r="F98" s="737"/>
      <c r="G98" s="737"/>
      <c r="H98" s="737"/>
      <c r="I98" s="737"/>
      <c r="J98" s="74">
        <f>SUM(J61:J97)</f>
        <v>1296159.9313286401</v>
      </c>
      <c r="K98"/>
      <c r="L98" s="25"/>
    </row>
    <row r="99" spans="1:13" s="14" customFormat="1" ht="24.75" thickBot="1">
      <c r="A99" s="166"/>
      <c r="B99" s="166"/>
      <c r="C99" s="166"/>
      <c r="D99" s="166"/>
      <c r="E99" s="166"/>
      <c r="F99" s="166"/>
      <c r="G99" s="166"/>
      <c r="H99" s="166"/>
      <c r="I99" s="426"/>
      <c r="J99" s="427"/>
      <c r="K99" s="428"/>
    </row>
    <row r="100" spans="1:13" ht="84">
      <c r="C100" s="752" t="s">
        <v>13621</v>
      </c>
      <c r="D100" s="753"/>
      <c r="E100" s="397"/>
      <c r="I100" s="293" t="s">
        <v>13798</v>
      </c>
      <c r="J100" s="342" t="s">
        <v>13799</v>
      </c>
      <c r="K100" s="31" t="s">
        <v>113</v>
      </c>
      <c r="L100" s="30" t="s">
        <v>112</v>
      </c>
      <c r="M100" s="31" t="s">
        <v>116</v>
      </c>
    </row>
    <row r="101" spans="1:13" ht="24">
      <c r="C101" s="750" t="s">
        <v>13622</v>
      </c>
      <c r="D101" s="751"/>
      <c r="E101" s="411">
        <f>J101-J98</f>
        <v>6526903.0686713597</v>
      </c>
      <c r="I101" s="413">
        <v>8500000</v>
      </c>
      <c r="J101" s="412">
        <v>7823063</v>
      </c>
      <c r="K101" s="109">
        <v>3716507</v>
      </c>
      <c r="L101" s="165">
        <v>2202000</v>
      </c>
      <c r="M101" s="109">
        <v>1700000</v>
      </c>
    </row>
    <row r="102" spans="1:13" ht="84">
      <c r="C102" s="748" t="s">
        <v>13624</v>
      </c>
      <c r="D102" s="749"/>
      <c r="E102" s="411">
        <f>E101*1.28</f>
        <v>8354435.9278993402</v>
      </c>
      <c r="I102" s="295" t="s">
        <v>13800</v>
      </c>
      <c r="J102" s="301" t="s">
        <v>13802</v>
      </c>
      <c r="K102" s="102" t="s">
        <v>114</v>
      </c>
      <c r="L102" s="32" t="s">
        <v>115</v>
      </c>
      <c r="M102" s="33"/>
    </row>
    <row r="103" spans="1:13" ht="24.75" thickBot="1">
      <c r="C103" s="746" t="s">
        <v>13623</v>
      </c>
      <c r="D103" s="747"/>
      <c r="E103" s="398">
        <f>I101/E102</f>
        <v>1.017423566756261</v>
      </c>
      <c r="I103" s="390"/>
      <c r="J103" s="302">
        <f>J101-J66</f>
        <v>7823063</v>
      </c>
      <c r="K103" s="104">
        <v>2512446.0531215002</v>
      </c>
      <c r="L103" s="164">
        <v>998191.02426495007</v>
      </c>
      <c r="M103" s="100"/>
    </row>
    <row r="104" spans="1:13" ht="22.5">
      <c r="I104" s="1"/>
      <c r="J104" s="105">
        <f>J103/J101</f>
        <v>1</v>
      </c>
      <c r="K104" s="105">
        <v>0.67602349548150997</v>
      </c>
      <c r="L104" s="105">
        <v>0.45331109185510904</v>
      </c>
      <c r="M104" s="4"/>
    </row>
  </sheetData>
  <mergeCells count="39">
    <mergeCell ref="C103:D103"/>
    <mergeCell ref="A89:A93"/>
    <mergeCell ref="A98:I98"/>
    <mergeCell ref="C100:D100"/>
    <mergeCell ref="C101:D101"/>
    <mergeCell ref="C102:D102"/>
    <mergeCell ref="A59:J59"/>
    <mergeCell ref="A69:A71"/>
    <mergeCell ref="A72:A76"/>
    <mergeCell ref="A77:A81"/>
    <mergeCell ref="A82:A87"/>
    <mergeCell ref="A51:A53"/>
    <mergeCell ref="K51:K53"/>
    <mergeCell ref="A58:I58"/>
    <mergeCell ref="A26:A32"/>
    <mergeCell ref="K26:K32"/>
    <mergeCell ref="A33:A40"/>
    <mergeCell ref="K33:K40"/>
    <mergeCell ref="A41:A48"/>
    <mergeCell ref="K41:K48"/>
    <mergeCell ref="A49:A50"/>
    <mergeCell ref="K49:K50"/>
    <mergeCell ref="A1:J1"/>
    <mergeCell ref="A3:A5"/>
    <mergeCell ref="K3:K5"/>
    <mergeCell ref="A6:A8"/>
    <mergeCell ref="K6:K8"/>
    <mergeCell ref="A9:A11"/>
    <mergeCell ref="K9:K11"/>
    <mergeCell ref="A24:A25"/>
    <mergeCell ref="K24:K25"/>
    <mergeCell ref="A12:A14"/>
    <mergeCell ref="K12:K14"/>
    <mergeCell ref="A15:A16"/>
    <mergeCell ref="K15:K16"/>
    <mergeCell ref="A17:A18"/>
    <mergeCell ref="K17:K18"/>
    <mergeCell ref="A19:A22"/>
    <mergeCell ref="K19:K22"/>
  </mergeCells>
  <printOptions horizontalCentered="1"/>
  <pageMargins left="0.25" right="0.25" top="0.75" bottom="0.75" header="0.3" footer="0.3"/>
  <pageSetup scale="72" fitToHeight="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73"/>
  <sheetViews>
    <sheetView rightToLeft="1" topLeftCell="A64" zoomScale="70" zoomScaleNormal="70" zoomScaleSheetLayoutView="100" workbookViewId="0">
      <selection activeCell="E71" sqref="E71"/>
    </sheetView>
  </sheetViews>
  <sheetFormatPr defaultRowHeight="14.25"/>
  <cols>
    <col min="1" max="1" width="11.25" bestFit="1" customWidth="1"/>
    <col min="2" max="2" width="11.25" customWidth="1"/>
    <col min="3" max="3" width="27" bestFit="1" customWidth="1"/>
    <col min="4" max="4" width="9.25" bestFit="1" customWidth="1"/>
    <col min="5" max="5" width="12" bestFit="1" customWidth="1"/>
    <col min="6" max="6" width="16.625" bestFit="1" customWidth="1"/>
    <col min="7" max="7" width="11.375" customWidth="1"/>
    <col min="8" max="8" width="12" hidden="1" customWidth="1"/>
    <col min="9" max="9" width="14.625" bestFit="1" customWidth="1"/>
    <col min="10" max="10" width="15.625" bestFit="1" customWidth="1"/>
    <col min="11" max="11" width="16.125" customWidth="1"/>
    <col min="12" max="12" width="12.625" customWidth="1"/>
  </cols>
  <sheetData>
    <row r="1" spans="1:12" ht="39" customHeight="1">
      <c r="A1" s="775" t="s">
        <v>50</v>
      </c>
      <c r="B1" s="775"/>
      <c r="C1" s="775"/>
      <c r="D1" s="775"/>
      <c r="E1" s="775"/>
      <c r="F1" s="775"/>
      <c r="G1" s="775"/>
      <c r="H1" s="775"/>
      <c r="I1" s="775"/>
      <c r="J1" s="775"/>
    </row>
    <row r="2" spans="1:12" ht="22.5">
      <c r="A2" s="68" t="s">
        <v>0</v>
      </c>
      <c r="B2" s="68" t="s">
        <v>128</v>
      </c>
      <c r="C2" s="68" t="s">
        <v>13724</v>
      </c>
      <c r="D2" s="68" t="s">
        <v>4</v>
      </c>
      <c r="E2" s="68" t="s">
        <v>16</v>
      </c>
      <c r="F2" s="7" t="s">
        <v>6</v>
      </c>
      <c r="G2" s="68" t="s">
        <v>7</v>
      </c>
      <c r="H2" s="68" t="s">
        <v>8</v>
      </c>
      <c r="I2" s="8" t="s">
        <v>24</v>
      </c>
      <c r="J2" s="68" t="s">
        <v>110</v>
      </c>
    </row>
    <row r="3" spans="1:12" s="13" customFormat="1" ht="22.5">
      <c r="A3" s="810">
        <v>70301</v>
      </c>
      <c r="B3" s="126"/>
      <c r="C3" s="143" t="s">
        <v>120</v>
      </c>
      <c r="D3" s="143" t="s">
        <v>5</v>
      </c>
      <c r="E3" s="420">
        <v>0.21825</v>
      </c>
      <c r="F3" s="121">
        <v>0.45</v>
      </c>
      <c r="G3" s="182">
        <f>'دستمزد نیروی انسانی 1400'!D130</f>
        <v>170944.2</v>
      </c>
      <c r="H3" s="126">
        <v>1.19</v>
      </c>
      <c r="I3" s="122">
        <v>1</v>
      </c>
      <c r="J3" s="145">
        <f>I3*G3*F3*E3</f>
        <v>16788.857242500002</v>
      </c>
      <c r="K3" s="771">
        <f>SUM(J3:J4)</f>
        <v>23826.44089125</v>
      </c>
      <c r="L3" s="14"/>
    </row>
    <row r="4" spans="1:12" s="13" customFormat="1" ht="22.5">
      <c r="A4" s="811"/>
      <c r="B4" s="126"/>
      <c r="C4" s="143" t="s">
        <v>121</v>
      </c>
      <c r="D4" s="143" t="s">
        <v>5</v>
      </c>
      <c r="E4" s="420">
        <v>0.21825</v>
      </c>
      <c r="F4" s="121">
        <v>0.22500000000000001</v>
      </c>
      <c r="G4" s="182">
        <f>'دستمزد نیروی انسانی 1400'!D131</f>
        <v>143313.4</v>
      </c>
      <c r="H4" s="126">
        <v>1</v>
      </c>
      <c r="I4" s="122">
        <v>1</v>
      </c>
      <c r="J4" s="210">
        <f t="shared" ref="J4:J35" si="0">I4*G4*F4*E4</f>
        <v>7037.5836487500001</v>
      </c>
      <c r="K4" s="772"/>
      <c r="L4" s="14"/>
    </row>
    <row r="5" spans="1:12" s="14" customFormat="1" ht="22.5">
      <c r="A5" s="812">
        <v>80102</v>
      </c>
      <c r="B5" s="435"/>
      <c r="C5" s="143" t="s">
        <v>17</v>
      </c>
      <c r="D5" s="143" t="s">
        <v>5</v>
      </c>
      <c r="E5" s="420">
        <v>0.5</v>
      </c>
      <c r="F5" s="121">
        <v>0.2029</v>
      </c>
      <c r="G5" s="182">
        <f>'دستمزد نیروی انسانی 1400'!D62</f>
        <v>157476</v>
      </c>
      <c r="H5" s="143">
        <v>1</v>
      </c>
      <c r="I5" s="122">
        <v>0.92249999999999999</v>
      </c>
      <c r="J5" s="210">
        <f t="shared" si="0"/>
        <v>14737.804834499999</v>
      </c>
    </row>
    <row r="6" spans="1:12" s="14" customFormat="1" ht="22.5">
      <c r="A6" s="813"/>
      <c r="B6" s="435"/>
      <c r="C6" s="143" t="s">
        <v>18</v>
      </c>
      <c r="D6" s="143" t="s">
        <v>5</v>
      </c>
      <c r="E6" s="420">
        <v>0.5</v>
      </c>
      <c r="F6" s="121">
        <v>0.29449999999999998</v>
      </c>
      <c r="G6" s="182">
        <f>'دستمزد نیروی انسانی 1400'!D74</f>
        <v>235221.2</v>
      </c>
      <c r="H6" s="143">
        <v>1.64</v>
      </c>
      <c r="I6" s="122">
        <v>0.92249999999999999</v>
      </c>
      <c r="J6" s="210">
        <f t="shared" si="0"/>
        <v>31952.006768249998</v>
      </c>
    </row>
    <row r="7" spans="1:12" s="14" customFormat="1" ht="22.5">
      <c r="A7" s="813"/>
      <c r="B7" s="435"/>
      <c r="C7" s="143" t="s">
        <v>19</v>
      </c>
      <c r="D7" s="143" t="s">
        <v>5</v>
      </c>
      <c r="E7" s="420">
        <v>0.5</v>
      </c>
      <c r="F7" s="121">
        <v>0.56320000000000003</v>
      </c>
      <c r="G7" s="182">
        <f>'دستمزد نیروی انسانی 1400'!D75</f>
        <v>189432.8</v>
      </c>
      <c r="H7" s="143">
        <v>1.32</v>
      </c>
      <c r="I7" s="122">
        <v>0.92249999999999999</v>
      </c>
      <c r="J7" s="210">
        <f t="shared" si="0"/>
        <v>49210.095052799996</v>
      </c>
    </row>
    <row r="8" spans="1:12" s="14" customFormat="1" ht="22.5">
      <c r="A8" s="813"/>
      <c r="B8" s="435"/>
      <c r="C8" s="143" t="s">
        <v>20</v>
      </c>
      <c r="D8" s="143" t="s">
        <v>5</v>
      </c>
      <c r="E8" s="420">
        <v>0.5</v>
      </c>
      <c r="F8" s="121">
        <v>0.61309999999999998</v>
      </c>
      <c r="G8" s="182">
        <f>'دستمزد نیروی انسانی 1400'!D76</f>
        <v>149775.6</v>
      </c>
      <c r="H8" s="143">
        <v>1.05</v>
      </c>
      <c r="I8" s="122">
        <v>0.92249999999999999</v>
      </c>
      <c r="J8" s="210">
        <f t="shared" si="0"/>
        <v>42355.397641050004</v>
      </c>
    </row>
    <row r="9" spans="1:12" s="14" customFormat="1" ht="22.5">
      <c r="A9" s="813"/>
      <c r="B9" s="435"/>
      <c r="C9" s="143" t="s">
        <v>21</v>
      </c>
      <c r="D9" s="143" t="s">
        <v>5</v>
      </c>
      <c r="E9" s="420">
        <v>0.5</v>
      </c>
      <c r="F9" s="121">
        <v>1.72E-2</v>
      </c>
      <c r="G9" s="182">
        <f>'دستمزد نیروی انسانی 1400'!D77</f>
        <v>220890.1</v>
      </c>
      <c r="H9" s="143">
        <v>1.54</v>
      </c>
      <c r="I9" s="122">
        <v>2.1402000000000001</v>
      </c>
      <c r="J9" s="210">
        <f t="shared" si="0"/>
        <v>4065.6413313720004</v>
      </c>
    </row>
    <row r="10" spans="1:12" s="14" customFormat="1" ht="22.5">
      <c r="A10" s="813"/>
      <c r="B10" s="435"/>
      <c r="C10" s="143" t="s">
        <v>22</v>
      </c>
      <c r="D10" s="143" t="s">
        <v>5</v>
      </c>
      <c r="E10" s="420">
        <v>0.5</v>
      </c>
      <c r="F10" s="121">
        <v>1.72E-2</v>
      </c>
      <c r="G10" s="182">
        <f>'دستمزد نیروی انسانی 1400'!D78</f>
        <v>185982.8</v>
      </c>
      <c r="H10" s="143">
        <v>1.3</v>
      </c>
      <c r="I10" s="122">
        <v>2.1402000000000001</v>
      </c>
      <c r="J10" s="210">
        <f t="shared" si="0"/>
        <v>3423.1473416159997</v>
      </c>
    </row>
    <row r="11" spans="1:12" s="14" customFormat="1" ht="22.5">
      <c r="A11" s="814"/>
      <c r="B11" s="435"/>
      <c r="C11" s="143" t="s">
        <v>23</v>
      </c>
      <c r="D11" s="143" t="s">
        <v>5</v>
      </c>
      <c r="E11" s="421">
        <v>0.5</v>
      </c>
      <c r="F11" s="121">
        <v>1.72E-2</v>
      </c>
      <c r="G11" s="182">
        <f>'دستمزد نیروی انسانی 1400'!D79</f>
        <v>149775.6</v>
      </c>
      <c r="H11" s="143">
        <v>1.05</v>
      </c>
      <c r="I11" s="122">
        <v>2.1402000000000001</v>
      </c>
      <c r="J11" s="210">
        <f t="shared" si="0"/>
        <v>2756.7277564320002</v>
      </c>
    </row>
    <row r="12" spans="1:12" s="14" customFormat="1" ht="22.5">
      <c r="A12" s="812">
        <v>120102</v>
      </c>
      <c r="B12" s="435"/>
      <c r="C12" s="143" t="s">
        <v>25</v>
      </c>
      <c r="D12" s="143" t="s">
        <v>5</v>
      </c>
      <c r="E12" s="420">
        <v>0</v>
      </c>
      <c r="F12" s="121">
        <v>0.29090880000000002</v>
      </c>
      <c r="G12" s="182">
        <f>'دستمزد نیروی انسانی 1400'!D33</f>
        <v>190388.5</v>
      </c>
      <c r="H12" s="143">
        <v>1.33</v>
      </c>
      <c r="I12" s="122">
        <v>1</v>
      </c>
      <c r="J12" s="210">
        <f t="shared" si="0"/>
        <v>0</v>
      </c>
    </row>
    <row r="13" spans="1:12" s="14" customFormat="1" ht="22.5">
      <c r="A13" s="813"/>
      <c r="B13" s="435"/>
      <c r="C13" s="143" t="s">
        <v>26</v>
      </c>
      <c r="D13" s="143" t="s">
        <v>5</v>
      </c>
      <c r="E13" s="420">
        <v>0</v>
      </c>
      <c r="F13" s="121">
        <v>3.2000000000000001E-2</v>
      </c>
      <c r="G13" s="182">
        <f>'دستمزد نیروی انسانی 1400'!D34</f>
        <v>240573.7</v>
      </c>
      <c r="H13" s="143">
        <v>1.68</v>
      </c>
      <c r="I13" s="122">
        <v>1</v>
      </c>
      <c r="J13" s="210">
        <f t="shared" si="0"/>
        <v>0</v>
      </c>
    </row>
    <row r="14" spans="1:12" s="14" customFormat="1" ht="22.5">
      <c r="A14" s="813"/>
      <c r="B14" s="435"/>
      <c r="C14" s="143" t="s">
        <v>27</v>
      </c>
      <c r="D14" s="143" t="s">
        <v>5</v>
      </c>
      <c r="E14" s="420">
        <v>8.4000000000000005E-2</v>
      </c>
      <c r="F14" s="121">
        <v>0.32</v>
      </c>
      <c r="G14" s="182">
        <f>'دستمزد نیروی انسانی 1400'!D48</f>
        <v>149775.6</v>
      </c>
      <c r="H14" s="143">
        <v>1.05</v>
      </c>
      <c r="I14" s="122">
        <v>1</v>
      </c>
      <c r="J14" s="210">
        <f t="shared" si="0"/>
        <v>4025.9681280000004</v>
      </c>
    </row>
    <row r="15" spans="1:12" s="14" customFormat="1" ht="22.5">
      <c r="A15" s="813"/>
      <c r="B15" s="435"/>
      <c r="C15" s="143" t="s">
        <v>28</v>
      </c>
      <c r="D15" s="143" t="s">
        <v>5</v>
      </c>
      <c r="E15" s="420">
        <v>8.4000000000000005E-2</v>
      </c>
      <c r="F15" s="121">
        <v>3.2000000000000001E-2</v>
      </c>
      <c r="G15" s="182">
        <f>'دستمزد نیروی انسانی 1400'!D49</f>
        <v>174456.2</v>
      </c>
      <c r="H15" s="143">
        <v>1.22</v>
      </c>
      <c r="I15" s="122">
        <v>1</v>
      </c>
      <c r="J15" s="210">
        <f t="shared" si="0"/>
        <v>468.93826560000008</v>
      </c>
    </row>
    <row r="16" spans="1:12" s="14" customFormat="1" ht="22.5">
      <c r="A16" s="813"/>
      <c r="B16" s="435"/>
      <c r="C16" s="143" t="s">
        <v>17</v>
      </c>
      <c r="D16" s="143" t="s">
        <v>5</v>
      </c>
      <c r="E16" s="420">
        <v>8.4000000000000005E-2</v>
      </c>
      <c r="F16" s="121">
        <v>2.7972024000000002</v>
      </c>
      <c r="G16" s="182">
        <f>G5</f>
        <v>157476</v>
      </c>
      <c r="H16" s="143">
        <v>1</v>
      </c>
      <c r="I16" s="122">
        <v>1</v>
      </c>
      <c r="J16" s="210">
        <f t="shared" si="0"/>
        <v>37001.348591961607</v>
      </c>
    </row>
    <row r="17" spans="1:12" s="14" customFormat="1" ht="22.5">
      <c r="A17" s="813"/>
      <c r="B17" s="435"/>
      <c r="C17" s="143" t="s">
        <v>29</v>
      </c>
      <c r="D17" s="143" t="s">
        <v>5</v>
      </c>
      <c r="E17" s="420">
        <v>8.4000000000000005E-2</v>
      </c>
      <c r="F17" s="121">
        <v>9.6969600000000003E-2</v>
      </c>
      <c r="G17" s="182">
        <f>'دستمزد نیروی انسانی 1400'!D84</f>
        <v>246995.1</v>
      </c>
      <c r="H17" s="143">
        <v>1.73</v>
      </c>
      <c r="I17" s="122">
        <v>1</v>
      </c>
      <c r="J17" s="210">
        <f t="shared" si="0"/>
        <v>2011.8853481126403</v>
      </c>
    </row>
    <row r="18" spans="1:12" s="14" customFormat="1" ht="22.5">
      <c r="A18" s="813"/>
      <c r="B18" s="435"/>
      <c r="C18" s="143" t="s">
        <v>30</v>
      </c>
      <c r="D18" s="143" t="s">
        <v>5</v>
      </c>
      <c r="E18" s="420">
        <v>8.4000000000000005E-2</v>
      </c>
      <c r="F18" s="121">
        <v>0.32257999999999998</v>
      </c>
      <c r="G18" s="182">
        <f>'دستمزد نیروی انسانی 1400'!D85</f>
        <v>191751.3</v>
      </c>
      <c r="H18" s="143">
        <v>1.34</v>
      </c>
      <c r="I18" s="122">
        <v>1</v>
      </c>
      <c r="J18" s="210">
        <f t="shared" si="0"/>
        <v>5195.8312857359997</v>
      </c>
    </row>
    <row r="19" spans="1:12" s="14" customFormat="1" ht="22.5">
      <c r="A19" s="814"/>
      <c r="B19" s="435"/>
      <c r="C19" s="143" t="s">
        <v>31</v>
      </c>
      <c r="D19" s="143" t="s">
        <v>5</v>
      </c>
      <c r="E19" s="420">
        <v>8.4000000000000005E-2</v>
      </c>
      <c r="F19" s="121">
        <v>0.29090880000000002</v>
      </c>
      <c r="G19" s="182">
        <f>'دستمزد نیروی انسانی 1400'!D86</f>
        <v>146449.60000000001</v>
      </c>
      <c r="H19" s="143">
        <v>1.02</v>
      </c>
      <c r="I19" s="122">
        <v>1</v>
      </c>
      <c r="J19" s="210">
        <f t="shared" si="0"/>
        <v>3578.6921013043207</v>
      </c>
    </row>
    <row r="20" spans="1:12" s="14" customFormat="1" ht="22.5">
      <c r="A20" s="812">
        <v>120105</v>
      </c>
      <c r="B20" s="435"/>
      <c r="C20" s="143" t="s">
        <v>25</v>
      </c>
      <c r="D20" s="143" t="s">
        <v>5</v>
      </c>
      <c r="E20" s="420">
        <v>0</v>
      </c>
      <c r="F20" s="121">
        <v>0.29090880000000002</v>
      </c>
      <c r="G20" s="182">
        <f t="shared" ref="G20:G27" si="1">G12</f>
        <v>190388.5</v>
      </c>
      <c r="H20" s="143">
        <v>1.33</v>
      </c>
      <c r="I20" s="122">
        <v>1</v>
      </c>
      <c r="J20" s="210">
        <f t="shared" si="0"/>
        <v>0</v>
      </c>
    </row>
    <row r="21" spans="1:12" s="14" customFormat="1" ht="22.5">
      <c r="A21" s="813"/>
      <c r="B21" s="435"/>
      <c r="C21" s="143" t="s">
        <v>26</v>
      </c>
      <c r="D21" s="143" t="s">
        <v>5</v>
      </c>
      <c r="E21" s="420">
        <v>0</v>
      </c>
      <c r="F21" s="121">
        <v>3.2000000000000001E-2</v>
      </c>
      <c r="G21" s="182">
        <f t="shared" si="1"/>
        <v>240573.7</v>
      </c>
      <c r="H21" s="143">
        <v>1.68</v>
      </c>
      <c r="I21" s="122">
        <v>1</v>
      </c>
      <c r="J21" s="210">
        <f t="shared" si="0"/>
        <v>0</v>
      </c>
    </row>
    <row r="22" spans="1:12" s="14" customFormat="1" ht="22.5">
      <c r="A22" s="813"/>
      <c r="B22" s="435"/>
      <c r="C22" s="143" t="s">
        <v>27</v>
      </c>
      <c r="D22" s="143" t="s">
        <v>5</v>
      </c>
      <c r="E22" s="420">
        <v>0.115</v>
      </c>
      <c r="F22" s="121">
        <v>0.32</v>
      </c>
      <c r="G22" s="182">
        <f t="shared" si="1"/>
        <v>149775.6</v>
      </c>
      <c r="H22" s="143">
        <v>1.05</v>
      </c>
      <c r="I22" s="122">
        <v>1</v>
      </c>
      <c r="J22" s="210">
        <f t="shared" si="0"/>
        <v>5511.7420800000009</v>
      </c>
    </row>
    <row r="23" spans="1:12" s="14" customFormat="1" ht="22.5">
      <c r="A23" s="813"/>
      <c r="B23" s="435"/>
      <c r="C23" s="143" t="s">
        <v>28</v>
      </c>
      <c r="D23" s="143" t="s">
        <v>5</v>
      </c>
      <c r="E23" s="420">
        <v>0.115</v>
      </c>
      <c r="F23" s="121">
        <v>3.2000000000000001E-2</v>
      </c>
      <c r="G23" s="182">
        <f t="shared" si="1"/>
        <v>174456.2</v>
      </c>
      <c r="H23" s="143">
        <v>1.22</v>
      </c>
      <c r="I23" s="122">
        <v>1</v>
      </c>
      <c r="J23" s="210">
        <f t="shared" si="0"/>
        <v>641.99881600000015</v>
      </c>
    </row>
    <row r="24" spans="1:12" s="14" customFormat="1" ht="22.5">
      <c r="A24" s="813"/>
      <c r="B24" s="435"/>
      <c r="C24" s="143" t="s">
        <v>17</v>
      </c>
      <c r="D24" s="143" t="s">
        <v>5</v>
      </c>
      <c r="E24" s="420">
        <v>0.115</v>
      </c>
      <c r="F24" s="121">
        <v>3.2653056</v>
      </c>
      <c r="G24" s="182">
        <f t="shared" si="1"/>
        <v>157476</v>
      </c>
      <c r="H24" s="143">
        <v>1</v>
      </c>
      <c r="I24" s="122">
        <v>1</v>
      </c>
      <c r="J24" s="210">
        <f t="shared" si="0"/>
        <v>59133.835436544003</v>
      </c>
    </row>
    <row r="25" spans="1:12" s="14" customFormat="1" ht="22.5">
      <c r="A25" s="813"/>
      <c r="B25" s="435"/>
      <c r="C25" s="143" t="s">
        <v>29</v>
      </c>
      <c r="D25" s="143" t="s">
        <v>5</v>
      </c>
      <c r="E25" s="420">
        <v>0.115</v>
      </c>
      <c r="F25" s="121">
        <v>9.6969600000000003E-2</v>
      </c>
      <c r="G25" s="182">
        <f t="shared" si="1"/>
        <v>246995.1</v>
      </c>
      <c r="H25" s="143">
        <v>1.73</v>
      </c>
      <c r="I25" s="122">
        <v>1</v>
      </c>
      <c r="J25" s="210">
        <f t="shared" si="0"/>
        <v>2754.3668456304003</v>
      </c>
    </row>
    <row r="26" spans="1:12" s="14" customFormat="1" ht="22.5">
      <c r="A26" s="813"/>
      <c r="B26" s="435"/>
      <c r="C26" s="143" t="s">
        <v>30</v>
      </c>
      <c r="D26" s="143" t="s">
        <v>5</v>
      </c>
      <c r="E26" s="420">
        <v>0.115</v>
      </c>
      <c r="F26" s="121">
        <v>0.33057839999999999</v>
      </c>
      <c r="G26" s="182">
        <f t="shared" si="1"/>
        <v>191751.3</v>
      </c>
      <c r="H26" s="143">
        <v>1.34</v>
      </c>
      <c r="I26" s="122">
        <v>1</v>
      </c>
      <c r="J26" s="210">
        <f t="shared" si="0"/>
        <v>7289.7163644707998</v>
      </c>
    </row>
    <row r="27" spans="1:12" s="14" customFormat="1" ht="22.5">
      <c r="A27" s="814"/>
      <c r="B27" s="435"/>
      <c r="C27" s="143" t="s">
        <v>31</v>
      </c>
      <c r="D27" s="143" t="s">
        <v>5</v>
      </c>
      <c r="E27" s="420">
        <v>0.115</v>
      </c>
      <c r="F27" s="121">
        <v>0.29090880000000002</v>
      </c>
      <c r="G27" s="182">
        <f t="shared" si="1"/>
        <v>146449.60000000001</v>
      </c>
      <c r="H27" s="143">
        <v>1.02</v>
      </c>
      <c r="I27" s="122">
        <v>1</v>
      </c>
      <c r="J27" s="210">
        <f t="shared" si="0"/>
        <v>4899.399900595201</v>
      </c>
    </row>
    <row r="28" spans="1:12" s="13" customFormat="1" ht="22.5">
      <c r="A28" s="810">
        <v>120301</v>
      </c>
      <c r="B28" s="126"/>
      <c r="C28" s="126" t="s">
        <v>17</v>
      </c>
      <c r="D28" s="143" t="s">
        <v>5</v>
      </c>
      <c r="E28" s="420">
        <v>0.04</v>
      </c>
      <c r="F28" s="121">
        <v>0.54983000000000004</v>
      </c>
      <c r="G28" s="182">
        <f>G16</f>
        <v>157476</v>
      </c>
      <c r="H28" s="126">
        <v>1</v>
      </c>
      <c r="I28" s="122">
        <v>1</v>
      </c>
      <c r="J28" s="210">
        <f t="shared" si="0"/>
        <v>3463.4011632000002</v>
      </c>
      <c r="K28" s="771">
        <f>SUM(J28:J29)</f>
        <v>7680.6258543599997</v>
      </c>
      <c r="L28" s="14"/>
    </row>
    <row r="29" spans="1:12" s="13" customFormat="1" ht="22.5">
      <c r="A29" s="811"/>
      <c r="B29" s="126"/>
      <c r="C29" s="126" t="s">
        <v>30</v>
      </c>
      <c r="D29" s="143" t="s">
        <v>5</v>
      </c>
      <c r="E29" s="420">
        <v>0.04</v>
      </c>
      <c r="F29" s="121">
        <v>0.54983000000000004</v>
      </c>
      <c r="G29" s="182">
        <f>G18</f>
        <v>191751.3</v>
      </c>
      <c r="H29" s="126">
        <v>1.34</v>
      </c>
      <c r="I29" s="122">
        <v>1</v>
      </c>
      <c r="J29" s="210">
        <f t="shared" si="0"/>
        <v>4217.2246911599996</v>
      </c>
      <c r="K29" s="772"/>
      <c r="L29" s="14"/>
    </row>
    <row r="30" spans="1:12" s="14" customFormat="1" ht="22.5">
      <c r="A30" s="812">
        <v>130809</v>
      </c>
      <c r="B30" s="435"/>
      <c r="C30" s="143" t="s">
        <v>1</v>
      </c>
      <c r="D30" s="143" t="s">
        <v>5</v>
      </c>
      <c r="E30" s="420">
        <v>0.14113500000000001</v>
      </c>
      <c r="F30" s="121">
        <v>10.220000000000001</v>
      </c>
      <c r="G30" s="182">
        <f>G24</f>
        <v>157476</v>
      </c>
      <c r="H30" s="143">
        <v>1</v>
      </c>
      <c r="I30" s="123">
        <v>0.81</v>
      </c>
      <c r="J30" s="210">
        <f t="shared" si="0"/>
        <v>183986.10147733203</v>
      </c>
    </row>
    <row r="31" spans="1:12" s="14" customFormat="1" ht="22.5">
      <c r="A31" s="813"/>
      <c r="B31" s="435"/>
      <c r="C31" s="143" t="s">
        <v>32</v>
      </c>
      <c r="D31" s="143" t="s">
        <v>5</v>
      </c>
      <c r="E31" s="420">
        <v>0.14113500000000001</v>
      </c>
      <c r="F31" s="121">
        <v>3.4077000000000002</v>
      </c>
      <c r="G31" s="182">
        <f>'دستمزد نیروی انسانی 1400'!D66</f>
        <v>219845.8</v>
      </c>
      <c r="H31" s="143">
        <v>1.54</v>
      </c>
      <c r="I31" s="123">
        <v>0.81</v>
      </c>
      <c r="J31" s="210">
        <f t="shared" si="0"/>
        <v>85644.459694144985</v>
      </c>
    </row>
    <row r="32" spans="1:12" s="14" customFormat="1" ht="22.5">
      <c r="A32" s="814"/>
      <c r="B32" s="435"/>
      <c r="C32" s="143" t="s">
        <v>33</v>
      </c>
      <c r="D32" s="143" t="s">
        <v>5</v>
      </c>
      <c r="E32" s="420">
        <v>0.14113500000000001</v>
      </c>
      <c r="F32" s="121">
        <v>3.4077000000000002</v>
      </c>
      <c r="G32" s="182">
        <f>'دستمزد نیروی انسانی 1400'!D68</f>
        <v>159565.4</v>
      </c>
      <c r="H32" s="143">
        <v>1.1200000000000001</v>
      </c>
      <c r="I32" s="123">
        <v>0.81</v>
      </c>
      <c r="J32" s="210">
        <f t="shared" si="0"/>
        <v>62161.262434306787</v>
      </c>
    </row>
    <row r="33" spans="1:12" s="14" customFormat="1" ht="22.5">
      <c r="A33" s="420">
        <v>200509</v>
      </c>
      <c r="B33" s="126"/>
      <c r="C33" s="143" t="s">
        <v>12</v>
      </c>
      <c r="D33" s="11" t="s">
        <v>13</v>
      </c>
      <c r="E33" s="421">
        <v>0.4975</v>
      </c>
      <c r="F33" s="10">
        <v>0</v>
      </c>
      <c r="G33" s="143"/>
      <c r="H33" s="143">
        <v>0</v>
      </c>
      <c r="I33" s="64">
        <v>0</v>
      </c>
      <c r="J33" s="210">
        <f t="shared" si="0"/>
        <v>0</v>
      </c>
    </row>
    <row r="34" spans="1:12" s="14" customFormat="1" ht="22.5">
      <c r="A34" s="420">
        <v>200518</v>
      </c>
      <c r="B34" s="126"/>
      <c r="C34" s="143" t="s">
        <v>12</v>
      </c>
      <c r="D34" s="11" t="s">
        <v>13</v>
      </c>
      <c r="E34" s="420">
        <v>5.9700000000000006</v>
      </c>
      <c r="F34" s="10">
        <v>0</v>
      </c>
      <c r="G34" s="143"/>
      <c r="H34" s="143">
        <v>0</v>
      </c>
      <c r="I34" s="64">
        <v>0</v>
      </c>
      <c r="J34" s="210">
        <f t="shared" si="0"/>
        <v>0</v>
      </c>
    </row>
    <row r="35" spans="1:12" s="14" customFormat="1" ht="22.5">
      <c r="A35" s="422">
        <v>200603</v>
      </c>
      <c r="B35" s="435"/>
      <c r="C35" s="143" t="s">
        <v>12</v>
      </c>
      <c r="D35" s="11" t="s">
        <v>13</v>
      </c>
      <c r="E35" s="420">
        <v>0.67200000000000015</v>
      </c>
      <c r="F35" s="10">
        <v>0</v>
      </c>
      <c r="G35" s="143"/>
      <c r="H35" s="143">
        <v>0</v>
      </c>
      <c r="I35" s="64">
        <v>0</v>
      </c>
      <c r="J35" s="210">
        <f t="shared" si="0"/>
        <v>0</v>
      </c>
    </row>
    <row r="36" spans="1:12" ht="24">
      <c r="A36" s="737" t="s">
        <v>15</v>
      </c>
      <c r="B36" s="737"/>
      <c r="C36" s="737"/>
      <c r="D36" s="737"/>
      <c r="E36" s="737"/>
      <c r="F36" s="737"/>
      <c r="G36" s="737"/>
      <c r="H36" s="737"/>
      <c r="I36" s="737"/>
      <c r="J36" s="26">
        <f>SUM(J3:J35)</f>
        <v>644313.43424136878</v>
      </c>
    </row>
    <row r="37" spans="1:12" ht="21.75" customHeight="1">
      <c r="A37" s="737" t="s">
        <v>13629</v>
      </c>
      <c r="B37" s="737"/>
      <c r="C37" s="737"/>
      <c r="D37" s="737"/>
      <c r="E37" s="737"/>
      <c r="F37" s="737"/>
      <c r="G37" s="737"/>
      <c r="H37" s="737"/>
      <c r="I37" s="737"/>
      <c r="J37" s="737"/>
    </row>
    <row r="38" spans="1:12" ht="22.5">
      <c r="A38" s="68" t="s">
        <v>0</v>
      </c>
      <c r="B38" s="68" t="s">
        <v>128</v>
      </c>
      <c r="C38" s="339" t="s">
        <v>129</v>
      </c>
      <c r="D38" s="68" t="s">
        <v>4</v>
      </c>
      <c r="E38" s="339" t="s">
        <v>16</v>
      </c>
      <c r="F38" s="7" t="s">
        <v>6</v>
      </c>
      <c r="G38" s="68" t="s">
        <v>7</v>
      </c>
      <c r="H38" s="339" t="s">
        <v>8</v>
      </c>
      <c r="I38" s="71" t="s">
        <v>24</v>
      </c>
      <c r="J38" s="339" t="s">
        <v>14</v>
      </c>
    </row>
    <row r="39" spans="1:12" s="14" customFormat="1" ht="21.75" customHeight="1">
      <c r="A39" s="815">
        <v>70301</v>
      </c>
      <c r="B39" s="406">
        <v>31010201</v>
      </c>
      <c r="C39" s="424" t="s">
        <v>2406</v>
      </c>
      <c r="D39" s="424" t="s">
        <v>1015</v>
      </c>
      <c r="E39" s="420">
        <v>0.21825</v>
      </c>
      <c r="F39" s="380">
        <v>0.04</v>
      </c>
      <c r="G39" s="359">
        <v>3828</v>
      </c>
      <c r="H39" s="361"/>
      <c r="I39" s="424">
        <v>1</v>
      </c>
      <c r="J39" s="359">
        <f t="shared" ref="J39:J47" si="2">I39*G39*F39*E39</f>
        <v>33.418440000000004</v>
      </c>
      <c r="L39" s="25"/>
    </row>
    <row r="40" spans="1:12" s="14" customFormat="1" ht="21.75" customHeight="1">
      <c r="A40" s="816"/>
      <c r="B40" s="406">
        <v>31030301</v>
      </c>
      <c r="C40" s="424" t="s">
        <v>2432</v>
      </c>
      <c r="D40" s="424" t="s">
        <v>1015</v>
      </c>
      <c r="E40" s="420">
        <v>0.21825</v>
      </c>
      <c r="F40" s="380">
        <v>0.03</v>
      </c>
      <c r="G40" s="359">
        <v>800000</v>
      </c>
      <c r="H40" s="361"/>
      <c r="I40" s="424">
        <v>1</v>
      </c>
      <c r="J40" s="359">
        <f t="shared" si="2"/>
        <v>5238</v>
      </c>
      <c r="L40" s="25"/>
    </row>
    <row r="41" spans="1:12" s="14" customFormat="1" ht="21.75" customHeight="1">
      <c r="A41" s="817"/>
      <c r="B41" s="406">
        <v>31080103</v>
      </c>
      <c r="C41" s="424" t="s">
        <v>2842</v>
      </c>
      <c r="D41" s="424" t="s">
        <v>871</v>
      </c>
      <c r="E41" s="420">
        <v>0.21825</v>
      </c>
      <c r="F41" s="380">
        <v>1.0500000000000001E-2</v>
      </c>
      <c r="G41" s="359">
        <v>2590000</v>
      </c>
      <c r="H41" s="361"/>
      <c r="I41" s="424">
        <v>1</v>
      </c>
      <c r="J41" s="359">
        <f t="shared" si="2"/>
        <v>5935.3087500000001</v>
      </c>
      <c r="L41" s="25"/>
    </row>
    <row r="42" spans="1:12" s="14" customFormat="1" ht="21.75" customHeight="1">
      <c r="A42" s="815">
        <v>80102</v>
      </c>
      <c r="B42" s="401" t="s">
        <v>3528</v>
      </c>
      <c r="C42" s="361" t="s">
        <v>3529</v>
      </c>
      <c r="D42" s="361" t="s">
        <v>547</v>
      </c>
      <c r="E42" s="420">
        <v>0.5</v>
      </c>
      <c r="F42" s="10">
        <v>5.2999999999999999E-2</v>
      </c>
      <c r="G42" s="359">
        <v>156600</v>
      </c>
      <c r="H42" s="361"/>
      <c r="I42" s="361">
        <v>0.92249999999999999</v>
      </c>
      <c r="J42" s="359">
        <f t="shared" si="2"/>
        <v>3828.2827499999999</v>
      </c>
      <c r="L42" s="25"/>
    </row>
    <row r="43" spans="1:12" s="14" customFormat="1" ht="21.75" customHeight="1">
      <c r="A43" s="816"/>
      <c r="B43" s="401">
        <v>39040101</v>
      </c>
      <c r="C43" s="361" t="s">
        <v>13518</v>
      </c>
      <c r="D43" s="361" t="s">
        <v>547</v>
      </c>
      <c r="E43" s="420">
        <v>0.5</v>
      </c>
      <c r="F43" s="10">
        <v>0.44900000000000001</v>
      </c>
      <c r="G43" s="359">
        <v>188000</v>
      </c>
      <c r="H43" s="361"/>
      <c r="I43" s="361">
        <v>2.1402000000000001</v>
      </c>
      <c r="J43" s="359">
        <f t="shared" si="2"/>
        <v>90329.281200000012</v>
      </c>
      <c r="L43" s="25"/>
    </row>
    <row r="44" spans="1:12" s="14" customFormat="1" ht="21.75" customHeight="1">
      <c r="A44" s="816"/>
      <c r="B44" s="401">
        <v>39120101</v>
      </c>
      <c r="C44" s="361" t="s">
        <v>13570</v>
      </c>
      <c r="D44" s="361" t="s">
        <v>547</v>
      </c>
      <c r="E44" s="420">
        <v>0.5</v>
      </c>
      <c r="F44" s="10">
        <v>8.9999999999999993E-3</v>
      </c>
      <c r="G44" s="359">
        <v>162000</v>
      </c>
      <c r="H44" s="361"/>
      <c r="I44" s="361">
        <v>2.1402000000000001</v>
      </c>
      <c r="J44" s="359">
        <f t="shared" si="2"/>
        <v>1560.2058</v>
      </c>
      <c r="L44" s="25"/>
    </row>
    <row r="45" spans="1:12" s="14" customFormat="1" ht="21.75" customHeight="1">
      <c r="A45" s="816"/>
      <c r="B45" s="401">
        <v>39130101</v>
      </c>
      <c r="C45" s="361" t="s">
        <v>13572</v>
      </c>
      <c r="D45" s="361" t="s">
        <v>547</v>
      </c>
      <c r="E45" s="420">
        <v>0.5</v>
      </c>
      <c r="F45" s="10">
        <v>0.13900000000000001</v>
      </c>
      <c r="G45" s="359">
        <v>361200</v>
      </c>
      <c r="H45" s="361"/>
      <c r="I45" s="361">
        <v>2.1402000000000001</v>
      </c>
      <c r="J45" s="359">
        <f t="shared" si="2"/>
        <v>53726.296680000007</v>
      </c>
      <c r="L45" s="25"/>
    </row>
    <row r="46" spans="1:12" s="14" customFormat="1" ht="21.75" customHeight="1">
      <c r="A46" s="817"/>
      <c r="B46" s="401">
        <v>39140101</v>
      </c>
      <c r="C46" s="361" t="s">
        <v>13574</v>
      </c>
      <c r="D46" s="361" t="s">
        <v>547</v>
      </c>
      <c r="E46" s="420">
        <v>0.5</v>
      </c>
      <c r="F46" s="10">
        <v>3.3000000000000002E-2</v>
      </c>
      <c r="G46" s="359">
        <v>200000</v>
      </c>
      <c r="H46" s="361"/>
      <c r="I46" s="361">
        <v>1.845</v>
      </c>
      <c r="J46" s="359">
        <f t="shared" si="2"/>
        <v>6088.5</v>
      </c>
      <c r="L46" s="25"/>
    </row>
    <row r="47" spans="1:12" s="14" customFormat="1" ht="21.75" customHeight="1">
      <c r="A47" s="815">
        <v>120102</v>
      </c>
      <c r="B47" s="401">
        <v>31010201</v>
      </c>
      <c r="C47" s="361" t="s">
        <v>2406</v>
      </c>
      <c r="D47" s="361" t="s">
        <v>1015</v>
      </c>
      <c r="E47" s="420">
        <v>8.4000000000000005E-2</v>
      </c>
      <c r="F47" s="10">
        <v>0.25</v>
      </c>
      <c r="G47" s="359">
        <v>3828</v>
      </c>
      <c r="H47" s="361"/>
      <c r="I47" s="361">
        <v>1</v>
      </c>
      <c r="J47" s="359">
        <f t="shared" si="2"/>
        <v>80.388000000000005</v>
      </c>
      <c r="L47" s="25"/>
    </row>
    <row r="48" spans="1:12" s="14" customFormat="1" ht="21.75" customHeight="1">
      <c r="A48" s="816"/>
      <c r="B48" s="401">
        <v>31010301</v>
      </c>
      <c r="C48" s="361" t="s">
        <v>2408</v>
      </c>
      <c r="D48" s="361" t="s">
        <v>1015</v>
      </c>
      <c r="E48" s="420">
        <v>8.4000000000000005E-2</v>
      </c>
      <c r="F48" s="10">
        <v>0.25</v>
      </c>
      <c r="G48" s="359">
        <v>25912.799999999999</v>
      </c>
      <c r="H48" s="361"/>
      <c r="I48" s="361">
        <v>1</v>
      </c>
      <c r="J48" s="359">
        <f>I48*G48*F48*E48</f>
        <v>544.16880000000003</v>
      </c>
      <c r="L48" s="25"/>
    </row>
    <row r="49" spans="1:12" s="14" customFormat="1" ht="21.75" customHeight="1">
      <c r="A49" s="816"/>
      <c r="B49" s="408">
        <v>31030301</v>
      </c>
      <c r="C49" s="361" t="s">
        <v>2432</v>
      </c>
      <c r="D49" s="409" t="s">
        <v>1015</v>
      </c>
      <c r="E49" s="420">
        <v>8.4000000000000005E-2</v>
      </c>
      <c r="F49" s="10">
        <v>0.53</v>
      </c>
      <c r="G49" s="359">
        <v>800000</v>
      </c>
      <c r="H49" s="361"/>
      <c r="I49" s="361">
        <v>1</v>
      </c>
      <c r="J49" s="359">
        <f t="shared" ref="J49:J66" si="3">I49*G49*F49*E49</f>
        <v>35616</v>
      </c>
      <c r="L49" s="25"/>
    </row>
    <row r="50" spans="1:12" s="14" customFormat="1" ht="21.75" customHeight="1">
      <c r="A50" s="816"/>
      <c r="B50" s="403">
        <v>31030604</v>
      </c>
      <c r="C50" s="361" t="s">
        <v>2452</v>
      </c>
      <c r="D50" s="409" t="s">
        <v>1015</v>
      </c>
      <c r="E50" s="420">
        <v>8.4000000000000005E-2</v>
      </c>
      <c r="F50" s="10">
        <v>1.05</v>
      </c>
      <c r="G50" s="359">
        <v>642279</v>
      </c>
      <c r="H50" s="361"/>
      <c r="I50" s="361">
        <v>1</v>
      </c>
      <c r="J50" s="359">
        <f t="shared" si="3"/>
        <v>56649.007800000007</v>
      </c>
      <c r="L50" s="25"/>
    </row>
    <row r="51" spans="1:12" s="14" customFormat="1" ht="45">
      <c r="A51" s="817"/>
      <c r="B51" s="410">
        <v>31080103</v>
      </c>
      <c r="C51" s="361" t="s">
        <v>2842</v>
      </c>
      <c r="D51" s="409" t="s">
        <v>871</v>
      </c>
      <c r="E51" s="420">
        <v>8.4000000000000005E-2</v>
      </c>
      <c r="F51" s="10">
        <v>0.16250000000000001</v>
      </c>
      <c r="G51" s="359">
        <v>2590000</v>
      </c>
      <c r="H51" s="361"/>
      <c r="I51" s="361">
        <v>1</v>
      </c>
      <c r="J51" s="359">
        <f t="shared" si="3"/>
        <v>35353.5</v>
      </c>
      <c r="L51" s="25"/>
    </row>
    <row r="52" spans="1:12" s="14" customFormat="1" ht="21.75" customHeight="1">
      <c r="A52" s="815">
        <v>120105</v>
      </c>
      <c r="B52" s="410">
        <v>31010201</v>
      </c>
      <c r="C52" s="416" t="s">
        <v>2406</v>
      </c>
      <c r="D52" s="418" t="s">
        <v>1015</v>
      </c>
      <c r="E52" s="420">
        <v>0.115</v>
      </c>
      <c r="F52" s="99">
        <v>0.25</v>
      </c>
      <c r="G52" s="359">
        <v>3828</v>
      </c>
      <c r="H52" s="361"/>
      <c r="I52" s="416">
        <v>1</v>
      </c>
      <c r="J52" s="359">
        <f t="shared" si="3"/>
        <v>110.05500000000001</v>
      </c>
      <c r="L52" s="25"/>
    </row>
    <row r="53" spans="1:12" s="14" customFormat="1" ht="21.75" customHeight="1">
      <c r="A53" s="816"/>
      <c r="B53" s="410">
        <v>31010301</v>
      </c>
      <c r="C53" s="416" t="s">
        <v>2408</v>
      </c>
      <c r="D53" s="416" t="s">
        <v>1015</v>
      </c>
      <c r="E53" s="420">
        <v>0.115</v>
      </c>
      <c r="F53" s="99">
        <v>0.25</v>
      </c>
      <c r="G53" s="359">
        <v>25912.799999999999</v>
      </c>
      <c r="H53" s="361"/>
      <c r="I53" s="416">
        <v>1</v>
      </c>
      <c r="J53" s="359">
        <f t="shared" si="3"/>
        <v>744.99300000000005</v>
      </c>
      <c r="L53" s="25"/>
    </row>
    <row r="54" spans="1:12" s="14" customFormat="1" ht="21.75" customHeight="1">
      <c r="A54" s="816"/>
      <c r="B54" s="410">
        <v>31030301</v>
      </c>
      <c r="C54" s="416" t="s">
        <v>2432</v>
      </c>
      <c r="D54" s="418" t="s">
        <v>1015</v>
      </c>
      <c r="E54" s="420">
        <v>0.115</v>
      </c>
      <c r="F54" s="99">
        <v>0.53</v>
      </c>
      <c r="G54" s="359">
        <v>800000</v>
      </c>
      <c r="H54" s="361"/>
      <c r="I54" s="416">
        <v>1</v>
      </c>
      <c r="J54" s="359">
        <f t="shared" si="3"/>
        <v>48760</v>
      </c>
      <c r="L54" s="25"/>
    </row>
    <row r="55" spans="1:12" s="14" customFormat="1" ht="21.75" customHeight="1">
      <c r="A55" s="816"/>
      <c r="B55" s="410">
        <v>31030604</v>
      </c>
      <c r="C55" s="416" t="s">
        <v>2452</v>
      </c>
      <c r="D55" s="418" t="s">
        <v>1015</v>
      </c>
      <c r="E55" s="420">
        <v>0.115</v>
      </c>
      <c r="F55" s="99">
        <v>0.88</v>
      </c>
      <c r="G55" s="359">
        <v>642279</v>
      </c>
      <c r="H55" s="361"/>
      <c r="I55" s="416">
        <v>1</v>
      </c>
      <c r="J55" s="359">
        <f t="shared" si="3"/>
        <v>64998.634800000007</v>
      </c>
      <c r="L55" s="25"/>
    </row>
    <row r="56" spans="1:12" s="14" customFormat="1" ht="21.75" customHeight="1">
      <c r="A56" s="816"/>
      <c r="B56" s="410">
        <v>31080103</v>
      </c>
      <c r="C56" s="416" t="s">
        <v>2842</v>
      </c>
      <c r="D56" s="418" t="s">
        <v>871</v>
      </c>
      <c r="E56" s="420">
        <v>0.115</v>
      </c>
      <c r="F56" s="99">
        <v>0.32540000000000002</v>
      </c>
      <c r="G56" s="359">
        <v>2590000</v>
      </c>
      <c r="H56" s="361"/>
      <c r="I56" s="416">
        <v>1</v>
      </c>
      <c r="J56" s="359">
        <f t="shared" si="3"/>
        <v>96920.390000000014</v>
      </c>
      <c r="L56" s="25"/>
    </row>
    <row r="57" spans="1:12" s="14" customFormat="1" ht="21.75" customHeight="1">
      <c r="A57" s="817"/>
      <c r="B57" s="410">
        <v>31210101</v>
      </c>
      <c r="C57" s="416" t="s">
        <v>3423</v>
      </c>
      <c r="D57" s="418" t="s">
        <v>79</v>
      </c>
      <c r="E57" s="420">
        <v>0.115</v>
      </c>
      <c r="F57" s="99">
        <v>0.78</v>
      </c>
      <c r="G57" s="359">
        <v>92500</v>
      </c>
      <c r="H57" s="361"/>
      <c r="I57" s="416">
        <v>1</v>
      </c>
      <c r="J57" s="359">
        <f t="shared" si="3"/>
        <v>8297.25</v>
      </c>
      <c r="L57" s="25"/>
    </row>
    <row r="58" spans="1:12" s="14" customFormat="1" ht="21.75" customHeight="1">
      <c r="A58" s="436">
        <v>120301</v>
      </c>
      <c r="B58" s="410" t="s">
        <v>13605</v>
      </c>
      <c r="C58" s="416" t="s">
        <v>12</v>
      </c>
      <c r="D58" s="418" t="s">
        <v>13605</v>
      </c>
      <c r="E58" s="420">
        <v>0.04</v>
      </c>
      <c r="F58" s="99">
        <v>0</v>
      </c>
      <c r="G58" s="359">
        <v>0</v>
      </c>
      <c r="H58" s="361"/>
      <c r="I58" s="416">
        <v>0</v>
      </c>
      <c r="J58" s="359">
        <f t="shared" si="3"/>
        <v>0</v>
      </c>
      <c r="L58" s="25"/>
    </row>
    <row r="59" spans="1:12" s="14" customFormat="1" ht="21.75" customHeight="1">
      <c r="A59" s="815">
        <v>130809</v>
      </c>
      <c r="B59" s="417">
        <v>31010101</v>
      </c>
      <c r="C59" s="416" t="s">
        <v>2404</v>
      </c>
      <c r="D59" s="418" t="s">
        <v>1015</v>
      </c>
      <c r="E59" s="420">
        <v>0.14113500000000001</v>
      </c>
      <c r="F59" s="99">
        <v>1.4999999999999999E-2</v>
      </c>
      <c r="G59" s="297">
        <v>136550</v>
      </c>
      <c r="H59" s="361"/>
      <c r="I59" s="416">
        <v>0.81</v>
      </c>
      <c r="J59" s="359">
        <f t="shared" si="3"/>
        <v>234.15460863750002</v>
      </c>
      <c r="L59" s="25"/>
    </row>
    <row r="60" spans="1:12" s="14" customFormat="1" ht="21.75" customHeight="1">
      <c r="A60" s="816"/>
      <c r="B60" s="417">
        <v>31010301</v>
      </c>
      <c r="C60" s="416" t="s">
        <v>2408</v>
      </c>
      <c r="D60" s="418" t="s">
        <v>1015</v>
      </c>
      <c r="E60" s="420">
        <v>0.14113500000000001</v>
      </c>
      <c r="F60" s="99">
        <v>1.4999999999999999E-2</v>
      </c>
      <c r="G60" s="297">
        <v>25912.799999999999</v>
      </c>
      <c r="H60" s="361"/>
      <c r="I60" s="416">
        <v>0.81</v>
      </c>
      <c r="J60" s="359">
        <f t="shared" si="3"/>
        <v>44.435016790200009</v>
      </c>
      <c r="L60" s="25"/>
    </row>
    <row r="61" spans="1:12" s="14" customFormat="1" ht="21.75" customHeight="1">
      <c r="A61" s="816"/>
      <c r="B61" s="417">
        <v>31030202</v>
      </c>
      <c r="C61" s="416" t="s">
        <v>2428</v>
      </c>
      <c r="D61" s="418" t="s">
        <v>1015</v>
      </c>
      <c r="E61" s="420">
        <v>0.14113500000000001</v>
      </c>
      <c r="F61" s="99">
        <v>0.1</v>
      </c>
      <c r="G61" s="297">
        <v>974375</v>
      </c>
      <c r="H61" s="361"/>
      <c r="I61" s="416">
        <v>0.81</v>
      </c>
      <c r="J61" s="359">
        <f t="shared" si="3"/>
        <v>11138.991665625001</v>
      </c>
      <c r="L61" s="25"/>
    </row>
    <row r="62" spans="1:12" s="14" customFormat="1" ht="21.75" customHeight="1">
      <c r="A62" s="816"/>
      <c r="B62" s="417">
        <v>31080203</v>
      </c>
      <c r="C62" s="416" t="s">
        <v>2848</v>
      </c>
      <c r="D62" s="418" t="s">
        <v>871</v>
      </c>
      <c r="E62" s="420">
        <v>0.14113500000000001</v>
      </c>
      <c r="F62" s="99">
        <v>0.09</v>
      </c>
      <c r="G62" s="297">
        <v>2560000</v>
      </c>
      <c r="H62" s="361"/>
      <c r="I62" s="416">
        <v>0.81</v>
      </c>
      <c r="J62" s="359">
        <f t="shared" si="3"/>
        <v>26339.178240000001</v>
      </c>
      <c r="L62" s="25"/>
    </row>
    <row r="63" spans="1:12" s="14" customFormat="1" ht="21.75" customHeight="1">
      <c r="A63" s="817"/>
      <c r="B63" s="417">
        <v>31150611</v>
      </c>
      <c r="C63" s="416" t="s">
        <v>3163</v>
      </c>
      <c r="D63" s="418" t="s">
        <v>1015</v>
      </c>
      <c r="E63" s="420">
        <v>0.14113500000000001</v>
      </c>
      <c r="F63" s="99">
        <v>1</v>
      </c>
      <c r="G63" s="297">
        <v>6316666.5999999996</v>
      </c>
      <c r="H63" s="361"/>
      <c r="I63" s="416">
        <v>0.83430000000000004</v>
      </c>
      <c r="J63" s="359">
        <f t="shared" si="3"/>
        <v>743780.7364750714</v>
      </c>
      <c r="L63" s="25"/>
    </row>
    <row r="64" spans="1:12" s="14" customFormat="1" ht="22.5">
      <c r="A64" s="420">
        <v>200509</v>
      </c>
      <c r="B64" s="11" t="s">
        <v>13605</v>
      </c>
      <c r="C64" s="97" t="s">
        <v>12</v>
      </c>
      <c r="D64" s="11" t="s">
        <v>13</v>
      </c>
      <c r="E64" s="421">
        <v>0.4975</v>
      </c>
      <c r="F64" s="10">
        <v>0</v>
      </c>
      <c r="G64" s="360"/>
      <c r="H64" s="360">
        <v>0</v>
      </c>
      <c r="I64" s="12">
        <v>0</v>
      </c>
      <c r="J64" s="361">
        <f t="shared" si="3"/>
        <v>0</v>
      </c>
      <c r="L64" s="73"/>
    </row>
    <row r="65" spans="1:13" s="13" customFormat="1" ht="22.5">
      <c r="A65" s="420">
        <v>200518</v>
      </c>
      <c r="B65" s="11" t="s">
        <v>13605</v>
      </c>
      <c r="C65" s="97" t="s">
        <v>12</v>
      </c>
      <c r="D65" s="11" t="s">
        <v>13</v>
      </c>
      <c r="E65" s="420">
        <v>5.9700000000000006</v>
      </c>
      <c r="F65" s="10">
        <v>0</v>
      </c>
      <c r="G65" s="360"/>
      <c r="H65" s="360">
        <v>0</v>
      </c>
      <c r="I65" s="12">
        <v>0</v>
      </c>
      <c r="J65" s="361">
        <f t="shared" si="3"/>
        <v>0</v>
      </c>
      <c r="K65" s="14"/>
      <c r="L65" s="14"/>
    </row>
    <row r="66" spans="1:13" s="14" customFormat="1" ht="22.5">
      <c r="A66" s="422">
        <v>200603</v>
      </c>
      <c r="B66" s="409" t="s">
        <v>13605</v>
      </c>
      <c r="C66" s="97" t="s">
        <v>12</v>
      </c>
      <c r="D66" s="11" t="s">
        <v>13</v>
      </c>
      <c r="E66" s="420">
        <v>0.67200000000000015</v>
      </c>
      <c r="F66" s="10">
        <v>0</v>
      </c>
      <c r="G66" s="360"/>
      <c r="H66" s="360">
        <v>0</v>
      </c>
      <c r="I66" s="12">
        <v>0</v>
      </c>
      <c r="J66" s="361">
        <f t="shared" si="3"/>
        <v>0</v>
      </c>
    </row>
    <row r="67" spans="1:13" ht="21.75" customHeight="1">
      <c r="A67" s="737" t="s">
        <v>15</v>
      </c>
      <c r="B67" s="737"/>
      <c r="C67" s="737"/>
      <c r="D67" s="737"/>
      <c r="E67" s="737"/>
      <c r="F67" s="737"/>
      <c r="G67" s="737"/>
      <c r="H67" s="737"/>
      <c r="I67" s="737"/>
      <c r="J67" s="74">
        <f>SUM(J39:J66)</f>
        <v>1296351.1770261242</v>
      </c>
      <c r="L67" s="25"/>
    </row>
    <row r="68" spans="1:13" ht="23.25" customHeight="1" thickBot="1"/>
    <row r="69" spans="1:13" ht="84">
      <c r="C69" s="752" t="s">
        <v>13621</v>
      </c>
      <c r="D69" s="753"/>
      <c r="E69" s="397"/>
      <c r="I69" s="293" t="s">
        <v>13798</v>
      </c>
      <c r="J69" s="342" t="s">
        <v>13799</v>
      </c>
      <c r="K69" s="31" t="s">
        <v>113</v>
      </c>
      <c r="L69" s="30" t="s">
        <v>112</v>
      </c>
      <c r="M69" s="31" t="s">
        <v>116</v>
      </c>
    </row>
    <row r="70" spans="1:13" ht="24">
      <c r="C70" s="750" t="s">
        <v>13622</v>
      </c>
      <c r="D70" s="751"/>
      <c r="E70" s="411">
        <f>J70-J67</f>
        <v>3212170.8229738758</v>
      </c>
      <c r="I70" s="413">
        <v>5600000</v>
      </c>
      <c r="J70" s="412">
        <v>4508522</v>
      </c>
      <c r="K70" s="109">
        <v>2159978</v>
      </c>
      <c r="L70" s="165">
        <v>1301354</v>
      </c>
      <c r="M70" s="109">
        <v>1100000</v>
      </c>
    </row>
    <row r="71" spans="1:13" ht="84">
      <c r="C71" s="748" t="s">
        <v>13624</v>
      </c>
      <c r="D71" s="749"/>
      <c r="E71" s="411">
        <f>E70*1.41*1.05*1.04</f>
        <v>4945843.6595493369</v>
      </c>
      <c r="I71" s="295" t="s">
        <v>13800</v>
      </c>
      <c r="J71" s="301" t="s">
        <v>13802</v>
      </c>
      <c r="K71" s="102" t="s">
        <v>114</v>
      </c>
      <c r="L71" s="32" t="s">
        <v>115</v>
      </c>
      <c r="M71" s="33"/>
    </row>
    <row r="72" spans="1:13" ht="24.75" thickBot="1">
      <c r="C72" s="746" t="s">
        <v>13623</v>
      </c>
      <c r="D72" s="747"/>
      <c r="E72" s="398">
        <f>I70/E71</f>
        <v>1.1322638533443392</v>
      </c>
      <c r="I72" s="390"/>
      <c r="J72" s="302">
        <f>J70-J36</f>
        <v>3864208.5657586311</v>
      </c>
      <c r="K72" s="104">
        <v>1515664.5657586311</v>
      </c>
      <c r="L72" s="164">
        <v>465521.40824758995</v>
      </c>
      <c r="M72" s="100"/>
    </row>
    <row r="73" spans="1:13" ht="22.5">
      <c r="I73" s="1"/>
      <c r="J73" s="105">
        <f>J72/J70</f>
        <v>0.85708987685069105</v>
      </c>
      <c r="K73" s="105">
        <v>0.70170370520377112</v>
      </c>
      <c r="L73" s="105">
        <v>0.35772081097655978</v>
      </c>
      <c r="M73" s="4"/>
    </row>
  </sheetData>
  <mergeCells count="21">
    <mergeCell ref="C72:D72"/>
    <mergeCell ref="A59:A63"/>
    <mergeCell ref="A67:I67"/>
    <mergeCell ref="C69:D69"/>
    <mergeCell ref="C70:D70"/>
    <mergeCell ref="C71:D71"/>
    <mergeCell ref="A37:J37"/>
    <mergeCell ref="A39:A41"/>
    <mergeCell ref="A42:A46"/>
    <mergeCell ref="A47:A51"/>
    <mergeCell ref="A52:A57"/>
    <mergeCell ref="A28:A29"/>
    <mergeCell ref="K28:K29"/>
    <mergeCell ref="A30:A32"/>
    <mergeCell ref="A36:I36"/>
    <mergeCell ref="A1:J1"/>
    <mergeCell ref="A3:A4"/>
    <mergeCell ref="K3:K4"/>
    <mergeCell ref="A5:A11"/>
    <mergeCell ref="A12:A19"/>
    <mergeCell ref="A20:A27"/>
  </mergeCells>
  <pageMargins left="0.25" right="0.25" top="0.75" bottom="0.75" header="0.3" footer="0.3"/>
  <pageSetup scale="77" fitToHeight="0"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R104"/>
  <sheetViews>
    <sheetView rightToLeft="1" topLeftCell="A100" zoomScaleSheetLayoutView="85" workbookViewId="0">
      <selection activeCell="E102" sqref="E102"/>
    </sheetView>
  </sheetViews>
  <sheetFormatPr defaultColWidth="10" defaultRowHeight="21.75" customHeight="1"/>
  <cols>
    <col min="1" max="1" width="11.25" bestFit="1" customWidth="1"/>
    <col min="2" max="2" width="11.25" customWidth="1"/>
    <col min="3" max="3" width="40" bestFit="1" customWidth="1"/>
    <col min="4" max="4" width="9.25" bestFit="1" customWidth="1"/>
    <col min="5" max="5" width="12.75" customWidth="1"/>
    <col min="6" max="6" width="16.625" bestFit="1" customWidth="1"/>
    <col min="7" max="7" width="11.375" customWidth="1"/>
    <col min="8" max="8" width="12" hidden="1" customWidth="1"/>
    <col min="9" max="9" width="14.125" customWidth="1"/>
    <col min="10" max="10" width="18.375" bestFit="1" customWidth="1"/>
    <col min="11" max="11" width="19" customWidth="1"/>
    <col min="12" max="12" width="14.25" customWidth="1"/>
  </cols>
  <sheetData>
    <row r="1" spans="1:18" ht="42.75" customHeight="1">
      <c r="A1" s="775" t="s">
        <v>111</v>
      </c>
      <c r="B1" s="775"/>
      <c r="C1" s="775"/>
      <c r="D1" s="775"/>
      <c r="E1" s="775"/>
      <c r="F1" s="775"/>
      <c r="G1" s="775"/>
      <c r="H1" s="775"/>
      <c r="I1" s="775"/>
      <c r="J1" s="775"/>
    </row>
    <row r="2" spans="1:18" ht="21.75" customHeight="1">
      <c r="A2" s="68" t="s">
        <v>0</v>
      </c>
      <c r="B2" s="68" t="s">
        <v>128</v>
      </c>
      <c r="C2" s="68" t="s">
        <v>129</v>
      </c>
      <c r="D2" s="68" t="s">
        <v>4</v>
      </c>
      <c r="E2" s="68" t="s">
        <v>16</v>
      </c>
      <c r="F2" s="7" t="s">
        <v>6</v>
      </c>
      <c r="G2" s="68" t="s">
        <v>7</v>
      </c>
      <c r="H2" s="68" t="s">
        <v>8</v>
      </c>
      <c r="I2" s="8" t="s">
        <v>24</v>
      </c>
      <c r="J2" s="68" t="s">
        <v>110</v>
      </c>
    </row>
    <row r="3" spans="1:18" s="77" customFormat="1" ht="22.5">
      <c r="A3" s="828">
        <v>10307</v>
      </c>
      <c r="B3" s="363"/>
      <c r="C3" s="157" t="s">
        <v>36</v>
      </c>
      <c r="D3" s="157" t="s">
        <v>5</v>
      </c>
      <c r="E3" s="441">
        <v>0.29520000000000002</v>
      </c>
      <c r="F3" s="115">
        <v>3.9</v>
      </c>
      <c r="G3" s="206">
        <f>'دستمزد نیروی انسانی 1400'!D43</f>
        <v>174456.2</v>
      </c>
      <c r="H3" s="157">
        <v>1.22</v>
      </c>
      <c r="I3" s="117">
        <v>1</v>
      </c>
      <c r="J3" s="81">
        <f>I3*G3*F3*E3</f>
        <v>200847.93393600002</v>
      </c>
      <c r="K3" s="779">
        <f>SUM(J3:J5)</f>
        <v>490435.86607200006</v>
      </c>
      <c r="L3" s="780"/>
    </row>
    <row r="4" spans="1:18" s="77" customFormat="1" ht="22.5">
      <c r="A4" s="829"/>
      <c r="B4" s="363"/>
      <c r="C4" s="157" t="s">
        <v>1</v>
      </c>
      <c r="D4" s="157" t="s">
        <v>5</v>
      </c>
      <c r="E4" s="425">
        <v>0.29520000000000002</v>
      </c>
      <c r="F4" s="115">
        <v>7.9</v>
      </c>
      <c r="G4" s="206">
        <f>'دستمزد نیروی انسانی 1400'!D62</f>
        <v>157476</v>
      </c>
      <c r="H4" s="157">
        <v>1</v>
      </c>
      <c r="I4" s="64">
        <v>0.5</v>
      </c>
      <c r="J4" s="81">
        <f t="shared" ref="J4:J57" si="0">I4*G4*F4*E4</f>
        <v>183623.31504000004</v>
      </c>
      <c r="K4" s="779"/>
      <c r="L4" s="780"/>
    </row>
    <row r="5" spans="1:18" s="77" customFormat="1" ht="22.5">
      <c r="A5" s="830"/>
      <c r="B5" s="363"/>
      <c r="C5" s="157" t="s">
        <v>42</v>
      </c>
      <c r="D5" s="157" t="s">
        <v>5</v>
      </c>
      <c r="E5" s="425">
        <v>0.29520000000000002</v>
      </c>
      <c r="F5" s="115">
        <v>3.9</v>
      </c>
      <c r="G5" s="206">
        <f>'دستمزد نیروی انسانی 1400'!D174</f>
        <v>184081.4</v>
      </c>
      <c r="H5" s="157">
        <v>1.29</v>
      </c>
      <c r="I5" s="64">
        <v>0.5</v>
      </c>
      <c r="J5" s="81">
        <f t="shared" si="0"/>
        <v>105964.617096</v>
      </c>
      <c r="K5" s="779"/>
      <c r="L5" s="780"/>
    </row>
    <row r="6" spans="1:18" s="77" customFormat="1" ht="22.5">
      <c r="A6" s="828">
        <v>10311</v>
      </c>
      <c r="B6" s="363"/>
      <c r="C6" s="157" t="s">
        <v>36</v>
      </c>
      <c r="D6" s="157" t="s">
        <v>5</v>
      </c>
      <c r="E6" s="437">
        <v>2</v>
      </c>
      <c r="F6" s="115">
        <v>0.12770000000000001</v>
      </c>
      <c r="G6" s="206">
        <f>G3</f>
        <v>174456.2</v>
      </c>
      <c r="H6" s="157">
        <v>1.22</v>
      </c>
      <c r="I6" s="117">
        <v>1</v>
      </c>
      <c r="J6" s="81">
        <f t="shared" si="0"/>
        <v>44556.113480000007</v>
      </c>
      <c r="K6" s="782">
        <f>SUM(J6:J8)</f>
        <v>131789.87344000002</v>
      </c>
      <c r="L6" s="76"/>
    </row>
    <row r="7" spans="1:18" s="77" customFormat="1" ht="22.5">
      <c r="A7" s="829"/>
      <c r="B7" s="363"/>
      <c r="C7" s="157" t="s">
        <v>1</v>
      </c>
      <c r="D7" s="157" t="s">
        <v>5</v>
      </c>
      <c r="E7" s="437">
        <v>2</v>
      </c>
      <c r="F7" s="115">
        <v>0.25540000000000002</v>
      </c>
      <c r="G7" s="206">
        <f>G4</f>
        <v>157476</v>
      </c>
      <c r="H7" s="157">
        <v>1</v>
      </c>
      <c r="I7" s="64">
        <v>0.5</v>
      </c>
      <c r="J7" s="81">
        <f t="shared" si="0"/>
        <v>40219.3704</v>
      </c>
      <c r="K7" s="782"/>
      <c r="L7" s="76"/>
    </row>
    <row r="8" spans="1:18" s="77" customFormat="1" ht="22.5">
      <c r="A8" s="830"/>
      <c r="B8" s="363"/>
      <c r="C8" s="157" t="s">
        <v>42</v>
      </c>
      <c r="D8" s="157" t="s">
        <v>5</v>
      </c>
      <c r="E8" s="437">
        <v>2</v>
      </c>
      <c r="F8" s="115">
        <v>0.25540000000000002</v>
      </c>
      <c r="G8" s="206">
        <f>G5</f>
        <v>184081.4</v>
      </c>
      <c r="H8" s="157">
        <v>1.29</v>
      </c>
      <c r="I8" s="64">
        <v>0.5</v>
      </c>
      <c r="J8" s="81">
        <f t="shared" si="0"/>
        <v>47014.389560000003</v>
      </c>
      <c r="K8" s="782"/>
      <c r="L8" s="76"/>
    </row>
    <row r="9" spans="1:18" s="77" customFormat="1" ht="22.5">
      <c r="A9" s="828">
        <v>10405</v>
      </c>
      <c r="B9" s="363"/>
      <c r="C9" s="157" t="s">
        <v>38</v>
      </c>
      <c r="D9" s="157" t="s">
        <v>5</v>
      </c>
      <c r="E9" s="80">
        <v>0</v>
      </c>
      <c r="F9" s="115">
        <v>3.3999999999999998E-3</v>
      </c>
      <c r="G9" s="206">
        <f>'دستمزد نیروی انسانی 1400'!D13</f>
        <v>162558.39999999999</v>
      </c>
      <c r="H9" s="157">
        <v>1.1399999999999999</v>
      </c>
      <c r="I9" s="117">
        <v>0.89129999999999998</v>
      </c>
      <c r="J9" s="81">
        <f t="shared" si="0"/>
        <v>0</v>
      </c>
      <c r="K9" s="782">
        <f>SUM(J9:J11)</f>
        <v>17791.731980918001</v>
      </c>
      <c r="L9" s="82">
        <f>180000/1.38</f>
        <v>130434.78260869566</v>
      </c>
    </row>
    <row r="10" spans="1:18" s="77" customFormat="1" ht="22.5">
      <c r="A10" s="829"/>
      <c r="B10" s="363"/>
      <c r="C10" s="157" t="s">
        <v>39</v>
      </c>
      <c r="D10" s="157" t="s">
        <v>5</v>
      </c>
      <c r="E10" s="425">
        <v>2</v>
      </c>
      <c r="F10" s="115">
        <v>4.5400000000000003E-2</v>
      </c>
      <c r="G10" s="206">
        <f>'دستمزد نیروی انسانی 1400'!D50</f>
        <v>228675.5</v>
      </c>
      <c r="H10" s="157">
        <v>1.6</v>
      </c>
      <c r="I10" s="117">
        <v>0.83299999999999996</v>
      </c>
      <c r="J10" s="81">
        <f t="shared" si="0"/>
        <v>17296.191588199999</v>
      </c>
      <c r="K10" s="782"/>
      <c r="M10" s="83"/>
    </row>
    <row r="11" spans="1:18" s="77" customFormat="1" ht="22.5">
      <c r="A11" s="830"/>
      <c r="B11" s="363"/>
      <c r="C11" s="157" t="s">
        <v>40</v>
      </c>
      <c r="D11" s="157" t="s">
        <v>5</v>
      </c>
      <c r="E11" s="425">
        <v>2</v>
      </c>
      <c r="F11" s="115">
        <v>6.9999999999999999E-4</v>
      </c>
      <c r="G11" s="206">
        <f>'دستمزد نیروی انسانی 1400'!D171</f>
        <v>397124.9</v>
      </c>
      <c r="H11" s="157">
        <v>2.78</v>
      </c>
      <c r="I11" s="117">
        <v>0.89129999999999998</v>
      </c>
      <c r="J11" s="81">
        <f t="shared" si="0"/>
        <v>495.54039271800002</v>
      </c>
      <c r="K11" s="782"/>
      <c r="R11" s="84"/>
    </row>
    <row r="12" spans="1:18" s="77" customFormat="1" ht="22.5">
      <c r="A12" s="828">
        <v>10406</v>
      </c>
      <c r="B12" s="363"/>
      <c r="C12" s="157" t="s">
        <v>38</v>
      </c>
      <c r="D12" s="157" t="s">
        <v>5</v>
      </c>
      <c r="E12" s="80">
        <v>0</v>
      </c>
      <c r="F12" s="115">
        <v>4.0000000000000002E-4</v>
      </c>
      <c r="G12" s="206">
        <f>G9</f>
        <v>162558.39999999999</v>
      </c>
      <c r="H12" s="157">
        <v>1.1399999999999999</v>
      </c>
      <c r="I12" s="117">
        <v>0.89129999999999998</v>
      </c>
      <c r="J12" s="81">
        <f t="shared" si="0"/>
        <v>0</v>
      </c>
      <c r="K12" s="782">
        <f>SUM(J12:J14)</f>
        <v>6841.3113182219986</v>
      </c>
      <c r="R12" s="84"/>
    </row>
    <row r="13" spans="1:18" s="77" customFormat="1" ht="22.5">
      <c r="A13" s="829"/>
      <c r="B13" s="363"/>
      <c r="C13" s="157" t="s">
        <v>39</v>
      </c>
      <c r="D13" s="157" t="s">
        <v>5</v>
      </c>
      <c r="E13" s="425">
        <v>6</v>
      </c>
      <c r="F13" s="115">
        <v>5.7999999999999996E-3</v>
      </c>
      <c r="G13" s="206">
        <f>G10</f>
        <v>228675.5</v>
      </c>
      <c r="H13" s="157">
        <v>1.6</v>
      </c>
      <c r="I13" s="117">
        <v>0.83299999999999996</v>
      </c>
      <c r="J13" s="81">
        <f t="shared" si="0"/>
        <v>6628.936864199999</v>
      </c>
      <c r="K13" s="782"/>
      <c r="R13" s="84"/>
    </row>
    <row r="14" spans="1:18" s="77" customFormat="1" ht="22.5">
      <c r="A14" s="830"/>
      <c r="B14" s="363"/>
      <c r="C14" s="157" t="s">
        <v>40</v>
      </c>
      <c r="D14" s="157" t="s">
        <v>5</v>
      </c>
      <c r="E14" s="425">
        <v>6</v>
      </c>
      <c r="F14" s="115">
        <v>1E-4</v>
      </c>
      <c r="G14" s="206">
        <f>G11</f>
        <v>397124.9</v>
      </c>
      <c r="H14" s="157">
        <v>2.78</v>
      </c>
      <c r="I14" s="117">
        <v>0.89129999999999998</v>
      </c>
      <c r="J14" s="81">
        <f t="shared" si="0"/>
        <v>212.37445402200001</v>
      </c>
      <c r="K14" s="782"/>
      <c r="R14" s="84"/>
    </row>
    <row r="15" spans="1:18" s="77" customFormat="1" ht="22.5">
      <c r="A15" s="828">
        <v>10407</v>
      </c>
      <c r="B15" s="363"/>
      <c r="C15" s="157" t="s">
        <v>41</v>
      </c>
      <c r="D15" s="157" t="s">
        <v>5</v>
      </c>
      <c r="E15" s="425">
        <v>0.2</v>
      </c>
      <c r="F15" s="115">
        <v>5.1000000000000004E-3</v>
      </c>
      <c r="G15" s="206">
        <f>'دستمزد نیروی انسانی 1400'!D61</f>
        <v>164459.9</v>
      </c>
      <c r="H15" s="157">
        <v>1.1499999999999999</v>
      </c>
      <c r="I15" s="116">
        <v>1</v>
      </c>
      <c r="J15" s="81">
        <f t="shared" si="0"/>
        <v>167.749098</v>
      </c>
      <c r="K15" s="782">
        <f>SUM(J15:J16)</f>
        <v>646.47613799999999</v>
      </c>
      <c r="R15" s="85"/>
    </row>
    <row r="16" spans="1:18" s="77" customFormat="1" ht="22.5">
      <c r="A16" s="830"/>
      <c r="B16" s="363"/>
      <c r="C16" s="157" t="s">
        <v>17</v>
      </c>
      <c r="D16" s="157" t="s">
        <v>5</v>
      </c>
      <c r="E16" s="425">
        <v>0.2</v>
      </c>
      <c r="F16" s="115">
        <v>1.52E-2</v>
      </c>
      <c r="G16" s="206">
        <f>G4</f>
        <v>157476</v>
      </c>
      <c r="H16" s="157">
        <v>1</v>
      </c>
      <c r="I16" s="116">
        <v>1</v>
      </c>
      <c r="J16" s="81">
        <f t="shared" si="0"/>
        <v>478.72704000000004</v>
      </c>
      <c r="K16" s="782"/>
      <c r="R16" s="84"/>
    </row>
    <row r="17" spans="1:12" s="77" customFormat="1" ht="22.5">
      <c r="A17" s="831">
        <v>10408</v>
      </c>
      <c r="B17" s="363"/>
      <c r="C17" s="157" t="s">
        <v>41</v>
      </c>
      <c r="D17" s="157" t="s">
        <v>5</v>
      </c>
      <c r="E17" s="425">
        <v>1</v>
      </c>
      <c r="F17" s="115">
        <v>5.1000000000000004E-3</v>
      </c>
      <c r="G17" s="206">
        <f>G15</f>
        <v>164459.9</v>
      </c>
      <c r="H17" s="157">
        <v>1.1499999999999999</v>
      </c>
      <c r="I17" s="116">
        <v>1</v>
      </c>
      <c r="J17" s="81">
        <f t="shared" si="0"/>
        <v>838.74549000000002</v>
      </c>
      <c r="K17" s="782">
        <f>SUM(J17:J18)</f>
        <v>3232.38069</v>
      </c>
    </row>
    <row r="18" spans="1:12" s="77" customFormat="1" ht="22.5">
      <c r="A18" s="831"/>
      <c r="B18" s="363"/>
      <c r="C18" s="157" t="s">
        <v>17</v>
      </c>
      <c r="D18" s="157" t="s">
        <v>5</v>
      </c>
      <c r="E18" s="425">
        <v>1</v>
      </c>
      <c r="F18" s="115">
        <v>1.52E-2</v>
      </c>
      <c r="G18" s="206">
        <f>G16</f>
        <v>157476</v>
      </c>
      <c r="H18" s="157">
        <v>1</v>
      </c>
      <c r="I18" s="116">
        <v>1</v>
      </c>
      <c r="J18" s="81">
        <f t="shared" si="0"/>
        <v>2393.6352000000002</v>
      </c>
      <c r="K18" s="782"/>
    </row>
    <row r="19" spans="1:12" s="76" customFormat="1" ht="22.5" customHeight="1">
      <c r="A19" s="828">
        <v>20101</v>
      </c>
      <c r="B19" s="363"/>
      <c r="C19" s="157" t="s">
        <v>36</v>
      </c>
      <c r="D19" s="157" t="s">
        <v>5</v>
      </c>
      <c r="E19" s="437">
        <f>1*0</f>
        <v>0</v>
      </c>
      <c r="F19" s="115">
        <v>0.148344</v>
      </c>
      <c r="G19" s="206">
        <f>G3</f>
        <v>174456.2</v>
      </c>
      <c r="H19" s="157">
        <v>1.22</v>
      </c>
      <c r="I19" s="116">
        <v>1</v>
      </c>
      <c r="J19" s="81">
        <f t="shared" si="0"/>
        <v>0</v>
      </c>
      <c r="K19" s="782">
        <f>SUM(J19:J22)</f>
        <v>0</v>
      </c>
    </row>
    <row r="20" spans="1:12" s="76" customFormat="1" ht="22.5" customHeight="1">
      <c r="A20" s="829"/>
      <c r="B20" s="363"/>
      <c r="C20" s="157" t="s">
        <v>41</v>
      </c>
      <c r="D20" s="157" t="s">
        <v>5</v>
      </c>
      <c r="E20" s="437">
        <f>0.02*0</f>
        <v>0</v>
      </c>
      <c r="F20" s="115">
        <v>5.2731E-2</v>
      </c>
      <c r="G20" s="206">
        <f>G17</f>
        <v>164459.9</v>
      </c>
      <c r="H20" s="157">
        <v>1.1499999999999999</v>
      </c>
      <c r="I20" s="64">
        <v>0.5</v>
      </c>
      <c r="J20" s="81">
        <f t="shared" si="0"/>
        <v>0</v>
      </c>
      <c r="K20" s="782"/>
    </row>
    <row r="21" spans="1:12" s="76" customFormat="1" ht="22.5" customHeight="1">
      <c r="A21" s="829"/>
      <c r="B21" s="363"/>
      <c r="C21" s="157" t="s">
        <v>1</v>
      </c>
      <c r="D21" s="157" t="s">
        <v>5</v>
      </c>
      <c r="E21" s="437">
        <f>0.02*0</f>
        <v>0</v>
      </c>
      <c r="F21" s="115">
        <v>1.0546139999999999</v>
      </c>
      <c r="G21" s="206">
        <f>G16</f>
        <v>157476</v>
      </c>
      <c r="H21" s="157">
        <v>1</v>
      </c>
      <c r="I21" s="64">
        <v>0.5</v>
      </c>
      <c r="J21" s="81">
        <f t="shared" si="0"/>
        <v>0</v>
      </c>
      <c r="K21" s="782"/>
    </row>
    <row r="22" spans="1:12" s="76" customFormat="1" ht="22.5" customHeight="1">
      <c r="A22" s="830"/>
      <c r="B22" s="363"/>
      <c r="C22" s="157" t="s">
        <v>42</v>
      </c>
      <c r="D22" s="157" t="s">
        <v>5</v>
      </c>
      <c r="E22" s="437">
        <f>0.02*0</f>
        <v>0</v>
      </c>
      <c r="F22" s="115">
        <v>0.29692499999999999</v>
      </c>
      <c r="G22" s="206">
        <f>G8</f>
        <v>184081.4</v>
      </c>
      <c r="H22" s="157">
        <v>1.29</v>
      </c>
      <c r="I22" s="64">
        <v>0.5</v>
      </c>
      <c r="J22" s="81">
        <f t="shared" si="0"/>
        <v>0</v>
      </c>
      <c r="K22" s="782"/>
    </row>
    <row r="23" spans="1:12" s="13" customFormat="1" ht="22.5">
      <c r="A23" s="443" t="s">
        <v>43</v>
      </c>
      <c r="B23" s="360"/>
      <c r="C23" s="127" t="s">
        <v>122</v>
      </c>
      <c r="D23" s="143" t="s">
        <v>5</v>
      </c>
      <c r="E23" s="420">
        <v>0.31520000000000004</v>
      </c>
      <c r="F23" s="115">
        <v>0</v>
      </c>
      <c r="G23" s="193">
        <v>0</v>
      </c>
      <c r="H23" s="143">
        <v>0</v>
      </c>
      <c r="I23" s="116">
        <v>0</v>
      </c>
      <c r="J23" s="81">
        <f t="shared" si="0"/>
        <v>0</v>
      </c>
      <c r="K23" s="142"/>
      <c r="L23" s="14"/>
    </row>
    <row r="24" spans="1:12" s="13" customFormat="1" ht="22.5">
      <c r="A24" s="831">
        <v>70301</v>
      </c>
      <c r="B24" s="363"/>
      <c r="C24" s="143" t="s">
        <v>120</v>
      </c>
      <c r="D24" s="143" t="s">
        <v>5</v>
      </c>
      <c r="E24" s="437">
        <v>0.21825</v>
      </c>
      <c r="F24" s="115">
        <v>0.45</v>
      </c>
      <c r="G24" s="182">
        <f>'دستمزد نیروی انسانی 1400'!D130</f>
        <v>170944.2</v>
      </c>
      <c r="H24" s="143">
        <v>1.19</v>
      </c>
      <c r="I24" s="117">
        <v>1</v>
      </c>
      <c r="J24" s="81">
        <f t="shared" si="0"/>
        <v>16788.857242500002</v>
      </c>
      <c r="K24" s="782">
        <f>SUM(J24:J25)</f>
        <v>23826.44089125</v>
      </c>
      <c r="L24" s="14"/>
    </row>
    <row r="25" spans="1:12" s="13" customFormat="1" ht="22.5">
      <c r="A25" s="831"/>
      <c r="B25" s="363"/>
      <c r="C25" s="143" t="s">
        <v>121</v>
      </c>
      <c r="D25" s="143" t="s">
        <v>5</v>
      </c>
      <c r="E25" s="437">
        <v>0.21825</v>
      </c>
      <c r="F25" s="115">
        <v>0.22500000000000001</v>
      </c>
      <c r="G25" s="182">
        <f>'دستمزد نیروی انسانی 1400'!D131</f>
        <v>143313.4</v>
      </c>
      <c r="H25" s="143">
        <v>1</v>
      </c>
      <c r="I25" s="117">
        <v>1</v>
      </c>
      <c r="J25" s="81">
        <f t="shared" si="0"/>
        <v>7037.5836487500001</v>
      </c>
      <c r="K25" s="782"/>
      <c r="L25" s="14"/>
    </row>
    <row r="26" spans="1:12" s="76" customFormat="1" ht="21.75" customHeight="1">
      <c r="A26" s="832">
        <v>80102</v>
      </c>
      <c r="B26" s="81"/>
      <c r="C26" s="157" t="s">
        <v>17</v>
      </c>
      <c r="D26" s="157" t="s">
        <v>5</v>
      </c>
      <c r="E26" s="437">
        <v>0</v>
      </c>
      <c r="F26" s="121">
        <v>0.2029</v>
      </c>
      <c r="G26" s="206">
        <f>G16</f>
        <v>157476</v>
      </c>
      <c r="H26" s="157">
        <v>1</v>
      </c>
      <c r="I26" s="122">
        <v>0.92249999999999999</v>
      </c>
      <c r="J26" s="81">
        <f t="shared" si="0"/>
        <v>0</v>
      </c>
      <c r="K26" s="835">
        <f>SUM(J26:J32)</f>
        <v>0</v>
      </c>
    </row>
    <row r="27" spans="1:12" s="76" customFormat="1" ht="21.75" customHeight="1">
      <c r="A27" s="833"/>
      <c r="B27" s="81"/>
      <c r="C27" s="157" t="s">
        <v>18</v>
      </c>
      <c r="D27" s="157" t="s">
        <v>5</v>
      </c>
      <c r="E27" s="437">
        <v>0</v>
      </c>
      <c r="F27" s="121">
        <v>0.29449999999999998</v>
      </c>
      <c r="G27" s="206">
        <f>'دستمزد نیروی انسانی 1400'!D74</f>
        <v>235221.2</v>
      </c>
      <c r="H27" s="157">
        <v>1.64</v>
      </c>
      <c r="I27" s="122">
        <v>0.92249999999999999</v>
      </c>
      <c r="J27" s="81">
        <f t="shared" si="0"/>
        <v>0</v>
      </c>
      <c r="K27" s="836"/>
    </row>
    <row r="28" spans="1:12" s="76" customFormat="1" ht="21.75" customHeight="1">
      <c r="A28" s="833"/>
      <c r="B28" s="81"/>
      <c r="C28" s="157" t="s">
        <v>19</v>
      </c>
      <c r="D28" s="157" t="s">
        <v>5</v>
      </c>
      <c r="E28" s="437">
        <v>0</v>
      </c>
      <c r="F28" s="121">
        <v>0.56320000000000003</v>
      </c>
      <c r="G28" s="206">
        <f>'دستمزد نیروی انسانی 1400'!D75</f>
        <v>189432.8</v>
      </c>
      <c r="H28" s="157">
        <v>1.32</v>
      </c>
      <c r="I28" s="122">
        <v>0.92249999999999999</v>
      </c>
      <c r="J28" s="81">
        <f t="shared" si="0"/>
        <v>0</v>
      </c>
      <c r="K28" s="836"/>
    </row>
    <row r="29" spans="1:12" s="76" customFormat="1" ht="21.75" customHeight="1">
      <c r="A29" s="833"/>
      <c r="B29" s="81"/>
      <c r="C29" s="157" t="s">
        <v>20</v>
      </c>
      <c r="D29" s="157" t="s">
        <v>5</v>
      </c>
      <c r="E29" s="437">
        <v>0</v>
      </c>
      <c r="F29" s="121">
        <v>0.61309999999999998</v>
      </c>
      <c r="G29" s="206">
        <f>'دستمزد نیروی انسانی 1400'!D76</f>
        <v>149775.6</v>
      </c>
      <c r="H29" s="157">
        <v>1.05</v>
      </c>
      <c r="I29" s="122">
        <v>0.92249999999999999</v>
      </c>
      <c r="J29" s="81">
        <f t="shared" si="0"/>
        <v>0</v>
      </c>
      <c r="K29" s="836"/>
    </row>
    <row r="30" spans="1:12" s="76" customFormat="1" ht="21.75" customHeight="1">
      <c r="A30" s="833"/>
      <c r="B30" s="81"/>
      <c r="C30" s="157" t="s">
        <v>21</v>
      </c>
      <c r="D30" s="157" t="s">
        <v>5</v>
      </c>
      <c r="E30" s="437">
        <v>0</v>
      </c>
      <c r="F30" s="121">
        <v>1.72E-2</v>
      </c>
      <c r="G30" s="206">
        <f>'دستمزد نیروی انسانی 1400'!D77</f>
        <v>220890.1</v>
      </c>
      <c r="H30" s="157">
        <v>1.54</v>
      </c>
      <c r="I30" s="122">
        <v>2.1402000000000001</v>
      </c>
      <c r="J30" s="81">
        <f t="shared" si="0"/>
        <v>0</v>
      </c>
      <c r="K30" s="836"/>
    </row>
    <row r="31" spans="1:12" s="76" customFormat="1" ht="21.75" customHeight="1">
      <c r="A31" s="833"/>
      <c r="B31" s="81"/>
      <c r="C31" s="157" t="s">
        <v>22</v>
      </c>
      <c r="D31" s="157" t="s">
        <v>5</v>
      </c>
      <c r="E31" s="437">
        <v>0</v>
      </c>
      <c r="F31" s="121">
        <v>1.72E-2</v>
      </c>
      <c r="G31" s="206">
        <f>'دستمزد نیروی انسانی 1400'!D78</f>
        <v>185982.8</v>
      </c>
      <c r="H31" s="157">
        <v>1.3</v>
      </c>
      <c r="I31" s="122">
        <v>2.1402000000000001</v>
      </c>
      <c r="J31" s="81">
        <f t="shared" si="0"/>
        <v>0</v>
      </c>
      <c r="K31" s="836"/>
    </row>
    <row r="32" spans="1:12" s="76" customFormat="1" ht="21.75" customHeight="1">
      <c r="A32" s="834"/>
      <c r="B32" s="81"/>
      <c r="C32" s="157" t="s">
        <v>23</v>
      </c>
      <c r="D32" s="157" t="s">
        <v>5</v>
      </c>
      <c r="E32" s="439">
        <v>0</v>
      </c>
      <c r="F32" s="121">
        <v>1.72E-2</v>
      </c>
      <c r="G32" s="206">
        <f>'دستمزد نیروی انسانی 1400'!D79</f>
        <v>149775.6</v>
      </c>
      <c r="H32" s="157">
        <v>1.05</v>
      </c>
      <c r="I32" s="122">
        <v>2.1402000000000001</v>
      </c>
      <c r="J32" s="81">
        <f t="shared" si="0"/>
        <v>0</v>
      </c>
      <c r="K32" s="837"/>
    </row>
    <row r="33" spans="1:11" s="76" customFormat="1" ht="21.75" customHeight="1">
      <c r="A33" s="838">
        <v>120102</v>
      </c>
      <c r="B33" s="81"/>
      <c r="C33" s="157" t="s">
        <v>25</v>
      </c>
      <c r="D33" s="157" t="s">
        <v>5</v>
      </c>
      <c r="E33" s="157">
        <v>0</v>
      </c>
      <c r="F33" s="121">
        <v>0.29090880000000002</v>
      </c>
      <c r="G33" s="206">
        <f>'دستمزد نیروی انسانی 1400'!D33</f>
        <v>190388.5</v>
      </c>
      <c r="H33" s="157">
        <v>1.33</v>
      </c>
      <c r="I33" s="122">
        <v>1</v>
      </c>
      <c r="J33" s="81">
        <f t="shared" si="0"/>
        <v>0</v>
      </c>
      <c r="K33" s="835">
        <f>SUM(J33:J40)</f>
        <v>49778.913882410998</v>
      </c>
    </row>
    <row r="34" spans="1:11" s="76" customFormat="1" ht="21.75" customHeight="1">
      <c r="A34" s="839"/>
      <c r="B34" s="81"/>
      <c r="C34" s="157" t="s">
        <v>26</v>
      </c>
      <c r="D34" s="157" t="s">
        <v>5</v>
      </c>
      <c r="E34" s="157">
        <v>0</v>
      </c>
      <c r="F34" s="121">
        <v>3.2000000000000001E-2</v>
      </c>
      <c r="G34" s="206">
        <f>'دستمزد نیروی انسانی 1400'!D34</f>
        <v>240573.7</v>
      </c>
      <c r="H34" s="157">
        <v>1.68</v>
      </c>
      <c r="I34" s="122">
        <v>1</v>
      </c>
      <c r="J34" s="81">
        <f t="shared" si="0"/>
        <v>0</v>
      </c>
      <c r="K34" s="836"/>
    </row>
    <row r="35" spans="1:11" s="76" customFormat="1" ht="21.75" customHeight="1">
      <c r="A35" s="839"/>
      <c r="B35" s="81"/>
      <c r="C35" s="157" t="s">
        <v>27</v>
      </c>
      <c r="D35" s="157" t="s">
        <v>5</v>
      </c>
      <c r="E35" s="157">
        <v>0</v>
      </c>
      <c r="F35" s="121">
        <v>0.32</v>
      </c>
      <c r="G35" s="206">
        <f>'دستمزد نیروی انسانی 1400'!D48</f>
        <v>149775.6</v>
      </c>
      <c r="H35" s="157">
        <v>1.05</v>
      </c>
      <c r="I35" s="122">
        <v>1</v>
      </c>
      <c r="J35" s="81">
        <f t="shared" si="0"/>
        <v>0</v>
      </c>
      <c r="K35" s="836"/>
    </row>
    <row r="36" spans="1:11" s="76" customFormat="1" ht="21.75" customHeight="1">
      <c r="A36" s="839"/>
      <c r="B36" s="81"/>
      <c r="C36" s="157" t="s">
        <v>28</v>
      </c>
      <c r="D36" s="157" t="s">
        <v>5</v>
      </c>
      <c r="E36" s="157">
        <v>0</v>
      </c>
      <c r="F36" s="121">
        <v>3.2000000000000001E-2</v>
      </c>
      <c r="G36" s="206">
        <f>'دستمزد نیروی انسانی 1400'!D49</f>
        <v>174456.2</v>
      </c>
      <c r="H36" s="157">
        <v>1.22</v>
      </c>
      <c r="I36" s="122">
        <v>1</v>
      </c>
      <c r="J36" s="81">
        <f t="shared" si="0"/>
        <v>0</v>
      </c>
      <c r="K36" s="836"/>
    </row>
    <row r="37" spans="1:11" s="76" customFormat="1" ht="21.75" customHeight="1">
      <c r="A37" s="839"/>
      <c r="B37" s="81"/>
      <c r="C37" s="157" t="s">
        <v>17</v>
      </c>
      <c r="D37" s="157" t="s">
        <v>5</v>
      </c>
      <c r="E37" s="437">
        <v>8.7499999999999994E-2</v>
      </c>
      <c r="F37" s="121">
        <v>2.7972024000000002</v>
      </c>
      <c r="G37" s="206">
        <f>G26</f>
        <v>157476</v>
      </c>
      <c r="H37" s="157">
        <v>1</v>
      </c>
      <c r="I37" s="122">
        <v>1</v>
      </c>
      <c r="J37" s="81">
        <f t="shared" si="0"/>
        <v>38543.07144996</v>
      </c>
      <c r="K37" s="836"/>
    </row>
    <row r="38" spans="1:11" s="76" customFormat="1" ht="21.75" customHeight="1">
      <c r="A38" s="839"/>
      <c r="B38" s="81"/>
      <c r="C38" s="157" t="s">
        <v>29</v>
      </c>
      <c r="D38" s="157" t="s">
        <v>5</v>
      </c>
      <c r="E38" s="437">
        <v>8.7499999999999994E-2</v>
      </c>
      <c r="F38" s="121">
        <v>9.6969600000000003E-2</v>
      </c>
      <c r="G38" s="206">
        <f>'دستمزد نیروی انسانی 1400'!D84</f>
        <v>246995.1</v>
      </c>
      <c r="H38" s="157">
        <v>1.73</v>
      </c>
      <c r="I38" s="122">
        <v>1</v>
      </c>
      <c r="J38" s="81">
        <f t="shared" si="0"/>
        <v>2095.7139042839999</v>
      </c>
      <c r="K38" s="836"/>
    </row>
    <row r="39" spans="1:11" s="76" customFormat="1" ht="21.75" customHeight="1">
      <c r="A39" s="839"/>
      <c r="B39" s="81"/>
      <c r="C39" s="157" t="s">
        <v>30</v>
      </c>
      <c r="D39" s="157" t="s">
        <v>5</v>
      </c>
      <c r="E39" s="437">
        <v>8.7499999999999994E-2</v>
      </c>
      <c r="F39" s="121">
        <v>0.32257999999999998</v>
      </c>
      <c r="G39" s="206">
        <f>'دستمزد نیروی انسانی 1400'!D85</f>
        <v>191751.3</v>
      </c>
      <c r="H39" s="157">
        <v>1.34</v>
      </c>
      <c r="I39" s="122">
        <v>1</v>
      </c>
      <c r="J39" s="81">
        <f t="shared" si="0"/>
        <v>5412.3242559749988</v>
      </c>
      <c r="K39" s="836"/>
    </row>
    <row r="40" spans="1:11" s="76" customFormat="1" ht="21.75" customHeight="1">
      <c r="A40" s="840"/>
      <c r="B40" s="81"/>
      <c r="C40" s="157" t="s">
        <v>31</v>
      </c>
      <c r="D40" s="157" t="s">
        <v>5</v>
      </c>
      <c r="E40" s="437">
        <v>8.7499999999999994E-2</v>
      </c>
      <c r="F40" s="121">
        <v>0.29090880000000002</v>
      </c>
      <c r="G40" s="206">
        <f>'دستمزد نیروی انسانی 1400'!D86</f>
        <v>146449.60000000001</v>
      </c>
      <c r="H40" s="157">
        <v>1.02</v>
      </c>
      <c r="I40" s="122">
        <v>1</v>
      </c>
      <c r="J40" s="81">
        <f t="shared" si="0"/>
        <v>3727.8042721920001</v>
      </c>
      <c r="K40" s="836"/>
    </row>
    <row r="41" spans="1:11" s="76" customFormat="1" ht="21.75" customHeight="1">
      <c r="A41" s="838">
        <v>120105</v>
      </c>
      <c r="B41" s="81"/>
      <c r="C41" s="157" t="s">
        <v>25</v>
      </c>
      <c r="D41" s="157" t="s">
        <v>5</v>
      </c>
      <c r="E41" s="157">
        <v>0</v>
      </c>
      <c r="F41" s="121">
        <v>0.29090880000000002</v>
      </c>
      <c r="G41" s="206">
        <f t="shared" ref="G41:G48" si="1">G33</f>
        <v>190388.5</v>
      </c>
      <c r="H41" s="157">
        <v>1.33</v>
      </c>
      <c r="I41" s="122">
        <v>1</v>
      </c>
      <c r="J41" s="81">
        <f t="shared" si="0"/>
        <v>0</v>
      </c>
      <c r="K41" s="835">
        <f>SUM(J41:J48)</f>
        <v>109634.43144991581</v>
      </c>
    </row>
    <row r="42" spans="1:11" s="76" customFormat="1" ht="21.75" customHeight="1">
      <c r="A42" s="839"/>
      <c r="B42" s="81"/>
      <c r="C42" s="157" t="s">
        <v>26</v>
      </c>
      <c r="D42" s="157" t="s">
        <v>5</v>
      </c>
      <c r="E42" s="157">
        <v>0</v>
      </c>
      <c r="F42" s="121">
        <v>3.2000000000000001E-2</v>
      </c>
      <c r="G42" s="206">
        <f t="shared" si="1"/>
        <v>240573.7</v>
      </c>
      <c r="H42" s="157">
        <v>1.68</v>
      </c>
      <c r="I42" s="122">
        <v>1</v>
      </c>
      <c r="J42" s="81">
        <f t="shared" si="0"/>
        <v>0</v>
      </c>
      <c r="K42" s="836"/>
    </row>
    <row r="43" spans="1:11" s="76" customFormat="1" ht="21.75" customHeight="1">
      <c r="A43" s="839"/>
      <c r="B43" s="81"/>
      <c r="C43" s="157" t="s">
        <v>27</v>
      </c>
      <c r="D43" s="157" t="s">
        <v>5</v>
      </c>
      <c r="E43" s="157">
        <v>0</v>
      </c>
      <c r="F43" s="121">
        <v>0.32</v>
      </c>
      <c r="G43" s="206">
        <f t="shared" si="1"/>
        <v>149775.6</v>
      </c>
      <c r="H43" s="157">
        <v>1.05</v>
      </c>
      <c r="I43" s="122">
        <v>1</v>
      </c>
      <c r="J43" s="81">
        <f t="shared" si="0"/>
        <v>0</v>
      </c>
      <c r="K43" s="836"/>
    </row>
    <row r="44" spans="1:11" s="76" customFormat="1" ht="21.75" customHeight="1">
      <c r="A44" s="839"/>
      <c r="B44" s="81"/>
      <c r="C44" s="157" t="s">
        <v>28</v>
      </c>
      <c r="D44" s="157" t="s">
        <v>5</v>
      </c>
      <c r="E44" s="157">
        <v>0</v>
      </c>
      <c r="F44" s="121">
        <v>3.2000000000000001E-2</v>
      </c>
      <c r="G44" s="206">
        <f t="shared" si="1"/>
        <v>174456.2</v>
      </c>
      <c r="H44" s="157">
        <v>1.22</v>
      </c>
      <c r="I44" s="122">
        <v>1</v>
      </c>
      <c r="J44" s="81">
        <f t="shared" si="0"/>
        <v>0</v>
      </c>
      <c r="K44" s="836"/>
    </row>
    <row r="45" spans="1:11" s="76" customFormat="1" ht="21.75" customHeight="1">
      <c r="A45" s="839"/>
      <c r="B45" s="81"/>
      <c r="C45" s="157" t="s">
        <v>17</v>
      </c>
      <c r="D45" s="157" t="s">
        <v>5</v>
      </c>
      <c r="E45" s="437">
        <v>0.17019999999999999</v>
      </c>
      <c r="F45" s="121">
        <v>3.2653056</v>
      </c>
      <c r="G45" s="206">
        <f t="shared" si="1"/>
        <v>157476</v>
      </c>
      <c r="H45" s="157">
        <v>1</v>
      </c>
      <c r="I45" s="122">
        <v>1</v>
      </c>
      <c r="J45" s="81">
        <f t="shared" si="0"/>
        <v>87518.076446085121</v>
      </c>
      <c r="K45" s="836"/>
    </row>
    <row r="46" spans="1:11" s="76" customFormat="1" ht="21.75" customHeight="1">
      <c r="A46" s="839"/>
      <c r="B46" s="81"/>
      <c r="C46" s="157" t="s">
        <v>29</v>
      </c>
      <c r="D46" s="157" t="s">
        <v>5</v>
      </c>
      <c r="E46" s="437">
        <v>0.17019999999999999</v>
      </c>
      <c r="F46" s="121">
        <v>9.6969600000000003E-2</v>
      </c>
      <c r="G46" s="206">
        <f t="shared" si="1"/>
        <v>246995.1</v>
      </c>
      <c r="H46" s="157">
        <v>1.73</v>
      </c>
      <c r="I46" s="122">
        <v>1</v>
      </c>
      <c r="J46" s="81">
        <f t="shared" si="0"/>
        <v>4076.4629315329921</v>
      </c>
      <c r="K46" s="836"/>
    </row>
    <row r="47" spans="1:11" s="76" customFormat="1" ht="21.75" customHeight="1">
      <c r="A47" s="839"/>
      <c r="B47" s="81"/>
      <c r="C47" s="157" t="s">
        <v>30</v>
      </c>
      <c r="D47" s="157" t="s">
        <v>5</v>
      </c>
      <c r="E47" s="437">
        <v>0.17019999999999999</v>
      </c>
      <c r="F47" s="121">
        <v>0.33057839999999999</v>
      </c>
      <c r="G47" s="206">
        <f t="shared" si="1"/>
        <v>191751.3</v>
      </c>
      <c r="H47" s="157">
        <v>1.34</v>
      </c>
      <c r="I47" s="122">
        <v>1</v>
      </c>
      <c r="J47" s="81">
        <f t="shared" si="0"/>
        <v>10788.780219416783</v>
      </c>
      <c r="K47" s="836"/>
    </row>
    <row r="48" spans="1:11" s="76" customFormat="1" ht="21.75" customHeight="1">
      <c r="A48" s="840"/>
      <c r="B48" s="81"/>
      <c r="C48" s="157" t="s">
        <v>31</v>
      </c>
      <c r="D48" s="157" t="s">
        <v>5</v>
      </c>
      <c r="E48" s="437">
        <v>0.17019999999999999</v>
      </c>
      <c r="F48" s="121">
        <v>0.29090880000000002</v>
      </c>
      <c r="G48" s="206">
        <f t="shared" si="1"/>
        <v>146449.60000000001</v>
      </c>
      <c r="H48" s="157">
        <v>1.02</v>
      </c>
      <c r="I48" s="122">
        <v>1</v>
      </c>
      <c r="J48" s="81">
        <f t="shared" si="0"/>
        <v>7251.1118528808965</v>
      </c>
      <c r="K48" s="836"/>
    </row>
    <row r="49" spans="1:12" s="76" customFormat="1" ht="22.5">
      <c r="A49" s="838">
        <v>120301</v>
      </c>
      <c r="B49" s="81"/>
      <c r="C49" s="157" t="s">
        <v>1</v>
      </c>
      <c r="D49" s="157" t="s">
        <v>5</v>
      </c>
      <c r="E49" s="437">
        <v>0.13020000000000001</v>
      </c>
      <c r="F49" s="121">
        <v>0.54983000000000004</v>
      </c>
      <c r="G49" s="206">
        <f>G45</f>
        <v>157476</v>
      </c>
      <c r="H49" s="126">
        <v>1</v>
      </c>
      <c r="I49" s="122">
        <v>1</v>
      </c>
      <c r="J49" s="81">
        <f t="shared" si="0"/>
        <v>11273.370786216003</v>
      </c>
      <c r="K49" s="782">
        <f>SUM(J49:J50)</f>
        <v>25000.437155941803</v>
      </c>
    </row>
    <row r="50" spans="1:12" s="76" customFormat="1" ht="22.5">
      <c r="A50" s="840"/>
      <c r="B50" s="81"/>
      <c r="C50" s="157" t="s">
        <v>30</v>
      </c>
      <c r="D50" s="157" t="s">
        <v>5</v>
      </c>
      <c r="E50" s="437">
        <v>0.13020000000000001</v>
      </c>
      <c r="F50" s="121">
        <v>0.54983000000000004</v>
      </c>
      <c r="G50" s="206">
        <f>G39</f>
        <v>191751.3</v>
      </c>
      <c r="H50" s="126">
        <v>1.34</v>
      </c>
      <c r="I50" s="122">
        <v>1</v>
      </c>
      <c r="J50" s="81">
        <f t="shared" si="0"/>
        <v>13727.066369725801</v>
      </c>
      <c r="K50" s="782"/>
    </row>
    <row r="51" spans="1:12" s="76" customFormat="1" ht="21.75" customHeight="1">
      <c r="A51" s="841">
        <v>130809</v>
      </c>
      <c r="B51" s="361"/>
      <c r="C51" s="157" t="s">
        <v>1</v>
      </c>
      <c r="D51" s="157" t="s">
        <v>5</v>
      </c>
      <c r="E51" s="420">
        <v>0.14113500000000001</v>
      </c>
      <c r="F51" s="121">
        <v>10.220000000000001</v>
      </c>
      <c r="G51" s="206">
        <f>G45</f>
        <v>157476</v>
      </c>
      <c r="H51" s="157">
        <v>1</v>
      </c>
      <c r="I51" s="123">
        <v>0.81</v>
      </c>
      <c r="J51" s="81">
        <f t="shared" si="0"/>
        <v>183986.10147733203</v>
      </c>
      <c r="K51" s="782">
        <f>SUM(J51:J53)</f>
        <v>331791.82360578381</v>
      </c>
    </row>
    <row r="52" spans="1:12" s="76" customFormat="1" ht="21.75" customHeight="1">
      <c r="A52" s="842"/>
      <c r="B52" s="361"/>
      <c r="C52" s="157" t="s">
        <v>32</v>
      </c>
      <c r="D52" s="157" t="s">
        <v>5</v>
      </c>
      <c r="E52" s="420">
        <v>0.14113500000000001</v>
      </c>
      <c r="F52" s="121">
        <v>3.4077000000000002</v>
      </c>
      <c r="G52" s="206">
        <f>'دستمزد نیروی انسانی 1400'!D66</f>
        <v>219845.8</v>
      </c>
      <c r="H52" s="157">
        <v>1.54</v>
      </c>
      <c r="I52" s="123">
        <v>0.81</v>
      </c>
      <c r="J52" s="81">
        <f t="shared" si="0"/>
        <v>85644.459694144985</v>
      </c>
      <c r="K52" s="782"/>
    </row>
    <row r="53" spans="1:12" s="76" customFormat="1" ht="21.75" customHeight="1">
      <c r="A53" s="843"/>
      <c r="B53" s="361"/>
      <c r="C53" s="157" t="s">
        <v>33</v>
      </c>
      <c r="D53" s="157" t="s">
        <v>5</v>
      </c>
      <c r="E53" s="420">
        <v>0.14113500000000001</v>
      </c>
      <c r="F53" s="121">
        <v>3.4077000000000002</v>
      </c>
      <c r="G53" s="206">
        <f>'دستمزد نیروی انسانی 1400'!D68</f>
        <v>159565.4</v>
      </c>
      <c r="H53" s="157">
        <v>1.1200000000000001</v>
      </c>
      <c r="I53" s="123">
        <v>0.81</v>
      </c>
      <c r="J53" s="81">
        <f t="shared" si="0"/>
        <v>62161.262434306787</v>
      </c>
      <c r="K53" s="782"/>
    </row>
    <row r="54" spans="1:12" s="76" customFormat="1" ht="24">
      <c r="A54" s="443" t="s">
        <v>44</v>
      </c>
      <c r="B54" s="81"/>
      <c r="C54" s="157" t="s">
        <v>12</v>
      </c>
      <c r="D54" s="79" t="s">
        <v>13</v>
      </c>
      <c r="E54" s="439">
        <v>3.1520000000000001</v>
      </c>
      <c r="F54" s="78">
        <v>0</v>
      </c>
      <c r="G54" s="157"/>
      <c r="H54" s="157">
        <v>0</v>
      </c>
      <c r="I54" s="80">
        <v>0</v>
      </c>
      <c r="J54" s="81">
        <f t="shared" si="0"/>
        <v>0</v>
      </c>
      <c r="K54" s="86">
        <f>J54</f>
        <v>0</v>
      </c>
    </row>
    <row r="55" spans="1:12" s="76" customFormat="1" ht="21.75" customHeight="1">
      <c r="A55" s="445">
        <v>200509</v>
      </c>
      <c r="B55" s="363"/>
      <c r="C55" s="157" t="s">
        <v>12</v>
      </c>
      <c r="D55" s="79" t="s">
        <v>13</v>
      </c>
      <c r="E55" s="439">
        <v>0.64429999999999998</v>
      </c>
      <c r="F55" s="78">
        <v>0</v>
      </c>
      <c r="G55" s="157"/>
      <c r="H55" s="157">
        <v>0</v>
      </c>
      <c r="I55" s="80">
        <v>0</v>
      </c>
      <c r="J55" s="81">
        <f t="shared" si="0"/>
        <v>0</v>
      </c>
      <c r="K55" s="149">
        <f>J55</f>
        <v>0</v>
      </c>
    </row>
    <row r="56" spans="1:12" s="76" customFormat="1" ht="21.75" customHeight="1">
      <c r="A56" s="445">
        <v>200518</v>
      </c>
      <c r="B56" s="363"/>
      <c r="C56" s="157" t="s">
        <v>12</v>
      </c>
      <c r="D56" s="79" t="s">
        <v>13</v>
      </c>
      <c r="E56" s="439">
        <v>7.7310000000000016</v>
      </c>
      <c r="F56" s="78">
        <v>0</v>
      </c>
      <c r="G56" s="157"/>
      <c r="H56" s="157">
        <v>0</v>
      </c>
      <c r="I56" s="80">
        <v>0</v>
      </c>
      <c r="J56" s="81">
        <f t="shared" si="0"/>
        <v>0</v>
      </c>
      <c r="K56" s="149">
        <f t="shared" ref="K56:K57" si="2">J56</f>
        <v>0</v>
      </c>
    </row>
    <row r="57" spans="1:12" s="76" customFormat="1" ht="21.75" customHeight="1">
      <c r="A57" s="443">
        <v>200603</v>
      </c>
      <c r="B57" s="81"/>
      <c r="C57" s="157" t="s">
        <v>12</v>
      </c>
      <c r="D57" s="79" t="s">
        <v>13</v>
      </c>
      <c r="E57" s="439">
        <v>0.91171500000000016</v>
      </c>
      <c r="F57" s="78">
        <v>0</v>
      </c>
      <c r="G57" s="157"/>
      <c r="H57" s="157">
        <v>0</v>
      </c>
      <c r="I57" s="80">
        <v>0</v>
      </c>
      <c r="J57" s="81">
        <f t="shared" si="0"/>
        <v>0</v>
      </c>
      <c r="K57" s="149">
        <f t="shared" si="2"/>
        <v>0</v>
      </c>
    </row>
    <row r="58" spans="1:12" ht="21.75" customHeight="1">
      <c r="A58" s="737" t="s">
        <v>15</v>
      </c>
      <c r="B58" s="737"/>
      <c r="C58" s="737"/>
      <c r="D58" s="737"/>
      <c r="E58" s="737"/>
      <c r="F58" s="737"/>
      <c r="G58" s="737"/>
      <c r="H58" s="737"/>
      <c r="I58" s="737"/>
      <c r="J58" s="26">
        <f>SUM(J3:J57)</f>
        <v>1190769.6866244427</v>
      </c>
      <c r="K58" s="26">
        <f>SUM(K3:K57)</f>
        <v>1190769.6866244427</v>
      </c>
    </row>
    <row r="59" spans="1:12" ht="21.75" customHeight="1">
      <c r="A59" s="737" t="s">
        <v>13629</v>
      </c>
      <c r="B59" s="737"/>
      <c r="C59" s="737"/>
      <c r="D59" s="737"/>
      <c r="E59" s="737"/>
      <c r="F59" s="737"/>
      <c r="G59" s="737"/>
      <c r="H59" s="737"/>
      <c r="I59" s="737"/>
      <c r="J59" s="737"/>
    </row>
    <row r="60" spans="1:12" ht="22.5">
      <c r="A60" s="68" t="s">
        <v>0</v>
      </c>
      <c r="B60" s="68" t="s">
        <v>128</v>
      </c>
      <c r="C60" s="339" t="s">
        <v>129</v>
      </c>
      <c r="D60" s="68" t="s">
        <v>4</v>
      </c>
      <c r="E60" s="339" t="s">
        <v>16</v>
      </c>
      <c r="F60" s="7" t="s">
        <v>6</v>
      </c>
      <c r="G60" s="68" t="s">
        <v>7</v>
      </c>
      <c r="H60" s="339" t="s">
        <v>8</v>
      </c>
      <c r="I60" s="71" t="s">
        <v>24</v>
      </c>
      <c r="J60" s="339" t="s">
        <v>14</v>
      </c>
    </row>
    <row r="61" spans="1:12" s="14" customFormat="1" ht="21.75" customHeight="1">
      <c r="A61" s="440">
        <v>10307</v>
      </c>
      <c r="B61" s="401" t="s">
        <v>13605</v>
      </c>
      <c r="C61" s="416" t="s">
        <v>12</v>
      </c>
      <c r="D61" s="409" t="s">
        <v>13605</v>
      </c>
      <c r="E61" s="442">
        <v>0.29520000000000002</v>
      </c>
      <c r="F61" s="10">
        <v>0</v>
      </c>
      <c r="G61" s="359">
        <v>0</v>
      </c>
      <c r="H61" s="361"/>
      <c r="I61" s="361">
        <v>0</v>
      </c>
      <c r="J61" s="359">
        <f>I61*G61*F61*E61</f>
        <v>0</v>
      </c>
      <c r="L61" s="25"/>
    </row>
    <row r="62" spans="1:12" s="14" customFormat="1" ht="21.75" customHeight="1">
      <c r="A62" s="440">
        <v>10311</v>
      </c>
      <c r="B62" s="401" t="s">
        <v>13605</v>
      </c>
      <c r="C62" s="416" t="s">
        <v>12</v>
      </c>
      <c r="D62" s="361" t="s">
        <v>13605</v>
      </c>
      <c r="E62" s="442">
        <v>2</v>
      </c>
      <c r="F62" s="10">
        <v>0</v>
      </c>
      <c r="G62" s="359">
        <v>0</v>
      </c>
      <c r="H62" s="361"/>
      <c r="I62" s="361">
        <v>0</v>
      </c>
      <c r="J62" s="359">
        <f t="shared" ref="J62:J77" si="3">I62*G62*F62*E62</f>
        <v>0</v>
      </c>
      <c r="L62" s="25"/>
    </row>
    <row r="63" spans="1:12" s="14" customFormat="1" ht="21.75" customHeight="1">
      <c r="A63" s="440">
        <v>10405</v>
      </c>
      <c r="B63" s="401" t="s">
        <v>13605</v>
      </c>
      <c r="C63" s="416" t="s">
        <v>12</v>
      </c>
      <c r="D63" s="361" t="s">
        <v>13605</v>
      </c>
      <c r="E63" s="442">
        <v>2</v>
      </c>
      <c r="F63" s="10">
        <v>0</v>
      </c>
      <c r="G63" s="359">
        <v>0</v>
      </c>
      <c r="H63" s="361"/>
      <c r="I63" s="361">
        <v>0</v>
      </c>
      <c r="J63" s="359">
        <f t="shared" si="3"/>
        <v>0</v>
      </c>
      <c r="L63" s="25"/>
    </row>
    <row r="64" spans="1:12" s="14" customFormat="1" ht="21.75" customHeight="1">
      <c r="A64" s="440">
        <v>10406</v>
      </c>
      <c r="B64" s="401" t="s">
        <v>13605</v>
      </c>
      <c r="C64" s="416" t="s">
        <v>12</v>
      </c>
      <c r="D64" s="361" t="s">
        <v>13605</v>
      </c>
      <c r="E64" s="442">
        <v>6</v>
      </c>
      <c r="F64" s="10">
        <v>0</v>
      </c>
      <c r="G64" s="359">
        <v>0</v>
      </c>
      <c r="H64" s="361"/>
      <c r="I64" s="361">
        <v>0</v>
      </c>
      <c r="J64" s="359">
        <f t="shared" si="3"/>
        <v>0</v>
      </c>
      <c r="L64" s="25"/>
    </row>
    <row r="65" spans="1:12" s="14" customFormat="1" ht="21.75" customHeight="1">
      <c r="A65" s="440">
        <v>10407</v>
      </c>
      <c r="B65" s="401" t="s">
        <v>13605</v>
      </c>
      <c r="C65" s="416" t="s">
        <v>12</v>
      </c>
      <c r="D65" s="361" t="s">
        <v>13605</v>
      </c>
      <c r="E65" s="442">
        <v>0.2</v>
      </c>
      <c r="F65" s="10">
        <v>0</v>
      </c>
      <c r="G65" s="359">
        <v>0</v>
      </c>
      <c r="H65" s="361"/>
      <c r="I65" s="361">
        <v>0</v>
      </c>
      <c r="J65" s="359">
        <f t="shared" si="3"/>
        <v>0</v>
      </c>
      <c r="L65" s="25"/>
    </row>
    <row r="66" spans="1:12" s="14" customFormat="1" ht="21.75" customHeight="1">
      <c r="A66" s="440">
        <v>10408</v>
      </c>
      <c r="B66" s="401" t="s">
        <v>13605</v>
      </c>
      <c r="C66" s="416" t="s">
        <v>12</v>
      </c>
      <c r="D66" s="361" t="s">
        <v>13605</v>
      </c>
      <c r="E66" s="442">
        <v>1</v>
      </c>
      <c r="F66" s="10">
        <v>0</v>
      </c>
      <c r="G66" s="359">
        <v>0</v>
      </c>
      <c r="H66" s="361"/>
      <c r="I66" s="361">
        <v>0</v>
      </c>
      <c r="J66" s="359">
        <f t="shared" si="3"/>
        <v>0</v>
      </c>
      <c r="L66" s="25"/>
    </row>
    <row r="67" spans="1:12" s="14" customFormat="1" ht="21.75" customHeight="1">
      <c r="A67" s="440">
        <v>20101</v>
      </c>
      <c r="B67" s="401" t="s">
        <v>13605</v>
      </c>
      <c r="C67" s="416" t="s">
        <v>12</v>
      </c>
      <c r="D67" s="361" t="s">
        <v>13605</v>
      </c>
      <c r="E67" s="442">
        <v>0</v>
      </c>
      <c r="F67" s="10">
        <v>0</v>
      </c>
      <c r="G67" s="359">
        <v>0</v>
      </c>
      <c r="H67" s="361"/>
      <c r="I67" s="361">
        <v>0</v>
      </c>
      <c r="J67" s="359">
        <f t="shared" si="3"/>
        <v>0</v>
      </c>
      <c r="L67" s="25"/>
    </row>
    <row r="68" spans="1:12" s="14" customFormat="1" ht="21.75" customHeight="1">
      <c r="A68" s="440" t="s">
        <v>43</v>
      </c>
      <c r="B68" s="401" t="s">
        <v>13605</v>
      </c>
      <c r="C68" s="416" t="s">
        <v>13626</v>
      </c>
      <c r="D68" s="361" t="s">
        <v>13605</v>
      </c>
      <c r="E68" s="442">
        <v>0.31520000000000004</v>
      </c>
      <c r="F68" s="10">
        <v>0</v>
      </c>
      <c r="G68" s="359">
        <v>0</v>
      </c>
      <c r="H68" s="361"/>
      <c r="I68" s="361">
        <v>0</v>
      </c>
      <c r="J68" s="359">
        <f t="shared" si="3"/>
        <v>0</v>
      </c>
      <c r="L68" s="25"/>
    </row>
    <row r="69" spans="1:12" s="14" customFormat="1" ht="21.75" customHeight="1">
      <c r="A69" s="844">
        <v>70301</v>
      </c>
      <c r="B69" s="406">
        <v>31010201</v>
      </c>
      <c r="C69" s="424" t="s">
        <v>2406</v>
      </c>
      <c r="D69" s="424" t="s">
        <v>1015</v>
      </c>
      <c r="E69" s="442">
        <v>0.21825</v>
      </c>
      <c r="F69" s="380">
        <v>0.04</v>
      </c>
      <c r="G69" s="359">
        <v>3828</v>
      </c>
      <c r="H69" s="361"/>
      <c r="I69" s="424">
        <v>1</v>
      </c>
      <c r="J69" s="359">
        <f t="shared" si="3"/>
        <v>33.418440000000004</v>
      </c>
      <c r="L69" s="25"/>
    </row>
    <row r="70" spans="1:12" s="14" customFormat="1" ht="21.75" customHeight="1">
      <c r="A70" s="845"/>
      <c r="B70" s="406">
        <v>31030301</v>
      </c>
      <c r="C70" s="424" t="s">
        <v>2432</v>
      </c>
      <c r="D70" s="424" t="s">
        <v>1015</v>
      </c>
      <c r="E70" s="442">
        <v>0.21825</v>
      </c>
      <c r="F70" s="380">
        <v>0.03</v>
      </c>
      <c r="G70" s="359">
        <v>800000</v>
      </c>
      <c r="H70" s="361"/>
      <c r="I70" s="424">
        <v>1</v>
      </c>
      <c r="J70" s="359">
        <f t="shared" si="3"/>
        <v>5238</v>
      </c>
      <c r="L70" s="25"/>
    </row>
    <row r="71" spans="1:12" s="14" customFormat="1" ht="21.75" customHeight="1">
      <c r="A71" s="846"/>
      <c r="B71" s="406">
        <v>31080103</v>
      </c>
      <c r="C71" s="424" t="s">
        <v>2842</v>
      </c>
      <c r="D71" s="424" t="s">
        <v>871</v>
      </c>
      <c r="E71" s="442">
        <v>0.21825</v>
      </c>
      <c r="F71" s="380">
        <v>1.0500000000000001E-2</v>
      </c>
      <c r="G71" s="359">
        <v>2590000</v>
      </c>
      <c r="H71" s="361"/>
      <c r="I71" s="424">
        <v>1</v>
      </c>
      <c r="J71" s="359">
        <f t="shared" si="3"/>
        <v>5935.3087500000001</v>
      </c>
      <c r="L71" s="25"/>
    </row>
    <row r="72" spans="1:12" s="14" customFormat="1" ht="21.75" customHeight="1">
      <c r="A72" s="844">
        <v>80102</v>
      </c>
      <c r="B72" s="401" t="s">
        <v>3528</v>
      </c>
      <c r="C72" s="361" t="s">
        <v>3529</v>
      </c>
      <c r="D72" s="361" t="s">
        <v>547</v>
      </c>
      <c r="E72" s="442">
        <v>0</v>
      </c>
      <c r="F72" s="10">
        <v>5.2999999999999999E-2</v>
      </c>
      <c r="G72" s="359">
        <v>156600</v>
      </c>
      <c r="H72" s="361"/>
      <c r="I72" s="361">
        <v>0.92249999999999999</v>
      </c>
      <c r="J72" s="359">
        <f t="shared" si="3"/>
        <v>0</v>
      </c>
      <c r="L72" s="25"/>
    </row>
    <row r="73" spans="1:12" s="14" customFormat="1" ht="21.75" customHeight="1">
      <c r="A73" s="845"/>
      <c r="B73" s="401">
        <v>39040101</v>
      </c>
      <c r="C73" s="361" t="s">
        <v>13518</v>
      </c>
      <c r="D73" s="361" t="s">
        <v>547</v>
      </c>
      <c r="E73" s="442">
        <v>0</v>
      </c>
      <c r="F73" s="10">
        <v>0.44900000000000001</v>
      </c>
      <c r="G73" s="359">
        <v>188000</v>
      </c>
      <c r="H73" s="361"/>
      <c r="I73" s="361">
        <v>2.1402000000000001</v>
      </c>
      <c r="J73" s="359">
        <f t="shared" si="3"/>
        <v>0</v>
      </c>
      <c r="L73" s="25"/>
    </row>
    <row r="74" spans="1:12" s="14" customFormat="1" ht="21.75" customHeight="1">
      <c r="A74" s="845"/>
      <c r="B74" s="401">
        <v>39120101</v>
      </c>
      <c r="C74" s="361" t="s">
        <v>13570</v>
      </c>
      <c r="D74" s="361" t="s">
        <v>547</v>
      </c>
      <c r="E74" s="442">
        <v>0</v>
      </c>
      <c r="F74" s="10">
        <v>8.9999999999999993E-3</v>
      </c>
      <c r="G74" s="359">
        <v>162000</v>
      </c>
      <c r="H74" s="361"/>
      <c r="I74" s="361">
        <v>2.1402000000000001</v>
      </c>
      <c r="J74" s="359">
        <f t="shared" si="3"/>
        <v>0</v>
      </c>
      <c r="L74" s="25"/>
    </row>
    <row r="75" spans="1:12" s="14" customFormat="1" ht="21.75" customHeight="1">
      <c r="A75" s="845"/>
      <c r="B75" s="401">
        <v>39130101</v>
      </c>
      <c r="C75" s="361" t="s">
        <v>13572</v>
      </c>
      <c r="D75" s="361" t="s">
        <v>547</v>
      </c>
      <c r="E75" s="442">
        <v>0</v>
      </c>
      <c r="F75" s="10">
        <v>0.13900000000000001</v>
      </c>
      <c r="G75" s="359">
        <v>361200</v>
      </c>
      <c r="H75" s="361"/>
      <c r="I75" s="361">
        <v>2.1402000000000001</v>
      </c>
      <c r="J75" s="359">
        <f t="shared" si="3"/>
        <v>0</v>
      </c>
      <c r="L75" s="25"/>
    </row>
    <row r="76" spans="1:12" s="14" customFormat="1" ht="21.75" customHeight="1">
      <c r="A76" s="846"/>
      <c r="B76" s="401">
        <v>39140101</v>
      </c>
      <c r="C76" s="361" t="s">
        <v>13574</v>
      </c>
      <c r="D76" s="361" t="s">
        <v>547</v>
      </c>
      <c r="E76" s="442">
        <v>0</v>
      </c>
      <c r="F76" s="10">
        <v>3.3000000000000002E-2</v>
      </c>
      <c r="G76" s="359">
        <v>200000</v>
      </c>
      <c r="H76" s="361"/>
      <c r="I76" s="361">
        <v>1.845</v>
      </c>
      <c r="J76" s="359">
        <f t="shared" si="3"/>
        <v>0</v>
      </c>
      <c r="L76" s="25"/>
    </row>
    <row r="77" spans="1:12" s="14" customFormat="1" ht="21.75" customHeight="1">
      <c r="A77" s="844">
        <v>120102</v>
      </c>
      <c r="B77" s="401">
        <v>31010201</v>
      </c>
      <c r="C77" s="361" t="s">
        <v>2406</v>
      </c>
      <c r="D77" s="361" t="s">
        <v>1015</v>
      </c>
      <c r="E77" s="442">
        <v>8.7499999999999994E-2</v>
      </c>
      <c r="F77" s="10">
        <v>0.25</v>
      </c>
      <c r="G77" s="359">
        <v>3828</v>
      </c>
      <c r="H77" s="361"/>
      <c r="I77" s="361">
        <v>1</v>
      </c>
      <c r="J77" s="359">
        <f t="shared" si="3"/>
        <v>83.737499999999997</v>
      </c>
      <c r="L77" s="25"/>
    </row>
    <row r="78" spans="1:12" s="14" customFormat="1" ht="21.75" customHeight="1">
      <c r="A78" s="845"/>
      <c r="B78" s="401">
        <v>31010301</v>
      </c>
      <c r="C78" s="361" t="s">
        <v>2408</v>
      </c>
      <c r="D78" s="361" t="s">
        <v>1015</v>
      </c>
      <c r="E78" s="442">
        <v>8.7499999999999994E-2</v>
      </c>
      <c r="F78" s="10">
        <v>0.25</v>
      </c>
      <c r="G78" s="359">
        <v>25912.799999999999</v>
      </c>
      <c r="H78" s="361"/>
      <c r="I78" s="361">
        <v>1</v>
      </c>
      <c r="J78" s="359">
        <f>I78*G78*F78*E78</f>
        <v>566.84249999999997</v>
      </c>
      <c r="L78" s="25"/>
    </row>
    <row r="79" spans="1:12" s="14" customFormat="1" ht="21.75" customHeight="1">
      <c r="A79" s="845"/>
      <c r="B79" s="408">
        <v>31030301</v>
      </c>
      <c r="C79" s="361" t="s">
        <v>2432</v>
      </c>
      <c r="D79" s="409" t="s">
        <v>1015</v>
      </c>
      <c r="E79" s="442">
        <v>8.7499999999999994E-2</v>
      </c>
      <c r="F79" s="10">
        <v>0.53</v>
      </c>
      <c r="G79" s="359">
        <v>800000</v>
      </c>
      <c r="H79" s="361"/>
      <c r="I79" s="361">
        <v>1</v>
      </c>
      <c r="J79" s="359">
        <f t="shared" ref="J79:J97" si="4">I79*G79*F79*E79</f>
        <v>37100</v>
      </c>
      <c r="L79" s="25"/>
    </row>
    <row r="80" spans="1:12" s="14" customFormat="1" ht="21.75" customHeight="1">
      <c r="A80" s="845"/>
      <c r="B80" s="403">
        <v>31030604</v>
      </c>
      <c r="C80" s="361" t="s">
        <v>2452</v>
      </c>
      <c r="D80" s="409" t="s">
        <v>1015</v>
      </c>
      <c r="E80" s="442">
        <v>8.7499999999999994E-2</v>
      </c>
      <c r="F80" s="10">
        <v>1.05</v>
      </c>
      <c r="G80" s="359">
        <v>642279</v>
      </c>
      <c r="H80" s="361"/>
      <c r="I80" s="361">
        <v>1</v>
      </c>
      <c r="J80" s="359">
        <f t="shared" si="4"/>
        <v>59009.383125</v>
      </c>
      <c r="L80" s="25"/>
    </row>
    <row r="81" spans="1:12" s="14" customFormat="1" ht="24">
      <c r="A81" s="846"/>
      <c r="B81" s="410">
        <v>31080103</v>
      </c>
      <c r="C81" s="361" t="s">
        <v>2842</v>
      </c>
      <c r="D81" s="409" t="s">
        <v>871</v>
      </c>
      <c r="E81" s="442">
        <v>8.7499999999999994E-2</v>
      </c>
      <c r="F81" s="10">
        <v>0.16250000000000001</v>
      </c>
      <c r="G81" s="359">
        <v>2590000</v>
      </c>
      <c r="H81" s="361"/>
      <c r="I81" s="361">
        <v>1</v>
      </c>
      <c r="J81" s="359">
        <f t="shared" si="4"/>
        <v>36826.5625</v>
      </c>
      <c r="L81" s="25"/>
    </row>
    <row r="82" spans="1:12" s="14" customFormat="1" ht="21.75" customHeight="1">
      <c r="A82" s="844">
        <v>120105</v>
      </c>
      <c r="B82" s="410">
        <v>31010201</v>
      </c>
      <c r="C82" s="416" t="s">
        <v>2406</v>
      </c>
      <c r="D82" s="418" t="s">
        <v>1015</v>
      </c>
      <c r="E82" s="442">
        <v>0.17019999999999999</v>
      </c>
      <c r="F82" s="99">
        <v>0.25</v>
      </c>
      <c r="G82" s="359">
        <v>3828</v>
      </c>
      <c r="H82" s="361"/>
      <c r="I82" s="416">
        <v>1</v>
      </c>
      <c r="J82" s="359">
        <f t="shared" si="4"/>
        <v>162.88139999999999</v>
      </c>
      <c r="L82" s="25"/>
    </row>
    <row r="83" spans="1:12" s="14" customFormat="1" ht="21.75" customHeight="1">
      <c r="A83" s="845"/>
      <c r="B83" s="410">
        <v>31010301</v>
      </c>
      <c r="C83" s="416" t="s">
        <v>2408</v>
      </c>
      <c r="D83" s="416" t="s">
        <v>1015</v>
      </c>
      <c r="E83" s="442">
        <v>0.17019999999999999</v>
      </c>
      <c r="F83" s="99">
        <v>0.25</v>
      </c>
      <c r="G83" s="359">
        <v>25912.799999999999</v>
      </c>
      <c r="H83" s="361"/>
      <c r="I83" s="416">
        <v>1</v>
      </c>
      <c r="J83" s="359">
        <f t="shared" si="4"/>
        <v>1102.5896399999999</v>
      </c>
      <c r="L83" s="25"/>
    </row>
    <row r="84" spans="1:12" s="14" customFormat="1" ht="21.75" customHeight="1">
      <c r="A84" s="845"/>
      <c r="B84" s="410">
        <v>31030301</v>
      </c>
      <c r="C84" s="416" t="s">
        <v>2432</v>
      </c>
      <c r="D84" s="418" t="s">
        <v>1015</v>
      </c>
      <c r="E84" s="442">
        <v>0.17019999999999999</v>
      </c>
      <c r="F84" s="99">
        <v>0.53</v>
      </c>
      <c r="G84" s="359">
        <v>800000</v>
      </c>
      <c r="H84" s="361"/>
      <c r="I84" s="416">
        <v>1</v>
      </c>
      <c r="J84" s="359">
        <f t="shared" si="4"/>
        <v>72164.800000000003</v>
      </c>
      <c r="L84" s="25"/>
    </row>
    <row r="85" spans="1:12" s="14" customFormat="1" ht="21.75" customHeight="1">
      <c r="A85" s="845"/>
      <c r="B85" s="410">
        <v>31030604</v>
      </c>
      <c r="C85" s="416" t="s">
        <v>2452</v>
      </c>
      <c r="D85" s="418" t="s">
        <v>1015</v>
      </c>
      <c r="E85" s="442">
        <v>0.17019999999999999</v>
      </c>
      <c r="F85" s="99">
        <v>0.88</v>
      </c>
      <c r="G85" s="359">
        <v>642279</v>
      </c>
      <c r="H85" s="361"/>
      <c r="I85" s="416">
        <v>1</v>
      </c>
      <c r="J85" s="359">
        <f t="shared" si="4"/>
        <v>96197.979504000003</v>
      </c>
      <c r="L85" s="25"/>
    </row>
    <row r="86" spans="1:12" s="14" customFormat="1" ht="21.75" customHeight="1">
      <c r="A86" s="845"/>
      <c r="B86" s="410">
        <v>31080103</v>
      </c>
      <c r="C86" s="416" t="s">
        <v>2842</v>
      </c>
      <c r="D86" s="418" t="s">
        <v>871</v>
      </c>
      <c r="E86" s="442">
        <v>0.17019999999999999</v>
      </c>
      <c r="F86" s="99">
        <v>0.32540000000000002</v>
      </c>
      <c r="G86" s="359">
        <v>2590000</v>
      </c>
      <c r="H86" s="361"/>
      <c r="I86" s="416">
        <v>1</v>
      </c>
      <c r="J86" s="359">
        <f t="shared" si="4"/>
        <v>143442.17720000001</v>
      </c>
      <c r="L86" s="25"/>
    </row>
    <row r="87" spans="1:12" s="14" customFormat="1" ht="21.75" customHeight="1">
      <c r="A87" s="846"/>
      <c r="B87" s="410">
        <v>31210101</v>
      </c>
      <c r="C87" s="416" t="s">
        <v>3423</v>
      </c>
      <c r="D87" s="418" t="s">
        <v>79</v>
      </c>
      <c r="E87" s="442">
        <v>0.17019999999999999</v>
      </c>
      <c r="F87" s="99">
        <v>0.78</v>
      </c>
      <c r="G87" s="359">
        <v>92500</v>
      </c>
      <c r="H87" s="361"/>
      <c r="I87" s="416">
        <v>1</v>
      </c>
      <c r="J87" s="359">
        <f t="shared" si="4"/>
        <v>12279.929999999998</v>
      </c>
      <c r="L87" s="25"/>
    </row>
    <row r="88" spans="1:12" s="14" customFormat="1" ht="21.75" customHeight="1">
      <c r="A88" s="444">
        <v>120301</v>
      </c>
      <c r="B88" s="410" t="s">
        <v>13605</v>
      </c>
      <c r="C88" s="416" t="s">
        <v>12</v>
      </c>
      <c r="D88" s="418" t="s">
        <v>13605</v>
      </c>
      <c r="E88" s="442">
        <v>0.13020000000000001</v>
      </c>
      <c r="F88" s="99">
        <v>0</v>
      </c>
      <c r="G88" s="359">
        <v>0</v>
      </c>
      <c r="H88" s="361"/>
      <c r="I88" s="416">
        <v>0</v>
      </c>
      <c r="J88" s="359">
        <f t="shared" si="4"/>
        <v>0</v>
      </c>
      <c r="L88" s="25"/>
    </row>
    <row r="89" spans="1:12" s="14" customFormat="1" ht="21.75" customHeight="1">
      <c r="A89" s="844">
        <v>130809</v>
      </c>
      <c r="B89" s="417">
        <v>31010101</v>
      </c>
      <c r="C89" s="416" t="s">
        <v>2404</v>
      </c>
      <c r="D89" s="418" t="s">
        <v>1015</v>
      </c>
      <c r="E89" s="442">
        <v>0.14113500000000001</v>
      </c>
      <c r="F89" s="99">
        <v>1.4999999999999999E-2</v>
      </c>
      <c r="G89" s="297">
        <v>136550</v>
      </c>
      <c r="H89" s="361"/>
      <c r="I89" s="416">
        <v>0.81</v>
      </c>
      <c r="J89" s="359">
        <f t="shared" si="4"/>
        <v>234.15460863750002</v>
      </c>
      <c r="L89" s="25"/>
    </row>
    <row r="90" spans="1:12" s="14" customFormat="1" ht="21.75" customHeight="1">
      <c r="A90" s="845"/>
      <c r="B90" s="417">
        <v>31010301</v>
      </c>
      <c r="C90" s="416" t="s">
        <v>2408</v>
      </c>
      <c r="D90" s="418" t="s">
        <v>1015</v>
      </c>
      <c r="E90" s="442">
        <v>0.14113500000000001</v>
      </c>
      <c r="F90" s="99">
        <v>1.4999999999999999E-2</v>
      </c>
      <c r="G90" s="297">
        <v>25912.799999999999</v>
      </c>
      <c r="H90" s="361"/>
      <c r="I90" s="416">
        <v>0.81</v>
      </c>
      <c r="J90" s="359">
        <f t="shared" si="4"/>
        <v>44.435016790200009</v>
      </c>
      <c r="L90" s="25"/>
    </row>
    <row r="91" spans="1:12" s="14" customFormat="1" ht="21.75" customHeight="1">
      <c r="A91" s="845"/>
      <c r="B91" s="417">
        <v>31030202</v>
      </c>
      <c r="C91" s="416" t="s">
        <v>2428</v>
      </c>
      <c r="D91" s="418" t="s">
        <v>1015</v>
      </c>
      <c r="E91" s="442">
        <v>0.14113500000000001</v>
      </c>
      <c r="F91" s="99">
        <v>0.1</v>
      </c>
      <c r="G91" s="297">
        <v>974375</v>
      </c>
      <c r="H91" s="361"/>
      <c r="I91" s="416">
        <v>0.81</v>
      </c>
      <c r="J91" s="359">
        <f t="shared" si="4"/>
        <v>11138.991665625001</v>
      </c>
      <c r="L91" s="25"/>
    </row>
    <row r="92" spans="1:12" s="14" customFormat="1" ht="21.75" customHeight="1">
      <c r="A92" s="845"/>
      <c r="B92" s="417">
        <v>31080203</v>
      </c>
      <c r="C92" s="416" t="s">
        <v>2848</v>
      </c>
      <c r="D92" s="418" t="s">
        <v>871</v>
      </c>
      <c r="E92" s="442">
        <v>0.14113500000000001</v>
      </c>
      <c r="F92" s="99">
        <v>0.09</v>
      </c>
      <c r="G92" s="297">
        <v>2560000</v>
      </c>
      <c r="H92" s="361"/>
      <c r="I92" s="416">
        <v>0.81</v>
      </c>
      <c r="J92" s="359">
        <f t="shared" si="4"/>
        <v>26339.178240000001</v>
      </c>
      <c r="L92" s="25"/>
    </row>
    <row r="93" spans="1:12" s="14" customFormat="1" ht="21.75" customHeight="1">
      <c r="A93" s="846"/>
      <c r="B93" s="417">
        <v>31150611</v>
      </c>
      <c r="C93" s="416" t="s">
        <v>3163</v>
      </c>
      <c r="D93" s="418" t="s">
        <v>1015</v>
      </c>
      <c r="E93" s="442">
        <v>0.14113500000000001</v>
      </c>
      <c r="F93" s="99">
        <v>1</v>
      </c>
      <c r="G93" s="297">
        <v>6316666.5999999996</v>
      </c>
      <c r="H93" s="361"/>
      <c r="I93" s="416">
        <v>0.83430000000000004</v>
      </c>
      <c r="J93" s="359">
        <f t="shared" si="4"/>
        <v>743780.7364750714</v>
      </c>
      <c r="L93" s="25"/>
    </row>
    <row r="94" spans="1:12" s="14" customFormat="1" ht="22.5">
      <c r="A94" s="447" t="s">
        <v>44</v>
      </c>
      <c r="B94" s="409" t="s">
        <v>13605</v>
      </c>
      <c r="C94" s="97" t="s">
        <v>12</v>
      </c>
      <c r="D94" s="11" t="s">
        <v>13</v>
      </c>
      <c r="E94" s="442">
        <v>3.1520000000000001</v>
      </c>
      <c r="F94" s="10">
        <v>0</v>
      </c>
      <c r="G94" s="360"/>
      <c r="H94" s="360">
        <v>0</v>
      </c>
      <c r="I94" s="12">
        <v>0</v>
      </c>
      <c r="J94" s="361">
        <f t="shared" si="4"/>
        <v>0</v>
      </c>
    </row>
    <row r="95" spans="1:12" s="14" customFormat="1" ht="22.5">
      <c r="A95" s="442">
        <v>200509</v>
      </c>
      <c r="B95" s="11" t="s">
        <v>13605</v>
      </c>
      <c r="C95" s="97" t="s">
        <v>12</v>
      </c>
      <c r="D95" s="11" t="s">
        <v>13</v>
      </c>
      <c r="E95" s="446">
        <v>0.64429999999999998</v>
      </c>
      <c r="F95" s="10">
        <v>0</v>
      </c>
      <c r="G95" s="360"/>
      <c r="H95" s="360">
        <v>0</v>
      </c>
      <c r="I95" s="12">
        <v>0</v>
      </c>
      <c r="J95" s="361">
        <f t="shared" si="4"/>
        <v>0</v>
      </c>
      <c r="L95" s="73"/>
    </row>
    <row r="96" spans="1:12" s="13" customFormat="1" ht="22.5">
      <c r="A96" s="442">
        <v>200518</v>
      </c>
      <c r="B96" s="11" t="s">
        <v>13605</v>
      </c>
      <c r="C96" s="97" t="s">
        <v>12</v>
      </c>
      <c r="D96" s="11" t="s">
        <v>13</v>
      </c>
      <c r="E96" s="442">
        <v>7.7310000000000016</v>
      </c>
      <c r="F96" s="10">
        <v>0</v>
      </c>
      <c r="G96" s="360"/>
      <c r="H96" s="360">
        <v>0</v>
      </c>
      <c r="I96" s="12">
        <v>0</v>
      </c>
      <c r="J96" s="361">
        <f t="shared" si="4"/>
        <v>0</v>
      </c>
      <c r="K96" s="14"/>
      <c r="L96" s="14"/>
    </row>
    <row r="97" spans="1:13" s="14" customFormat="1" ht="22.5">
      <c r="A97" s="447">
        <v>200603</v>
      </c>
      <c r="B97" s="409" t="s">
        <v>13605</v>
      </c>
      <c r="C97" s="97" t="s">
        <v>12</v>
      </c>
      <c r="D97" s="11" t="s">
        <v>13</v>
      </c>
      <c r="E97" s="442">
        <v>0.91171500000000016</v>
      </c>
      <c r="F97" s="10">
        <v>0</v>
      </c>
      <c r="G97" s="360"/>
      <c r="H97" s="360">
        <v>0</v>
      </c>
      <c r="I97" s="12">
        <v>0</v>
      </c>
      <c r="J97" s="361">
        <f t="shared" si="4"/>
        <v>0</v>
      </c>
    </row>
    <row r="98" spans="1:13" ht="21.75" customHeight="1">
      <c r="A98" s="737" t="s">
        <v>15</v>
      </c>
      <c r="B98" s="737"/>
      <c r="C98" s="737"/>
      <c r="D98" s="737"/>
      <c r="E98" s="737"/>
      <c r="F98" s="737"/>
      <c r="G98" s="737"/>
      <c r="H98" s="737"/>
      <c r="I98" s="737"/>
      <c r="J98" s="74">
        <f>SUM(J61:J97)</f>
        <v>1251681.1065651241</v>
      </c>
      <c r="L98" s="25"/>
    </row>
    <row r="99" spans="1:13" ht="21.75" customHeight="1" thickBot="1"/>
    <row r="100" spans="1:13" ht="84">
      <c r="C100" s="752" t="s">
        <v>13621</v>
      </c>
      <c r="D100" s="753"/>
      <c r="E100" s="397"/>
      <c r="I100" s="293" t="s">
        <v>13798</v>
      </c>
      <c r="J100" s="342" t="s">
        <v>13799</v>
      </c>
      <c r="K100" s="31" t="s">
        <v>113</v>
      </c>
      <c r="L100" s="30" t="s">
        <v>112</v>
      </c>
      <c r="M100" s="31" t="s">
        <v>116</v>
      </c>
    </row>
    <row r="101" spans="1:13" ht="21.75" customHeight="1">
      <c r="C101" s="750" t="s">
        <v>13622</v>
      </c>
      <c r="D101" s="751"/>
      <c r="E101" s="411">
        <f>J101-J98</f>
        <v>6936527.8934348756</v>
      </c>
      <c r="I101" s="413">
        <v>8200000</v>
      </c>
      <c r="J101" s="412">
        <v>8188209</v>
      </c>
      <c r="K101" s="109">
        <v>3864605</v>
      </c>
      <c r="L101" s="141">
        <v>2337128.1174500003</v>
      </c>
      <c r="M101" s="109">
        <v>1500000</v>
      </c>
    </row>
    <row r="102" spans="1:13" ht="63">
      <c r="C102" s="748" t="s">
        <v>13624</v>
      </c>
      <c r="D102" s="749"/>
      <c r="E102" s="411">
        <f>E101*1.04*1.05</f>
        <v>7574688.4596308852</v>
      </c>
      <c r="I102" s="295" t="s">
        <v>13800</v>
      </c>
      <c r="J102" s="301" t="s">
        <v>13802</v>
      </c>
      <c r="K102" s="102" t="s">
        <v>114</v>
      </c>
      <c r="L102" s="32" t="s">
        <v>115</v>
      </c>
      <c r="M102" s="33"/>
    </row>
    <row r="103" spans="1:13" ht="21.75" customHeight="1" thickBot="1">
      <c r="C103" s="746" t="s">
        <v>13623</v>
      </c>
      <c r="D103" s="747"/>
      <c r="E103" s="398">
        <f>I101/E102</f>
        <v>1.0825527734509079</v>
      </c>
      <c r="I103" s="390"/>
      <c r="J103" s="302">
        <f>J101-J58</f>
        <v>6997439.3133755568</v>
      </c>
      <c r="K103" s="104">
        <v>2673835.3133755573</v>
      </c>
      <c r="L103" s="111">
        <v>604464.40738114947</v>
      </c>
      <c r="M103" s="100"/>
    </row>
    <row r="104" spans="1:13" ht="21.75" customHeight="1">
      <c r="I104" s="1"/>
      <c r="J104" s="105">
        <f>J103/J101</f>
        <v>0.85457507415547851</v>
      </c>
      <c r="K104" s="105">
        <v>0.69187803498043332</v>
      </c>
      <c r="L104" s="105">
        <v>0.25863554627919588</v>
      </c>
      <c r="M104" s="4"/>
    </row>
  </sheetData>
  <mergeCells count="40">
    <mergeCell ref="C100:D100"/>
    <mergeCell ref="C101:D101"/>
    <mergeCell ref="C102:D102"/>
    <mergeCell ref="C103:D103"/>
    <mergeCell ref="A59:J59"/>
    <mergeCell ref="A69:A71"/>
    <mergeCell ref="A72:A76"/>
    <mergeCell ref="A77:A81"/>
    <mergeCell ref="A82:A87"/>
    <mergeCell ref="A89:A93"/>
    <mergeCell ref="A98:I98"/>
    <mergeCell ref="A49:A50"/>
    <mergeCell ref="K49:K50"/>
    <mergeCell ref="A51:A53"/>
    <mergeCell ref="K51:K53"/>
    <mergeCell ref="A58:I58"/>
    <mergeCell ref="A26:A32"/>
    <mergeCell ref="K26:K32"/>
    <mergeCell ref="A33:A40"/>
    <mergeCell ref="K33:K40"/>
    <mergeCell ref="A41:A48"/>
    <mergeCell ref="K41:K48"/>
    <mergeCell ref="A24:A25"/>
    <mergeCell ref="K24:K25"/>
    <mergeCell ref="A9:A11"/>
    <mergeCell ref="K9:K11"/>
    <mergeCell ref="A12:A14"/>
    <mergeCell ref="K12:K14"/>
    <mergeCell ref="A15:A16"/>
    <mergeCell ref="K15:K16"/>
    <mergeCell ref="A17:A18"/>
    <mergeCell ref="K17:K18"/>
    <mergeCell ref="A19:A22"/>
    <mergeCell ref="K19:K22"/>
    <mergeCell ref="A1:J1"/>
    <mergeCell ref="A3:A5"/>
    <mergeCell ref="K3:K5"/>
    <mergeCell ref="L3:L5"/>
    <mergeCell ref="A6:A8"/>
    <mergeCell ref="K6:K8"/>
  </mergeCells>
  <printOptions horizontalCentered="1"/>
  <pageMargins left="0.31496062992125984" right="0.31496062992125984" top="0.74803149606299213" bottom="0.74803149606299213" header="0" footer="0"/>
  <pageSetup scale="68"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M73"/>
  <sheetViews>
    <sheetView rightToLeft="1" topLeftCell="A67" zoomScaleSheetLayoutView="85" workbookViewId="0">
      <selection activeCell="E71" sqref="E71"/>
    </sheetView>
  </sheetViews>
  <sheetFormatPr defaultColWidth="10" defaultRowHeight="21.75" customHeight="1"/>
  <cols>
    <col min="1" max="1" width="11.25" bestFit="1" customWidth="1"/>
    <col min="2" max="2" width="11.25" customWidth="1"/>
    <col min="3" max="3" width="27" bestFit="1" customWidth="1"/>
    <col min="4" max="4" width="9.25" bestFit="1" customWidth="1"/>
    <col min="5" max="5" width="12.75" customWidth="1"/>
    <col min="6" max="6" width="16.625" bestFit="1" customWidth="1"/>
    <col min="7" max="7" width="11.375" customWidth="1"/>
    <col min="8" max="8" width="12" hidden="1" customWidth="1"/>
    <col min="9" max="9" width="11.125" bestFit="1" customWidth="1"/>
    <col min="10" max="10" width="15.625" bestFit="1" customWidth="1"/>
    <col min="11" max="11" width="17.625" style="35" bestFit="1" customWidth="1"/>
    <col min="12" max="12" width="16.875" customWidth="1"/>
    <col min="13" max="13" width="13.375" customWidth="1"/>
  </cols>
  <sheetData>
    <row r="1" spans="1:12" ht="42.75" customHeight="1">
      <c r="A1" s="775" t="s">
        <v>35</v>
      </c>
      <c r="B1" s="775"/>
      <c r="C1" s="775"/>
      <c r="D1" s="775"/>
      <c r="E1" s="775"/>
      <c r="F1" s="775"/>
      <c r="G1" s="775"/>
      <c r="H1" s="775"/>
      <c r="I1" s="775"/>
      <c r="J1" s="775"/>
    </row>
    <row r="2" spans="1:12" ht="21.75" customHeight="1">
      <c r="A2" s="68" t="s">
        <v>0</v>
      </c>
      <c r="B2" s="68" t="s">
        <v>128</v>
      </c>
      <c r="C2" s="68" t="s">
        <v>129</v>
      </c>
      <c r="D2" s="68" t="s">
        <v>4</v>
      </c>
      <c r="E2" s="68" t="s">
        <v>16</v>
      </c>
      <c r="F2" s="7" t="s">
        <v>6</v>
      </c>
      <c r="G2" s="68" t="s">
        <v>7</v>
      </c>
      <c r="H2" s="68" t="s">
        <v>8</v>
      </c>
      <c r="I2" s="8" t="s">
        <v>24</v>
      </c>
      <c r="J2" s="68" t="s">
        <v>110</v>
      </c>
    </row>
    <row r="3" spans="1:12" s="13" customFormat="1" ht="22.5">
      <c r="A3" s="796">
        <v>70301</v>
      </c>
      <c r="B3" s="360"/>
      <c r="C3" s="143" t="s">
        <v>120</v>
      </c>
      <c r="D3" s="143" t="s">
        <v>5</v>
      </c>
      <c r="E3" s="437">
        <v>0.21825</v>
      </c>
      <c r="F3" s="121">
        <v>0.45</v>
      </c>
      <c r="G3" s="182">
        <f>'دستمزد نیروی انسانی 1400'!D130</f>
        <v>170944.2</v>
      </c>
      <c r="H3" s="126">
        <v>1.19</v>
      </c>
      <c r="I3" s="122">
        <v>1</v>
      </c>
      <c r="J3" s="145">
        <f>I3*G3*F3*E3</f>
        <v>16788.857242500002</v>
      </c>
      <c r="K3" s="771">
        <f>SUM(J3:J4)</f>
        <v>23826.44089125</v>
      </c>
      <c r="L3" s="14"/>
    </row>
    <row r="4" spans="1:12" s="13" customFormat="1" ht="22.5">
      <c r="A4" s="797"/>
      <c r="B4" s="360"/>
      <c r="C4" s="143" t="s">
        <v>121</v>
      </c>
      <c r="D4" s="143" t="s">
        <v>5</v>
      </c>
      <c r="E4" s="437">
        <v>0.21825</v>
      </c>
      <c r="F4" s="121">
        <v>0.22500000000000001</v>
      </c>
      <c r="G4" s="182">
        <f>'دستمزد نیروی انسانی 1400'!D131</f>
        <v>143313.4</v>
      </c>
      <c r="H4" s="126">
        <v>1</v>
      </c>
      <c r="I4" s="122">
        <v>1</v>
      </c>
      <c r="J4" s="210">
        <f t="shared" ref="J4:J35" si="0">I4*G4*F4*E4</f>
        <v>7037.5836487500001</v>
      </c>
      <c r="K4" s="772"/>
      <c r="L4" s="14"/>
    </row>
    <row r="5" spans="1:12" s="76" customFormat="1" ht="21.75" customHeight="1">
      <c r="A5" s="847">
        <v>80102</v>
      </c>
      <c r="B5" s="81"/>
      <c r="C5" s="157" t="s">
        <v>17</v>
      </c>
      <c r="D5" s="157" t="s">
        <v>5</v>
      </c>
      <c r="E5" s="437">
        <f t="shared" ref="E5:E11" si="1">1*0</f>
        <v>0</v>
      </c>
      <c r="F5" s="121">
        <v>0.2029</v>
      </c>
      <c r="G5" s="206">
        <f>'دستمزد نیروی انسانی 1400'!D62</f>
        <v>157476</v>
      </c>
      <c r="H5" s="157">
        <v>1</v>
      </c>
      <c r="I5" s="122">
        <v>0.92249999999999999</v>
      </c>
      <c r="J5" s="210">
        <f t="shared" si="0"/>
        <v>0</v>
      </c>
      <c r="K5" s="835">
        <f>SUM(J5:J11)</f>
        <v>0</v>
      </c>
    </row>
    <row r="6" spans="1:12" s="76" customFormat="1" ht="21.75" customHeight="1">
      <c r="A6" s="848"/>
      <c r="B6" s="81"/>
      <c r="C6" s="157" t="s">
        <v>18</v>
      </c>
      <c r="D6" s="157" t="s">
        <v>5</v>
      </c>
      <c r="E6" s="437">
        <f t="shared" si="1"/>
        <v>0</v>
      </c>
      <c r="F6" s="121">
        <v>0.29449999999999998</v>
      </c>
      <c r="G6" s="206">
        <f>'دستمزد نیروی انسانی 1400'!D74</f>
        <v>235221.2</v>
      </c>
      <c r="H6" s="157">
        <v>1.64</v>
      </c>
      <c r="I6" s="122">
        <v>0.92249999999999999</v>
      </c>
      <c r="J6" s="210">
        <f t="shared" si="0"/>
        <v>0</v>
      </c>
      <c r="K6" s="836"/>
    </row>
    <row r="7" spans="1:12" s="76" customFormat="1" ht="21.75" customHeight="1">
      <c r="A7" s="848"/>
      <c r="B7" s="81"/>
      <c r="C7" s="157" t="s">
        <v>19</v>
      </c>
      <c r="D7" s="157" t="s">
        <v>5</v>
      </c>
      <c r="E7" s="437">
        <f t="shared" si="1"/>
        <v>0</v>
      </c>
      <c r="F7" s="121">
        <v>0.56320000000000003</v>
      </c>
      <c r="G7" s="206">
        <f>'دستمزد نیروی انسانی 1400'!D75</f>
        <v>189432.8</v>
      </c>
      <c r="H7" s="157">
        <v>1.32</v>
      </c>
      <c r="I7" s="122">
        <v>0.92249999999999999</v>
      </c>
      <c r="J7" s="210">
        <f t="shared" si="0"/>
        <v>0</v>
      </c>
      <c r="K7" s="836"/>
    </row>
    <row r="8" spans="1:12" s="76" customFormat="1" ht="21.75" customHeight="1">
      <c r="A8" s="848"/>
      <c r="B8" s="81"/>
      <c r="C8" s="157" t="s">
        <v>20</v>
      </c>
      <c r="D8" s="157" t="s">
        <v>5</v>
      </c>
      <c r="E8" s="437">
        <f t="shared" si="1"/>
        <v>0</v>
      </c>
      <c r="F8" s="121">
        <v>0.61309999999999998</v>
      </c>
      <c r="G8" s="206">
        <f>'دستمزد نیروی انسانی 1400'!D76</f>
        <v>149775.6</v>
      </c>
      <c r="H8" s="157">
        <v>1.05</v>
      </c>
      <c r="I8" s="122">
        <v>0.92249999999999999</v>
      </c>
      <c r="J8" s="210">
        <f t="shared" si="0"/>
        <v>0</v>
      </c>
      <c r="K8" s="836"/>
    </row>
    <row r="9" spans="1:12" s="76" customFormat="1" ht="21.75" customHeight="1">
      <c r="A9" s="848"/>
      <c r="B9" s="81"/>
      <c r="C9" s="157" t="s">
        <v>21</v>
      </c>
      <c r="D9" s="157" t="s">
        <v>5</v>
      </c>
      <c r="E9" s="437">
        <f t="shared" si="1"/>
        <v>0</v>
      </c>
      <c r="F9" s="121">
        <v>1.72E-2</v>
      </c>
      <c r="G9" s="206">
        <f>'دستمزد نیروی انسانی 1400'!D77</f>
        <v>220890.1</v>
      </c>
      <c r="H9" s="157">
        <v>1.54</v>
      </c>
      <c r="I9" s="122">
        <v>2.1402000000000001</v>
      </c>
      <c r="J9" s="210">
        <f t="shared" si="0"/>
        <v>0</v>
      </c>
      <c r="K9" s="836"/>
    </row>
    <row r="10" spans="1:12" s="76" customFormat="1" ht="21.75" customHeight="1">
      <c r="A10" s="848"/>
      <c r="B10" s="81"/>
      <c r="C10" s="157" t="s">
        <v>22</v>
      </c>
      <c r="D10" s="157" t="s">
        <v>5</v>
      </c>
      <c r="E10" s="437">
        <f t="shared" si="1"/>
        <v>0</v>
      </c>
      <c r="F10" s="121">
        <v>1.72E-2</v>
      </c>
      <c r="G10" s="206">
        <f>'دستمزد نیروی انسانی 1400'!D78</f>
        <v>185982.8</v>
      </c>
      <c r="H10" s="157">
        <v>1.3</v>
      </c>
      <c r="I10" s="122">
        <v>2.1402000000000001</v>
      </c>
      <c r="J10" s="210">
        <f t="shared" si="0"/>
        <v>0</v>
      </c>
      <c r="K10" s="836"/>
    </row>
    <row r="11" spans="1:12" s="76" customFormat="1" ht="21.75" customHeight="1">
      <c r="A11" s="849"/>
      <c r="B11" s="81"/>
      <c r="C11" s="157" t="s">
        <v>23</v>
      </c>
      <c r="D11" s="157" t="s">
        <v>5</v>
      </c>
      <c r="E11" s="439">
        <f t="shared" si="1"/>
        <v>0</v>
      </c>
      <c r="F11" s="121">
        <v>1.72E-2</v>
      </c>
      <c r="G11" s="206">
        <f>'دستمزد نیروی انسانی 1400'!D79</f>
        <v>149775.6</v>
      </c>
      <c r="H11" s="157">
        <v>1.05</v>
      </c>
      <c r="I11" s="122">
        <v>2.1402000000000001</v>
      </c>
      <c r="J11" s="210">
        <f t="shared" si="0"/>
        <v>0</v>
      </c>
      <c r="K11" s="837"/>
    </row>
    <row r="12" spans="1:12" s="76" customFormat="1" ht="21.75" customHeight="1">
      <c r="A12" s="847">
        <v>120102</v>
      </c>
      <c r="B12" s="81"/>
      <c r="C12" s="157" t="s">
        <v>25</v>
      </c>
      <c r="D12" s="157" t="s">
        <v>5</v>
      </c>
      <c r="E12" s="157">
        <v>0</v>
      </c>
      <c r="F12" s="121">
        <v>0.29090880000000002</v>
      </c>
      <c r="G12" s="206">
        <f>'دستمزد نیروی انسانی 1400'!D33</f>
        <v>190388.5</v>
      </c>
      <c r="H12" s="157">
        <v>1.33</v>
      </c>
      <c r="I12" s="122">
        <v>1</v>
      </c>
      <c r="J12" s="210">
        <f t="shared" si="0"/>
        <v>0</v>
      </c>
      <c r="K12" s="850">
        <f>SUM(J12:J19)</f>
        <v>54461.108042410997</v>
      </c>
    </row>
    <row r="13" spans="1:12" s="76" customFormat="1" ht="21.75" customHeight="1">
      <c r="A13" s="848"/>
      <c r="B13" s="81"/>
      <c r="C13" s="157" t="s">
        <v>26</v>
      </c>
      <c r="D13" s="157" t="s">
        <v>5</v>
      </c>
      <c r="E13" s="157">
        <v>0</v>
      </c>
      <c r="F13" s="121">
        <v>3.2000000000000001E-2</v>
      </c>
      <c r="G13" s="206">
        <f>'دستمزد نیروی انسانی 1400'!D34</f>
        <v>240573.7</v>
      </c>
      <c r="H13" s="157">
        <v>1.68</v>
      </c>
      <c r="I13" s="122">
        <v>1</v>
      </c>
      <c r="J13" s="210">
        <f t="shared" si="0"/>
        <v>0</v>
      </c>
      <c r="K13" s="850"/>
    </row>
    <row r="14" spans="1:12" s="76" customFormat="1" ht="21.75" customHeight="1">
      <c r="A14" s="848"/>
      <c r="B14" s="81"/>
      <c r="C14" s="157" t="s">
        <v>27</v>
      </c>
      <c r="D14" s="157" t="s">
        <v>5</v>
      </c>
      <c r="E14" s="437">
        <v>8.7499999999999994E-2</v>
      </c>
      <c r="F14" s="121">
        <v>0.32</v>
      </c>
      <c r="G14" s="206">
        <f>'دستمزد نیروی انسانی 1400'!D48</f>
        <v>149775.6</v>
      </c>
      <c r="H14" s="157">
        <v>1.05</v>
      </c>
      <c r="I14" s="122">
        <v>1</v>
      </c>
      <c r="J14" s="210">
        <f t="shared" si="0"/>
        <v>4193.7168000000001</v>
      </c>
      <c r="K14" s="850"/>
    </row>
    <row r="15" spans="1:12" s="76" customFormat="1" ht="21.75" customHeight="1">
      <c r="A15" s="848"/>
      <c r="B15" s="81"/>
      <c r="C15" s="157" t="s">
        <v>28</v>
      </c>
      <c r="D15" s="157" t="s">
        <v>5</v>
      </c>
      <c r="E15" s="437">
        <v>8.7499999999999994E-2</v>
      </c>
      <c r="F15" s="121">
        <v>3.2000000000000001E-2</v>
      </c>
      <c r="G15" s="206">
        <f>'دستمزد نیروی انسانی 1400'!D49</f>
        <v>174456.2</v>
      </c>
      <c r="H15" s="157">
        <v>1.22</v>
      </c>
      <c r="I15" s="122">
        <v>1</v>
      </c>
      <c r="J15" s="210">
        <f t="shared" si="0"/>
        <v>488.47736000000003</v>
      </c>
      <c r="K15" s="850"/>
    </row>
    <row r="16" spans="1:12" s="76" customFormat="1" ht="21.75" customHeight="1">
      <c r="A16" s="848"/>
      <c r="B16" s="81"/>
      <c r="C16" s="157" t="s">
        <v>17</v>
      </c>
      <c r="D16" s="157" t="s">
        <v>5</v>
      </c>
      <c r="E16" s="437">
        <v>8.7499999999999994E-2</v>
      </c>
      <c r="F16" s="121">
        <v>2.7972024000000002</v>
      </c>
      <c r="G16" s="206">
        <f>G5</f>
        <v>157476</v>
      </c>
      <c r="H16" s="157">
        <v>1</v>
      </c>
      <c r="I16" s="122">
        <v>1</v>
      </c>
      <c r="J16" s="210">
        <f t="shared" si="0"/>
        <v>38543.07144996</v>
      </c>
      <c r="K16" s="850"/>
    </row>
    <row r="17" spans="1:11" s="76" customFormat="1" ht="21.75" customHeight="1">
      <c r="A17" s="848"/>
      <c r="B17" s="81"/>
      <c r="C17" s="157" t="s">
        <v>29</v>
      </c>
      <c r="D17" s="157" t="s">
        <v>5</v>
      </c>
      <c r="E17" s="437">
        <v>8.7499999999999994E-2</v>
      </c>
      <c r="F17" s="121">
        <v>9.6969600000000003E-2</v>
      </c>
      <c r="G17" s="206">
        <f>'دستمزد نیروی انسانی 1400'!D84</f>
        <v>246995.1</v>
      </c>
      <c r="H17" s="157">
        <v>1.73</v>
      </c>
      <c r="I17" s="122">
        <v>1</v>
      </c>
      <c r="J17" s="210">
        <f t="shared" si="0"/>
        <v>2095.7139042839999</v>
      </c>
      <c r="K17" s="850"/>
    </row>
    <row r="18" spans="1:11" s="76" customFormat="1" ht="21.75" customHeight="1">
      <c r="A18" s="848"/>
      <c r="B18" s="81"/>
      <c r="C18" s="157" t="s">
        <v>30</v>
      </c>
      <c r="D18" s="157" t="s">
        <v>5</v>
      </c>
      <c r="E18" s="437">
        <v>8.7499999999999994E-2</v>
      </c>
      <c r="F18" s="121">
        <v>0.32257999999999998</v>
      </c>
      <c r="G18" s="206">
        <f>'دستمزد نیروی انسانی 1400'!D85</f>
        <v>191751.3</v>
      </c>
      <c r="H18" s="157">
        <v>1.34</v>
      </c>
      <c r="I18" s="122">
        <v>1</v>
      </c>
      <c r="J18" s="210">
        <f t="shared" si="0"/>
        <v>5412.3242559749988</v>
      </c>
      <c r="K18" s="850"/>
    </row>
    <row r="19" spans="1:11" s="76" customFormat="1" ht="21.75" customHeight="1">
      <c r="A19" s="849"/>
      <c r="B19" s="81"/>
      <c r="C19" s="157" t="s">
        <v>31</v>
      </c>
      <c r="D19" s="157" t="s">
        <v>5</v>
      </c>
      <c r="E19" s="437">
        <v>8.7499999999999994E-2</v>
      </c>
      <c r="F19" s="121">
        <v>0.29090880000000002</v>
      </c>
      <c r="G19" s="206">
        <f>'دستمزد نیروی انسانی 1400'!D86</f>
        <v>146449.60000000001</v>
      </c>
      <c r="H19" s="157">
        <v>1.02</v>
      </c>
      <c r="I19" s="122">
        <v>1</v>
      </c>
      <c r="J19" s="210">
        <f t="shared" si="0"/>
        <v>3727.8042721920001</v>
      </c>
      <c r="K19" s="850"/>
    </row>
    <row r="20" spans="1:11" s="76" customFormat="1" ht="21.75" customHeight="1">
      <c r="A20" s="847">
        <v>120105</v>
      </c>
      <c r="B20" s="81"/>
      <c r="C20" s="157" t="s">
        <v>25</v>
      </c>
      <c r="D20" s="157" t="s">
        <v>5</v>
      </c>
      <c r="E20" s="157">
        <v>0</v>
      </c>
      <c r="F20" s="121">
        <v>0.29090880000000002</v>
      </c>
      <c r="G20" s="206">
        <f t="shared" ref="G20:G27" si="2">G12</f>
        <v>190388.5</v>
      </c>
      <c r="H20" s="157">
        <v>1.33</v>
      </c>
      <c r="I20" s="122">
        <v>1</v>
      </c>
      <c r="J20" s="210">
        <f t="shared" si="0"/>
        <v>0</v>
      </c>
      <c r="K20" s="850">
        <f>SUM(J20:J27)</f>
        <v>118741.96797599581</v>
      </c>
    </row>
    <row r="21" spans="1:11" s="76" customFormat="1" ht="21.75" customHeight="1">
      <c r="A21" s="848"/>
      <c r="B21" s="81"/>
      <c r="C21" s="157" t="s">
        <v>26</v>
      </c>
      <c r="D21" s="157" t="s">
        <v>5</v>
      </c>
      <c r="E21" s="157">
        <v>0</v>
      </c>
      <c r="F21" s="121">
        <v>3.2000000000000001E-2</v>
      </c>
      <c r="G21" s="206">
        <f t="shared" si="2"/>
        <v>240573.7</v>
      </c>
      <c r="H21" s="157">
        <v>1.68</v>
      </c>
      <c r="I21" s="122">
        <v>1</v>
      </c>
      <c r="J21" s="210">
        <f t="shared" si="0"/>
        <v>0</v>
      </c>
      <c r="K21" s="850"/>
    </row>
    <row r="22" spans="1:11" s="76" customFormat="1" ht="21.75" customHeight="1">
      <c r="A22" s="848"/>
      <c r="B22" s="81"/>
      <c r="C22" s="157" t="s">
        <v>27</v>
      </c>
      <c r="D22" s="157" t="s">
        <v>5</v>
      </c>
      <c r="E22" s="437">
        <v>0.17019999999999999</v>
      </c>
      <c r="F22" s="121">
        <v>0.32</v>
      </c>
      <c r="G22" s="206">
        <f t="shared" si="2"/>
        <v>149775.6</v>
      </c>
      <c r="H22" s="157">
        <v>1.05</v>
      </c>
      <c r="I22" s="122">
        <v>1</v>
      </c>
      <c r="J22" s="210">
        <f t="shared" si="0"/>
        <v>8157.3782783999995</v>
      </c>
      <c r="K22" s="850"/>
    </row>
    <row r="23" spans="1:11" s="76" customFormat="1" ht="21.75" customHeight="1">
      <c r="A23" s="848"/>
      <c r="B23" s="81"/>
      <c r="C23" s="157" t="s">
        <v>28</v>
      </c>
      <c r="D23" s="157" t="s">
        <v>5</v>
      </c>
      <c r="E23" s="437">
        <v>0.17019999999999999</v>
      </c>
      <c r="F23" s="121">
        <v>3.2000000000000001E-2</v>
      </c>
      <c r="G23" s="206">
        <f t="shared" si="2"/>
        <v>174456.2</v>
      </c>
      <c r="H23" s="157">
        <v>1.22</v>
      </c>
      <c r="I23" s="122">
        <v>1</v>
      </c>
      <c r="J23" s="210">
        <f t="shared" si="0"/>
        <v>950.15824768000004</v>
      </c>
      <c r="K23" s="850"/>
    </row>
    <row r="24" spans="1:11" s="76" customFormat="1" ht="21.75" customHeight="1">
      <c r="A24" s="848"/>
      <c r="B24" s="81"/>
      <c r="C24" s="157" t="s">
        <v>17</v>
      </c>
      <c r="D24" s="157" t="s">
        <v>5</v>
      </c>
      <c r="E24" s="437">
        <v>0.17019999999999999</v>
      </c>
      <c r="F24" s="121">
        <v>3.2653056</v>
      </c>
      <c r="G24" s="206">
        <f t="shared" si="2"/>
        <v>157476</v>
      </c>
      <c r="H24" s="157">
        <v>1</v>
      </c>
      <c r="I24" s="122">
        <v>1</v>
      </c>
      <c r="J24" s="210">
        <f t="shared" si="0"/>
        <v>87518.076446085121</v>
      </c>
      <c r="K24" s="850"/>
    </row>
    <row r="25" spans="1:11" s="76" customFormat="1" ht="21.75" customHeight="1">
      <c r="A25" s="848"/>
      <c r="B25" s="81"/>
      <c r="C25" s="157" t="s">
        <v>29</v>
      </c>
      <c r="D25" s="157" t="s">
        <v>5</v>
      </c>
      <c r="E25" s="437">
        <v>0.17019999999999999</v>
      </c>
      <c r="F25" s="121">
        <v>9.6969600000000003E-2</v>
      </c>
      <c r="G25" s="206">
        <f t="shared" si="2"/>
        <v>246995.1</v>
      </c>
      <c r="H25" s="157">
        <v>1.73</v>
      </c>
      <c r="I25" s="122">
        <v>1</v>
      </c>
      <c r="J25" s="210">
        <f t="shared" si="0"/>
        <v>4076.4629315329921</v>
      </c>
      <c r="K25" s="850"/>
    </row>
    <row r="26" spans="1:11" s="76" customFormat="1" ht="21.75" customHeight="1">
      <c r="A26" s="848"/>
      <c r="B26" s="81"/>
      <c r="C26" s="157" t="s">
        <v>30</v>
      </c>
      <c r="D26" s="157" t="s">
        <v>5</v>
      </c>
      <c r="E26" s="437">
        <v>0.17019999999999999</v>
      </c>
      <c r="F26" s="121">
        <v>0.33057839999999999</v>
      </c>
      <c r="G26" s="206">
        <f t="shared" si="2"/>
        <v>191751.3</v>
      </c>
      <c r="H26" s="157">
        <v>1.34</v>
      </c>
      <c r="I26" s="122">
        <v>1</v>
      </c>
      <c r="J26" s="210">
        <f t="shared" si="0"/>
        <v>10788.780219416783</v>
      </c>
      <c r="K26" s="850"/>
    </row>
    <row r="27" spans="1:11" s="76" customFormat="1" ht="21.75" customHeight="1">
      <c r="A27" s="849"/>
      <c r="B27" s="81"/>
      <c r="C27" s="157" t="s">
        <v>31</v>
      </c>
      <c r="D27" s="157" t="s">
        <v>5</v>
      </c>
      <c r="E27" s="437">
        <v>0.17019999999999999</v>
      </c>
      <c r="F27" s="121">
        <v>0.29090880000000002</v>
      </c>
      <c r="G27" s="206">
        <f t="shared" si="2"/>
        <v>146449.60000000001</v>
      </c>
      <c r="H27" s="157">
        <v>1.02</v>
      </c>
      <c r="I27" s="122">
        <v>1</v>
      </c>
      <c r="J27" s="210">
        <f t="shared" si="0"/>
        <v>7251.1118528808965</v>
      </c>
      <c r="K27" s="850"/>
    </row>
    <row r="28" spans="1:11" s="76" customFormat="1" ht="22.5">
      <c r="A28" s="851">
        <v>120301</v>
      </c>
      <c r="B28" s="81"/>
      <c r="C28" s="157" t="s">
        <v>1</v>
      </c>
      <c r="D28" s="157" t="s">
        <v>5</v>
      </c>
      <c r="E28" s="437">
        <f>0.1302</f>
        <v>0.13020000000000001</v>
      </c>
      <c r="F28" s="121">
        <v>0.54983000000000004</v>
      </c>
      <c r="G28" s="206">
        <f>G24</f>
        <v>157476</v>
      </c>
      <c r="H28" s="126">
        <v>1</v>
      </c>
      <c r="I28" s="122">
        <v>1</v>
      </c>
      <c r="J28" s="210">
        <f t="shared" si="0"/>
        <v>11273.370786216003</v>
      </c>
      <c r="K28" s="782">
        <f>SUM(J28:J29)</f>
        <v>25000.437155941803</v>
      </c>
    </row>
    <row r="29" spans="1:11" s="76" customFormat="1" ht="22.5">
      <c r="A29" s="852"/>
      <c r="B29" s="81"/>
      <c r="C29" s="157" t="s">
        <v>30</v>
      </c>
      <c r="D29" s="157" t="s">
        <v>5</v>
      </c>
      <c r="E29" s="437">
        <f>0.1302</f>
        <v>0.13020000000000001</v>
      </c>
      <c r="F29" s="121">
        <v>0.54983000000000004</v>
      </c>
      <c r="G29" s="206">
        <f>G18</f>
        <v>191751.3</v>
      </c>
      <c r="H29" s="126">
        <v>1.34</v>
      </c>
      <c r="I29" s="122">
        <v>1</v>
      </c>
      <c r="J29" s="210">
        <f t="shared" si="0"/>
        <v>13727.066369725801</v>
      </c>
      <c r="K29" s="782"/>
    </row>
    <row r="30" spans="1:11" s="76" customFormat="1" ht="21.75" customHeight="1">
      <c r="A30" s="812">
        <v>130809</v>
      </c>
      <c r="B30" s="361"/>
      <c r="C30" s="157" t="s">
        <v>1</v>
      </c>
      <c r="D30" s="157" t="s">
        <v>5</v>
      </c>
      <c r="E30" s="420">
        <v>0.14113500000000001</v>
      </c>
      <c r="F30" s="121">
        <v>10.220000000000001</v>
      </c>
      <c r="G30" s="206">
        <f>G24</f>
        <v>157476</v>
      </c>
      <c r="H30" s="157">
        <v>1</v>
      </c>
      <c r="I30" s="123">
        <v>0.81</v>
      </c>
      <c r="J30" s="210">
        <f t="shared" si="0"/>
        <v>183986.10147733203</v>
      </c>
      <c r="K30" s="850">
        <f>SUM(J30:J32)</f>
        <v>331791.82360578381</v>
      </c>
    </row>
    <row r="31" spans="1:11" s="76" customFormat="1" ht="21.75" customHeight="1">
      <c r="A31" s="813"/>
      <c r="B31" s="361"/>
      <c r="C31" s="157" t="s">
        <v>32</v>
      </c>
      <c r="D31" s="157" t="s">
        <v>5</v>
      </c>
      <c r="E31" s="420">
        <v>0.14113500000000001</v>
      </c>
      <c r="F31" s="121">
        <v>3.4077000000000002</v>
      </c>
      <c r="G31" s="206">
        <f>'دستمزد نیروی انسانی 1400'!D66</f>
        <v>219845.8</v>
      </c>
      <c r="H31" s="157">
        <v>1.54</v>
      </c>
      <c r="I31" s="123">
        <v>0.81</v>
      </c>
      <c r="J31" s="210">
        <f t="shared" si="0"/>
        <v>85644.459694144985</v>
      </c>
      <c r="K31" s="850"/>
    </row>
    <row r="32" spans="1:11" s="76" customFormat="1" ht="21.75" customHeight="1">
      <c r="A32" s="814"/>
      <c r="B32" s="361"/>
      <c r="C32" s="157" t="s">
        <v>33</v>
      </c>
      <c r="D32" s="157" t="s">
        <v>5</v>
      </c>
      <c r="E32" s="420">
        <v>0.14113500000000001</v>
      </c>
      <c r="F32" s="121">
        <v>3.4077000000000002</v>
      </c>
      <c r="G32" s="206">
        <f>'دستمزد نیروی انسانی 1400'!D68</f>
        <v>159565.4</v>
      </c>
      <c r="H32" s="157">
        <v>1.1200000000000001</v>
      </c>
      <c r="I32" s="123">
        <v>0.81</v>
      </c>
      <c r="J32" s="210">
        <f t="shared" si="0"/>
        <v>62161.262434306787</v>
      </c>
      <c r="K32" s="850"/>
    </row>
    <row r="33" spans="1:12" s="76" customFormat="1" ht="21.75" customHeight="1">
      <c r="A33" s="437">
        <v>200509</v>
      </c>
      <c r="B33" s="363"/>
      <c r="C33" s="157" t="s">
        <v>12</v>
      </c>
      <c r="D33" s="79" t="s">
        <v>13</v>
      </c>
      <c r="E33" s="439">
        <v>0.64424999999999999</v>
      </c>
      <c r="F33" s="78">
        <v>0</v>
      </c>
      <c r="G33" s="157"/>
      <c r="H33" s="157">
        <v>0</v>
      </c>
      <c r="I33" s="80">
        <v>0</v>
      </c>
      <c r="J33" s="210">
        <f t="shared" si="0"/>
        <v>0</v>
      </c>
      <c r="K33" s="148">
        <f>J33</f>
        <v>0</v>
      </c>
    </row>
    <row r="34" spans="1:12" s="76" customFormat="1" ht="21.75" customHeight="1">
      <c r="A34" s="437">
        <v>200518</v>
      </c>
      <c r="B34" s="363"/>
      <c r="C34" s="157" t="s">
        <v>12</v>
      </c>
      <c r="D34" s="79" t="s">
        <v>13</v>
      </c>
      <c r="E34" s="437">
        <v>7.7310000000000016</v>
      </c>
      <c r="F34" s="78">
        <v>0</v>
      </c>
      <c r="G34" s="157"/>
      <c r="H34" s="157">
        <v>0</v>
      </c>
      <c r="I34" s="80">
        <v>0</v>
      </c>
      <c r="J34" s="210">
        <f t="shared" si="0"/>
        <v>0</v>
      </c>
      <c r="K34" s="148">
        <f>J34</f>
        <v>0</v>
      </c>
    </row>
    <row r="35" spans="1:12" s="76" customFormat="1" ht="21.75" customHeight="1">
      <c r="A35" s="438">
        <v>200603</v>
      </c>
      <c r="B35" s="81"/>
      <c r="C35" s="157" t="s">
        <v>12</v>
      </c>
      <c r="D35" s="79" t="s">
        <v>13</v>
      </c>
      <c r="E35" s="437">
        <v>0.91171500000000016</v>
      </c>
      <c r="F35" s="78">
        <v>0</v>
      </c>
      <c r="G35" s="157"/>
      <c r="H35" s="157">
        <v>0</v>
      </c>
      <c r="I35" s="80">
        <v>0</v>
      </c>
      <c r="J35" s="210">
        <f t="shared" si="0"/>
        <v>0</v>
      </c>
      <c r="K35" s="148">
        <f>J35</f>
        <v>0</v>
      </c>
    </row>
    <row r="36" spans="1:12" ht="21.75" customHeight="1">
      <c r="A36" s="737" t="s">
        <v>15</v>
      </c>
      <c r="B36" s="737"/>
      <c r="C36" s="737"/>
      <c r="D36" s="737"/>
      <c r="E36" s="737"/>
      <c r="F36" s="737"/>
      <c r="G36" s="737"/>
      <c r="H36" s="737"/>
      <c r="I36" s="737"/>
      <c r="J36" s="26">
        <f>SUM(J3:J35)</f>
        <v>553821.77767138241</v>
      </c>
      <c r="K36" s="40">
        <f>SUM(K3:K35)</f>
        <v>553821.77767138241</v>
      </c>
    </row>
    <row r="37" spans="1:12" ht="21.75" customHeight="1">
      <c r="A37" s="737" t="s">
        <v>13629</v>
      </c>
      <c r="B37" s="737"/>
      <c r="C37" s="737"/>
      <c r="D37" s="737"/>
      <c r="E37" s="737"/>
      <c r="F37" s="737"/>
      <c r="G37" s="737"/>
      <c r="H37" s="737"/>
      <c r="I37" s="737"/>
      <c r="J37" s="737"/>
      <c r="K37"/>
    </row>
    <row r="38" spans="1:12" ht="22.5">
      <c r="A38" s="68" t="s">
        <v>0</v>
      </c>
      <c r="B38" s="68" t="s">
        <v>128</v>
      </c>
      <c r="C38" s="339" t="s">
        <v>129</v>
      </c>
      <c r="D38" s="68" t="s">
        <v>4</v>
      </c>
      <c r="E38" s="339" t="s">
        <v>16</v>
      </c>
      <c r="F38" s="7" t="s">
        <v>6</v>
      </c>
      <c r="G38" s="68" t="s">
        <v>7</v>
      </c>
      <c r="H38" s="339" t="s">
        <v>8</v>
      </c>
      <c r="I38" s="71" t="s">
        <v>24</v>
      </c>
      <c r="J38" s="339" t="s">
        <v>14</v>
      </c>
      <c r="K38"/>
    </row>
    <row r="39" spans="1:12" s="14" customFormat="1" ht="21.75" customHeight="1">
      <c r="A39" s="807">
        <v>70301</v>
      </c>
      <c r="B39" s="406">
        <v>31010201</v>
      </c>
      <c r="C39" s="424" t="s">
        <v>2406</v>
      </c>
      <c r="D39" s="424" t="s">
        <v>1015</v>
      </c>
      <c r="E39" s="97">
        <v>0.21825</v>
      </c>
      <c r="F39" s="380">
        <v>0.04</v>
      </c>
      <c r="G39" s="359">
        <v>3828</v>
      </c>
      <c r="H39" s="361"/>
      <c r="I39" s="424">
        <v>1</v>
      </c>
      <c r="J39" s="359">
        <f t="shared" ref="J39:J47" si="3">I39*G39*F39*E39</f>
        <v>33.418440000000004</v>
      </c>
      <c r="L39" s="25"/>
    </row>
    <row r="40" spans="1:12" s="14" customFormat="1" ht="21.75" customHeight="1">
      <c r="A40" s="808"/>
      <c r="B40" s="406">
        <v>31030301</v>
      </c>
      <c r="C40" s="424" t="s">
        <v>2432</v>
      </c>
      <c r="D40" s="424" t="s">
        <v>1015</v>
      </c>
      <c r="E40" s="97">
        <v>0.21825</v>
      </c>
      <c r="F40" s="380">
        <v>0.03</v>
      </c>
      <c r="G40" s="359">
        <v>800000</v>
      </c>
      <c r="H40" s="361"/>
      <c r="I40" s="424">
        <v>1</v>
      </c>
      <c r="J40" s="359">
        <f t="shared" si="3"/>
        <v>5238</v>
      </c>
      <c r="L40" s="25"/>
    </row>
    <row r="41" spans="1:12" s="14" customFormat="1" ht="21.75" customHeight="1">
      <c r="A41" s="809"/>
      <c r="B41" s="406">
        <v>31080103</v>
      </c>
      <c r="C41" s="424" t="s">
        <v>2842</v>
      </c>
      <c r="D41" s="424" t="s">
        <v>871</v>
      </c>
      <c r="E41" s="97">
        <v>0.21825</v>
      </c>
      <c r="F41" s="380">
        <v>1.0500000000000001E-2</v>
      </c>
      <c r="G41" s="359">
        <v>2590000</v>
      </c>
      <c r="H41" s="361"/>
      <c r="I41" s="424">
        <v>1</v>
      </c>
      <c r="J41" s="359">
        <f t="shared" si="3"/>
        <v>5935.3087500000001</v>
      </c>
      <c r="L41" s="25"/>
    </row>
    <row r="42" spans="1:12" s="14" customFormat="1" ht="21.75" customHeight="1">
      <c r="A42" s="807">
        <v>80102</v>
      </c>
      <c r="B42" s="401" t="s">
        <v>3528</v>
      </c>
      <c r="C42" s="361" t="s">
        <v>3529</v>
      </c>
      <c r="D42" s="361" t="s">
        <v>547</v>
      </c>
      <c r="E42" s="97">
        <v>0</v>
      </c>
      <c r="F42" s="10">
        <v>5.2999999999999999E-2</v>
      </c>
      <c r="G42" s="359">
        <v>156600</v>
      </c>
      <c r="H42" s="361"/>
      <c r="I42" s="361">
        <v>0.92249999999999999</v>
      </c>
      <c r="J42" s="359">
        <f t="shared" si="3"/>
        <v>0</v>
      </c>
      <c r="L42" s="25"/>
    </row>
    <row r="43" spans="1:12" s="14" customFormat="1" ht="21.75" customHeight="1">
      <c r="A43" s="808"/>
      <c r="B43" s="401">
        <v>39040101</v>
      </c>
      <c r="C43" s="361" t="s">
        <v>13518</v>
      </c>
      <c r="D43" s="361" t="s">
        <v>547</v>
      </c>
      <c r="E43" s="97">
        <v>0</v>
      </c>
      <c r="F43" s="10">
        <v>0.44900000000000001</v>
      </c>
      <c r="G43" s="359">
        <v>188000</v>
      </c>
      <c r="H43" s="361"/>
      <c r="I43" s="361">
        <v>2.1402000000000001</v>
      </c>
      <c r="J43" s="359">
        <f t="shared" si="3"/>
        <v>0</v>
      </c>
      <c r="L43" s="25"/>
    </row>
    <row r="44" spans="1:12" s="14" customFormat="1" ht="21.75" customHeight="1">
      <c r="A44" s="808"/>
      <c r="B44" s="401">
        <v>39120101</v>
      </c>
      <c r="C44" s="361" t="s">
        <v>13570</v>
      </c>
      <c r="D44" s="361" t="s">
        <v>547</v>
      </c>
      <c r="E44" s="97">
        <v>0</v>
      </c>
      <c r="F44" s="10">
        <v>8.9999999999999993E-3</v>
      </c>
      <c r="G44" s="359">
        <v>162000</v>
      </c>
      <c r="H44" s="361"/>
      <c r="I44" s="361">
        <v>2.1402000000000001</v>
      </c>
      <c r="J44" s="359">
        <f t="shared" si="3"/>
        <v>0</v>
      </c>
      <c r="L44" s="25"/>
    </row>
    <row r="45" spans="1:12" s="14" customFormat="1" ht="21.75" customHeight="1">
      <c r="A45" s="808"/>
      <c r="B45" s="401">
        <v>39130101</v>
      </c>
      <c r="C45" s="361" t="s">
        <v>13572</v>
      </c>
      <c r="D45" s="361" t="s">
        <v>547</v>
      </c>
      <c r="E45" s="97">
        <v>0</v>
      </c>
      <c r="F45" s="10">
        <v>0.13900000000000001</v>
      </c>
      <c r="G45" s="359">
        <v>361200</v>
      </c>
      <c r="H45" s="361"/>
      <c r="I45" s="361">
        <v>2.1402000000000001</v>
      </c>
      <c r="J45" s="359">
        <f t="shared" si="3"/>
        <v>0</v>
      </c>
      <c r="L45" s="25"/>
    </row>
    <row r="46" spans="1:12" s="14" customFormat="1" ht="21.75" customHeight="1">
      <c r="A46" s="809"/>
      <c r="B46" s="401">
        <v>39140101</v>
      </c>
      <c r="C46" s="361" t="s">
        <v>13574</v>
      </c>
      <c r="D46" s="361" t="s">
        <v>547</v>
      </c>
      <c r="E46" s="97">
        <v>0</v>
      </c>
      <c r="F46" s="10">
        <v>3.3000000000000002E-2</v>
      </c>
      <c r="G46" s="359">
        <v>200000</v>
      </c>
      <c r="H46" s="361"/>
      <c r="I46" s="361">
        <v>1.845</v>
      </c>
      <c r="J46" s="359">
        <f t="shared" si="3"/>
        <v>0</v>
      </c>
      <c r="L46" s="25"/>
    </row>
    <row r="47" spans="1:12" s="14" customFormat="1" ht="21.75" customHeight="1">
      <c r="A47" s="807">
        <v>120102</v>
      </c>
      <c r="B47" s="401">
        <v>31010201</v>
      </c>
      <c r="C47" s="361" t="s">
        <v>2406</v>
      </c>
      <c r="D47" s="361" t="s">
        <v>1015</v>
      </c>
      <c r="E47" s="97">
        <v>8.7499999999999994E-2</v>
      </c>
      <c r="F47" s="10">
        <v>0.25</v>
      </c>
      <c r="G47" s="359">
        <v>3828</v>
      </c>
      <c r="H47" s="361"/>
      <c r="I47" s="361">
        <v>1</v>
      </c>
      <c r="J47" s="359">
        <f t="shared" si="3"/>
        <v>83.737499999999997</v>
      </c>
      <c r="L47" s="25"/>
    </row>
    <row r="48" spans="1:12" s="14" customFormat="1" ht="21.75" customHeight="1">
      <c r="A48" s="808"/>
      <c r="B48" s="401">
        <v>31010301</v>
      </c>
      <c r="C48" s="361" t="s">
        <v>2408</v>
      </c>
      <c r="D48" s="361" t="s">
        <v>1015</v>
      </c>
      <c r="E48" s="97">
        <v>8.7499999999999994E-2</v>
      </c>
      <c r="F48" s="10">
        <v>0.25</v>
      </c>
      <c r="G48" s="359">
        <v>25912.799999999999</v>
      </c>
      <c r="H48" s="361"/>
      <c r="I48" s="361">
        <v>1</v>
      </c>
      <c r="J48" s="359">
        <f>I48*G48*F48*E48</f>
        <v>566.84249999999997</v>
      </c>
      <c r="L48" s="25"/>
    </row>
    <row r="49" spans="1:12" s="14" customFormat="1" ht="21.75" customHeight="1">
      <c r="A49" s="808"/>
      <c r="B49" s="408">
        <v>31030301</v>
      </c>
      <c r="C49" s="361" t="s">
        <v>2432</v>
      </c>
      <c r="D49" s="409" t="s">
        <v>1015</v>
      </c>
      <c r="E49" s="97">
        <v>8.7499999999999994E-2</v>
      </c>
      <c r="F49" s="10">
        <v>0.53</v>
      </c>
      <c r="G49" s="359">
        <v>800000</v>
      </c>
      <c r="H49" s="361"/>
      <c r="I49" s="361">
        <v>1</v>
      </c>
      <c r="J49" s="359">
        <f t="shared" ref="J49:J66" si="4">I49*G49*F49*E49</f>
        <v>37100</v>
      </c>
      <c r="L49" s="25"/>
    </row>
    <row r="50" spans="1:12" s="14" customFormat="1" ht="21.75" customHeight="1">
      <c r="A50" s="808"/>
      <c r="B50" s="403">
        <v>31030604</v>
      </c>
      <c r="C50" s="361" t="s">
        <v>2452</v>
      </c>
      <c r="D50" s="409" t="s">
        <v>1015</v>
      </c>
      <c r="E50" s="97">
        <v>8.7499999999999994E-2</v>
      </c>
      <c r="F50" s="10">
        <v>1.05</v>
      </c>
      <c r="G50" s="359">
        <v>642279</v>
      </c>
      <c r="H50" s="361"/>
      <c r="I50" s="361">
        <v>1</v>
      </c>
      <c r="J50" s="359">
        <f t="shared" si="4"/>
        <v>59009.383125</v>
      </c>
      <c r="L50" s="25"/>
    </row>
    <row r="51" spans="1:12" s="14" customFormat="1" ht="45">
      <c r="A51" s="809"/>
      <c r="B51" s="410">
        <v>31080103</v>
      </c>
      <c r="C51" s="361" t="s">
        <v>2842</v>
      </c>
      <c r="D51" s="409" t="s">
        <v>871</v>
      </c>
      <c r="E51" s="97">
        <v>8.7499999999999994E-2</v>
      </c>
      <c r="F51" s="10">
        <v>0.16250000000000001</v>
      </c>
      <c r="G51" s="359">
        <v>2590000</v>
      </c>
      <c r="H51" s="361"/>
      <c r="I51" s="361">
        <v>1</v>
      </c>
      <c r="J51" s="359">
        <f t="shared" si="4"/>
        <v>36826.5625</v>
      </c>
      <c r="L51" s="25"/>
    </row>
    <row r="52" spans="1:12" s="14" customFormat="1" ht="21.75" customHeight="1">
      <c r="A52" s="807">
        <v>120105</v>
      </c>
      <c r="B52" s="410">
        <v>31010201</v>
      </c>
      <c r="C52" s="416" t="s">
        <v>2406</v>
      </c>
      <c r="D52" s="418" t="s">
        <v>1015</v>
      </c>
      <c r="E52" s="97">
        <v>0.17019999999999999</v>
      </c>
      <c r="F52" s="99">
        <v>0.25</v>
      </c>
      <c r="G52" s="359">
        <v>3828</v>
      </c>
      <c r="H52" s="361"/>
      <c r="I52" s="416">
        <v>1</v>
      </c>
      <c r="J52" s="359">
        <f t="shared" si="4"/>
        <v>162.88139999999999</v>
      </c>
      <c r="L52" s="25"/>
    </row>
    <row r="53" spans="1:12" s="14" customFormat="1" ht="21.75" customHeight="1">
      <c r="A53" s="808"/>
      <c r="B53" s="410">
        <v>31010301</v>
      </c>
      <c r="C53" s="416" t="s">
        <v>2408</v>
      </c>
      <c r="D53" s="416" t="s">
        <v>1015</v>
      </c>
      <c r="E53" s="97">
        <v>0.17019999999999999</v>
      </c>
      <c r="F53" s="99">
        <v>0.25</v>
      </c>
      <c r="G53" s="359">
        <v>25912.799999999999</v>
      </c>
      <c r="H53" s="361"/>
      <c r="I53" s="416">
        <v>1</v>
      </c>
      <c r="J53" s="359">
        <f t="shared" si="4"/>
        <v>1102.5896399999999</v>
      </c>
      <c r="L53" s="25"/>
    </row>
    <row r="54" spans="1:12" s="14" customFormat="1" ht="21.75" customHeight="1">
      <c r="A54" s="808"/>
      <c r="B54" s="410">
        <v>31030301</v>
      </c>
      <c r="C54" s="416" t="s">
        <v>2432</v>
      </c>
      <c r="D54" s="418" t="s">
        <v>1015</v>
      </c>
      <c r="E54" s="97">
        <v>0.17019999999999999</v>
      </c>
      <c r="F54" s="99">
        <v>0.53</v>
      </c>
      <c r="G54" s="359">
        <v>800000</v>
      </c>
      <c r="H54" s="361"/>
      <c r="I54" s="416">
        <v>1</v>
      </c>
      <c r="J54" s="359">
        <f t="shared" si="4"/>
        <v>72164.800000000003</v>
      </c>
      <c r="L54" s="25"/>
    </row>
    <row r="55" spans="1:12" s="14" customFormat="1" ht="21.75" customHeight="1">
      <c r="A55" s="808"/>
      <c r="B55" s="410">
        <v>31030604</v>
      </c>
      <c r="C55" s="416" t="s">
        <v>2452</v>
      </c>
      <c r="D55" s="418" t="s">
        <v>1015</v>
      </c>
      <c r="E55" s="97">
        <v>0.17019999999999999</v>
      </c>
      <c r="F55" s="99">
        <v>0.88</v>
      </c>
      <c r="G55" s="359">
        <v>642279</v>
      </c>
      <c r="H55" s="361"/>
      <c r="I55" s="416">
        <v>1</v>
      </c>
      <c r="J55" s="359">
        <f t="shared" si="4"/>
        <v>96197.979504000003</v>
      </c>
      <c r="L55" s="25"/>
    </row>
    <row r="56" spans="1:12" s="14" customFormat="1" ht="21.75" customHeight="1">
      <c r="A56" s="808"/>
      <c r="B56" s="410">
        <v>31080103</v>
      </c>
      <c r="C56" s="416" t="s">
        <v>2842</v>
      </c>
      <c r="D56" s="418" t="s">
        <v>871</v>
      </c>
      <c r="E56" s="97">
        <v>0.17019999999999999</v>
      </c>
      <c r="F56" s="99">
        <v>0.32540000000000002</v>
      </c>
      <c r="G56" s="359">
        <v>2590000</v>
      </c>
      <c r="H56" s="361"/>
      <c r="I56" s="416">
        <v>1</v>
      </c>
      <c r="J56" s="359">
        <f t="shared" si="4"/>
        <v>143442.17720000001</v>
      </c>
      <c r="L56" s="25"/>
    </row>
    <row r="57" spans="1:12" s="14" customFormat="1" ht="21.75" customHeight="1">
      <c r="A57" s="809"/>
      <c r="B57" s="410">
        <v>31210101</v>
      </c>
      <c r="C57" s="416" t="s">
        <v>3423</v>
      </c>
      <c r="D57" s="418" t="s">
        <v>79</v>
      </c>
      <c r="E57" s="97">
        <v>0.17019999999999999</v>
      </c>
      <c r="F57" s="99">
        <v>0.78</v>
      </c>
      <c r="G57" s="359">
        <v>92500</v>
      </c>
      <c r="H57" s="361"/>
      <c r="I57" s="416">
        <v>1</v>
      </c>
      <c r="J57" s="359">
        <f t="shared" si="4"/>
        <v>12279.929999999998</v>
      </c>
      <c r="L57" s="25"/>
    </row>
    <row r="58" spans="1:12" s="14" customFormat="1" ht="21.75" customHeight="1">
      <c r="A58" s="341">
        <v>120301</v>
      </c>
      <c r="B58" s="410" t="s">
        <v>13605</v>
      </c>
      <c r="C58" s="416" t="s">
        <v>12</v>
      </c>
      <c r="D58" s="418" t="s">
        <v>13605</v>
      </c>
      <c r="E58" s="97">
        <v>0.13020000000000001</v>
      </c>
      <c r="F58" s="99">
        <v>0</v>
      </c>
      <c r="G58" s="359">
        <v>0</v>
      </c>
      <c r="H58" s="361"/>
      <c r="I58" s="416">
        <v>0</v>
      </c>
      <c r="J58" s="359">
        <f t="shared" si="4"/>
        <v>0</v>
      </c>
      <c r="L58" s="25"/>
    </row>
    <row r="59" spans="1:12" s="14" customFormat="1" ht="21.75" customHeight="1">
      <c r="A59" s="807">
        <v>130809</v>
      </c>
      <c r="B59" s="417">
        <v>31010101</v>
      </c>
      <c r="C59" s="416" t="s">
        <v>2404</v>
      </c>
      <c r="D59" s="418" t="s">
        <v>1015</v>
      </c>
      <c r="E59" s="97">
        <v>0.14113500000000001</v>
      </c>
      <c r="F59" s="99">
        <v>1.4999999999999999E-2</v>
      </c>
      <c r="G59" s="297">
        <v>136550</v>
      </c>
      <c r="H59" s="361"/>
      <c r="I59" s="416">
        <v>0.81</v>
      </c>
      <c r="J59" s="359">
        <f t="shared" si="4"/>
        <v>234.15460863750002</v>
      </c>
      <c r="L59" s="25"/>
    </row>
    <row r="60" spans="1:12" s="14" customFormat="1" ht="21.75" customHeight="1">
      <c r="A60" s="808"/>
      <c r="B60" s="417">
        <v>31010301</v>
      </c>
      <c r="C60" s="416" t="s">
        <v>2408</v>
      </c>
      <c r="D60" s="418" t="s">
        <v>1015</v>
      </c>
      <c r="E60" s="97">
        <v>0.14113500000000001</v>
      </c>
      <c r="F60" s="99">
        <v>1.4999999999999999E-2</v>
      </c>
      <c r="G60" s="297">
        <v>25912.799999999999</v>
      </c>
      <c r="H60" s="361"/>
      <c r="I60" s="416">
        <v>0.81</v>
      </c>
      <c r="J60" s="359">
        <f t="shared" si="4"/>
        <v>44.435016790200009</v>
      </c>
      <c r="L60" s="25"/>
    </row>
    <row r="61" spans="1:12" s="14" customFormat="1" ht="21.75" customHeight="1">
      <c r="A61" s="808"/>
      <c r="B61" s="417">
        <v>31030202</v>
      </c>
      <c r="C61" s="416" t="s">
        <v>2428</v>
      </c>
      <c r="D61" s="418" t="s">
        <v>1015</v>
      </c>
      <c r="E61" s="97">
        <v>0.14113500000000001</v>
      </c>
      <c r="F61" s="99">
        <v>0.1</v>
      </c>
      <c r="G61" s="297">
        <v>974375</v>
      </c>
      <c r="H61" s="361"/>
      <c r="I61" s="416">
        <v>0.81</v>
      </c>
      <c r="J61" s="359">
        <f t="shared" si="4"/>
        <v>11138.991665625001</v>
      </c>
      <c r="L61" s="25"/>
    </row>
    <row r="62" spans="1:12" s="14" customFormat="1" ht="21.75" customHeight="1">
      <c r="A62" s="808"/>
      <c r="B62" s="417">
        <v>31080203</v>
      </c>
      <c r="C62" s="416" t="s">
        <v>2848</v>
      </c>
      <c r="D62" s="418" t="s">
        <v>871</v>
      </c>
      <c r="E62" s="97">
        <v>0.14113500000000001</v>
      </c>
      <c r="F62" s="99">
        <v>0.09</v>
      </c>
      <c r="G62" s="297">
        <v>2560000</v>
      </c>
      <c r="H62" s="361"/>
      <c r="I62" s="416">
        <v>0.81</v>
      </c>
      <c r="J62" s="359">
        <f t="shared" si="4"/>
        <v>26339.178240000001</v>
      </c>
      <c r="L62" s="25"/>
    </row>
    <row r="63" spans="1:12" s="14" customFormat="1" ht="21.75" customHeight="1">
      <c r="A63" s="809"/>
      <c r="B63" s="417">
        <v>31150611</v>
      </c>
      <c r="C63" s="416" t="s">
        <v>3163</v>
      </c>
      <c r="D63" s="418" t="s">
        <v>1015</v>
      </c>
      <c r="E63" s="97">
        <v>0.14113500000000001</v>
      </c>
      <c r="F63" s="99">
        <v>1</v>
      </c>
      <c r="G63" s="297">
        <v>6316666.5999999996</v>
      </c>
      <c r="H63" s="361"/>
      <c r="I63" s="416">
        <v>0.83430000000000004</v>
      </c>
      <c r="J63" s="359">
        <f t="shared" si="4"/>
        <v>743780.7364750714</v>
      </c>
      <c r="L63" s="25"/>
    </row>
    <row r="64" spans="1:12" s="14" customFormat="1" ht="22.5">
      <c r="A64" s="97">
        <v>200509</v>
      </c>
      <c r="B64" s="11" t="s">
        <v>13605</v>
      </c>
      <c r="C64" s="97" t="s">
        <v>12</v>
      </c>
      <c r="D64" s="11" t="s">
        <v>13</v>
      </c>
      <c r="E64" s="268">
        <v>0.64424999999999999</v>
      </c>
      <c r="F64" s="10">
        <v>0</v>
      </c>
      <c r="G64" s="360"/>
      <c r="H64" s="360">
        <v>0</v>
      </c>
      <c r="I64" s="12">
        <v>0</v>
      </c>
      <c r="J64" s="361">
        <f t="shared" si="4"/>
        <v>0</v>
      </c>
      <c r="L64" s="73"/>
    </row>
    <row r="65" spans="1:13" s="13" customFormat="1" ht="22.5">
      <c r="A65" s="97">
        <v>200518</v>
      </c>
      <c r="B65" s="11" t="s">
        <v>13605</v>
      </c>
      <c r="C65" s="97" t="s">
        <v>12</v>
      </c>
      <c r="D65" s="11" t="s">
        <v>13</v>
      </c>
      <c r="E65" s="97">
        <v>7.7310000000000016</v>
      </c>
      <c r="F65" s="10">
        <v>0</v>
      </c>
      <c r="G65" s="360"/>
      <c r="H65" s="360">
        <v>0</v>
      </c>
      <c r="I65" s="12">
        <v>0</v>
      </c>
      <c r="J65" s="361">
        <f t="shared" si="4"/>
        <v>0</v>
      </c>
      <c r="K65" s="14"/>
      <c r="L65" s="14"/>
    </row>
    <row r="66" spans="1:13" s="14" customFormat="1" ht="22.5">
      <c r="A66" s="358">
        <v>200603</v>
      </c>
      <c r="B66" s="409" t="s">
        <v>13605</v>
      </c>
      <c r="C66" s="97" t="s">
        <v>12</v>
      </c>
      <c r="D66" s="11" t="s">
        <v>13</v>
      </c>
      <c r="E66" s="97">
        <v>0.91171500000000016</v>
      </c>
      <c r="F66" s="10">
        <v>0</v>
      </c>
      <c r="G66" s="360"/>
      <c r="H66" s="360">
        <v>0</v>
      </c>
      <c r="I66" s="12">
        <v>0</v>
      </c>
      <c r="J66" s="361">
        <f t="shared" si="4"/>
        <v>0</v>
      </c>
    </row>
    <row r="67" spans="1:13" ht="21.75" customHeight="1">
      <c r="A67" s="737" t="s">
        <v>15</v>
      </c>
      <c r="B67" s="737"/>
      <c r="C67" s="737"/>
      <c r="D67" s="737"/>
      <c r="E67" s="737"/>
      <c r="F67" s="737"/>
      <c r="G67" s="737"/>
      <c r="H67" s="737"/>
      <c r="I67" s="737"/>
      <c r="J67" s="74">
        <f>SUM(J39:J66)</f>
        <v>1251681.1065651241</v>
      </c>
      <c r="K67"/>
      <c r="L67" s="25"/>
    </row>
    <row r="68" spans="1:13" ht="21.75" customHeight="1" thickBot="1"/>
    <row r="69" spans="1:13" ht="84">
      <c r="C69" s="752" t="s">
        <v>13621</v>
      </c>
      <c r="D69" s="753"/>
      <c r="E69" s="397"/>
      <c r="I69" s="293" t="s">
        <v>13798</v>
      </c>
      <c r="J69" s="342" t="s">
        <v>13799</v>
      </c>
      <c r="K69" s="31" t="s">
        <v>113</v>
      </c>
      <c r="L69" s="30" t="s">
        <v>112</v>
      </c>
      <c r="M69" s="31" t="s">
        <v>116</v>
      </c>
    </row>
    <row r="70" spans="1:13" ht="21.75" customHeight="1">
      <c r="C70" s="750" t="s">
        <v>13622</v>
      </c>
      <c r="D70" s="751"/>
      <c r="E70" s="411">
        <f>J70-J67</f>
        <v>3235912.8934348756</v>
      </c>
      <c r="I70" s="413">
        <v>7400000</v>
      </c>
      <c r="J70" s="412">
        <v>4487594</v>
      </c>
      <c r="K70" s="162">
        <v>2130005</v>
      </c>
      <c r="L70" s="141">
        <v>1288184.5974500002</v>
      </c>
      <c r="M70" s="109">
        <v>1000000</v>
      </c>
    </row>
    <row r="71" spans="1:13" ht="63">
      <c r="C71" s="748" t="s">
        <v>13624</v>
      </c>
      <c r="D71" s="749"/>
      <c r="E71" s="411">
        <f>E70*1.41*1.05*1.04*1.28</f>
        <v>6377471.7443578206</v>
      </c>
      <c r="I71" s="295" t="s">
        <v>13800</v>
      </c>
      <c r="J71" s="301" t="s">
        <v>13802</v>
      </c>
      <c r="K71" s="102" t="s">
        <v>114</v>
      </c>
      <c r="L71" s="32" t="s">
        <v>115</v>
      </c>
      <c r="M71" s="33"/>
    </row>
    <row r="72" spans="1:13" ht="21.75" customHeight="1" thickBot="1">
      <c r="C72" s="746" t="s">
        <v>13623</v>
      </c>
      <c r="D72" s="747"/>
      <c r="E72" s="398">
        <f>I70/E71</f>
        <v>1.1603344235192912</v>
      </c>
      <c r="I72" s="390"/>
      <c r="J72" s="302">
        <f>J70-J36</f>
        <v>3933772.2223286177</v>
      </c>
      <c r="K72" s="104">
        <v>1576183.2223286177</v>
      </c>
      <c r="L72" s="111">
        <v>258966.33174094022</v>
      </c>
      <c r="M72" s="100"/>
    </row>
    <row r="73" spans="1:13" ht="21.75" customHeight="1">
      <c r="I73" s="1"/>
      <c r="J73" s="105">
        <f>J72/J70</f>
        <v>0.87658826139989887</v>
      </c>
      <c r="K73" s="105">
        <v>0.73999038609234147</v>
      </c>
      <c r="L73" s="105">
        <v>0.20103200446082944</v>
      </c>
      <c r="M73" s="4"/>
    </row>
  </sheetData>
  <mergeCells count="25">
    <mergeCell ref="C72:D72"/>
    <mergeCell ref="A59:A63"/>
    <mergeCell ref="A67:I67"/>
    <mergeCell ref="C69:D69"/>
    <mergeCell ref="C70:D70"/>
    <mergeCell ref="C71:D71"/>
    <mergeCell ref="A37:J37"/>
    <mergeCell ref="A39:A41"/>
    <mergeCell ref="A42:A46"/>
    <mergeCell ref="A47:A51"/>
    <mergeCell ref="A52:A57"/>
    <mergeCell ref="A36:I36"/>
    <mergeCell ref="A20:A27"/>
    <mergeCell ref="K20:K27"/>
    <mergeCell ref="A28:A29"/>
    <mergeCell ref="K28:K29"/>
    <mergeCell ref="A30:A32"/>
    <mergeCell ref="K30:K32"/>
    <mergeCell ref="A12:A19"/>
    <mergeCell ref="K12:K19"/>
    <mergeCell ref="A1:J1"/>
    <mergeCell ref="A3:A4"/>
    <mergeCell ref="K3:K4"/>
    <mergeCell ref="A5:A11"/>
    <mergeCell ref="K5:K11"/>
  </mergeCells>
  <pageMargins left="0.25" right="0.25" top="0.75" bottom="0.75" header="0.3" footer="0.3"/>
  <pageSetup scale="7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R104"/>
  <sheetViews>
    <sheetView rightToLeft="1" topLeftCell="A97" zoomScale="85" zoomScaleNormal="85" zoomScaleSheetLayoutView="85" workbookViewId="0">
      <selection activeCell="E102" sqref="E102"/>
    </sheetView>
  </sheetViews>
  <sheetFormatPr defaultColWidth="10" defaultRowHeight="21.75" customHeight="1"/>
  <cols>
    <col min="1" max="1" width="11.25" bestFit="1" customWidth="1"/>
    <col min="2" max="2" width="11.25" customWidth="1"/>
    <col min="3" max="3" width="40" bestFit="1" customWidth="1"/>
    <col min="4" max="4" width="9.25" bestFit="1" customWidth="1"/>
    <col min="5" max="5" width="12.75" customWidth="1"/>
    <col min="6" max="6" width="16.625" bestFit="1" customWidth="1"/>
    <col min="7" max="7" width="12.75" customWidth="1"/>
    <col min="8" max="8" width="12" hidden="1" customWidth="1"/>
    <col min="9" max="9" width="14.125" customWidth="1"/>
    <col min="10" max="10" width="18.375" bestFit="1" customWidth="1"/>
    <col min="11" max="11" width="19" customWidth="1"/>
    <col min="12" max="12" width="14.25" customWidth="1"/>
  </cols>
  <sheetData>
    <row r="1" spans="1:18" ht="42.75" customHeight="1">
      <c r="A1" s="775" t="s">
        <v>13627</v>
      </c>
      <c r="B1" s="775"/>
      <c r="C1" s="775"/>
      <c r="D1" s="775"/>
      <c r="E1" s="775"/>
      <c r="F1" s="775"/>
      <c r="G1" s="775"/>
      <c r="H1" s="775"/>
      <c r="I1" s="775"/>
      <c r="J1" s="775"/>
    </row>
    <row r="2" spans="1:18" ht="21.75" customHeight="1">
      <c r="A2" s="68" t="s">
        <v>0</v>
      </c>
      <c r="B2" s="68" t="s">
        <v>128</v>
      </c>
      <c r="C2" s="68" t="s">
        <v>129</v>
      </c>
      <c r="D2" s="68" t="s">
        <v>4</v>
      </c>
      <c r="E2" s="68" t="s">
        <v>16</v>
      </c>
      <c r="F2" s="7" t="s">
        <v>6</v>
      </c>
      <c r="G2" s="68" t="s">
        <v>7</v>
      </c>
      <c r="H2" s="68" t="s">
        <v>8</v>
      </c>
      <c r="I2" s="8" t="s">
        <v>24</v>
      </c>
      <c r="J2" s="68" t="s">
        <v>110</v>
      </c>
    </row>
    <row r="3" spans="1:18" s="77" customFormat="1" ht="22.5">
      <c r="A3" s="860">
        <v>10307</v>
      </c>
      <c r="B3" s="363"/>
      <c r="C3" s="274" t="s">
        <v>36</v>
      </c>
      <c r="D3" s="274" t="s">
        <v>5</v>
      </c>
      <c r="E3" s="457">
        <v>0.22800000000000001</v>
      </c>
      <c r="F3" s="115">
        <v>3.9</v>
      </c>
      <c r="G3" s="206">
        <f>'دستمزد نیروی انسانی 1400'!D43</f>
        <v>174456.2</v>
      </c>
      <c r="H3" s="274">
        <v>1.22</v>
      </c>
      <c r="I3" s="117">
        <v>1</v>
      </c>
      <c r="J3" s="81">
        <f>I3*G3*F3*E3</f>
        <v>155126.45304000002</v>
      </c>
      <c r="K3" s="779">
        <f>SUM(J3:J5)</f>
        <v>378791.92908000003</v>
      </c>
      <c r="L3" s="780"/>
    </row>
    <row r="4" spans="1:18" s="77" customFormat="1" ht="22.5">
      <c r="A4" s="861"/>
      <c r="B4" s="363"/>
      <c r="C4" s="274" t="s">
        <v>1</v>
      </c>
      <c r="D4" s="274" t="s">
        <v>5</v>
      </c>
      <c r="E4" s="457">
        <v>0.22800000000000001</v>
      </c>
      <c r="F4" s="115">
        <v>7.9</v>
      </c>
      <c r="G4" s="206">
        <f>'دستمزد نیروی انسانی 1400'!D62</f>
        <v>157476</v>
      </c>
      <c r="H4" s="274">
        <v>1</v>
      </c>
      <c r="I4" s="64">
        <v>0.5</v>
      </c>
      <c r="J4" s="81">
        <f t="shared" ref="J4:J57" si="0">I4*G4*F4*E4</f>
        <v>141822.88560000001</v>
      </c>
      <c r="K4" s="779"/>
      <c r="L4" s="780"/>
    </row>
    <row r="5" spans="1:18" s="77" customFormat="1" ht="22.5">
      <c r="A5" s="862"/>
      <c r="B5" s="363"/>
      <c r="C5" s="274" t="s">
        <v>42</v>
      </c>
      <c r="D5" s="274" t="s">
        <v>5</v>
      </c>
      <c r="E5" s="457">
        <v>0.22800000000000001</v>
      </c>
      <c r="F5" s="115">
        <v>3.9</v>
      </c>
      <c r="G5" s="206">
        <f>'دستمزد نیروی انسانی 1400'!D174</f>
        <v>184081.4</v>
      </c>
      <c r="H5" s="274">
        <v>1.29</v>
      </c>
      <c r="I5" s="64">
        <v>0.5</v>
      </c>
      <c r="J5" s="81">
        <f t="shared" si="0"/>
        <v>81842.59044</v>
      </c>
      <c r="K5" s="779"/>
      <c r="L5" s="780"/>
    </row>
    <row r="6" spans="1:18" s="77" customFormat="1" ht="22.5">
      <c r="A6" s="860">
        <v>10311</v>
      </c>
      <c r="B6" s="363"/>
      <c r="C6" s="274" t="s">
        <v>36</v>
      </c>
      <c r="D6" s="274" t="s">
        <v>5</v>
      </c>
      <c r="E6" s="456">
        <v>2</v>
      </c>
      <c r="F6" s="115">
        <v>0.12770000000000001</v>
      </c>
      <c r="G6" s="206">
        <f>G3</f>
        <v>174456.2</v>
      </c>
      <c r="H6" s="274">
        <v>1.22</v>
      </c>
      <c r="I6" s="117">
        <v>1</v>
      </c>
      <c r="J6" s="81">
        <f t="shared" si="0"/>
        <v>44556.113480000007</v>
      </c>
      <c r="K6" s="782">
        <f>SUM(J6:J8)</f>
        <v>131789.87344000002</v>
      </c>
      <c r="L6" s="76"/>
    </row>
    <row r="7" spans="1:18" s="77" customFormat="1" ht="22.5">
      <c r="A7" s="861"/>
      <c r="B7" s="363"/>
      <c r="C7" s="274" t="s">
        <v>1</v>
      </c>
      <c r="D7" s="274" t="s">
        <v>5</v>
      </c>
      <c r="E7" s="456">
        <v>2</v>
      </c>
      <c r="F7" s="115">
        <v>0.25540000000000002</v>
      </c>
      <c r="G7" s="206">
        <f>G4</f>
        <v>157476</v>
      </c>
      <c r="H7" s="274">
        <v>1</v>
      </c>
      <c r="I7" s="64">
        <v>0.5</v>
      </c>
      <c r="J7" s="81">
        <f t="shared" si="0"/>
        <v>40219.3704</v>
      </c>
      <c r="K7" s="782"/>
      <c r="L7" s="76"/>
    </row>
    <row r="8" spans="1:18" s="77" customFormat="1" ht="22.5">
      <c r="A8" s="862"/>
      <c r="B8" s="363"/>
      <c r="C8" s="274" t="s">
        <v>42</v>
      </c>
      <c r="D8" s="274" t="s">
        <v>5</v>
      </c>
      <c r="E8" s="456">
        <v>2</v>
      </c>
      <c r="F8" s="115">
        <v>0.25540000000000002</v>
      </c>
      <c r="G8" s="206">
        <f>G5</f>
        <v>184081.4</v>
      </c>
      <c r="H8" s="274">
        <v>1.29</v>
      </c>
      <c r="I8" s="64">
        <v>0.5</v>
      </c>
      <c r="J8" s="81">
        <f t="shared" si="0"/>
        <v>47014.389560000003</v>
      </c>
      <c r="K8" s="782"/>
      <c r="L8" s="76"/>
    </row>
    <row r="9" spans="1:18" s="77" customFormat="1" ht="22.5">
      <c r="A9" s="860">
        <v>10405</v>
      </c>
      <c r="B9" s="363"/>
      <c r="C9" s="274" t="s">
        <v>38</v>
      </c>
      <c r="D9" s="274" t="s">
        <v>5</v>
      </c>
      <c r="E9" s="457">
        <v>0</v>
      </c>
      <c r="F9" s="115">
        <v>3.3999999999999998E-3</v>
      </c>
      <c r="G9" s="206">
        <f>'دستمزد نیروی انسانی 1400'!D13</f>
        <v>162558.39999999999</v>
      </c>
      <c r="H9" s="274">
        <v>1.1399999999999999</v>
      </c>
      <c r="I9" s="117">
        <v>0.89129999999999998</v>
      </c>
      <c r="J9" s="81">
        <f t="shared" si="0"/>
        <v>0</v>
      </c>
      <c r="K9" s="782">
        <f>SUM(J9:J11)</f>
        <v>17791.731980918001</v>
      </c>
      <c r="L9" s="82">
        <f>180000/1.38</f>
        <v>130434.78260869566</v>
      </c>
    </row>
    <row r="10" spans="1:18" s="77" customFormat="1" ht="22.5">
      <c r="A10" s="861"/>
      <c r="B10" s="363"/>
      <c r="C10" s="274" t="s">
        <v>39</v>
      </c>
      <c r="D10" s="274" t="s">
        <v>5</v>
      </c>
      <c r="E10" s="457">
        <v>2</v>
      </c>
      <c r="F10" s="115">
        <v>4.5400000000000003E-2</v>
      </c>
      <c r="G10" s="206">
        <f>'دستمزد نیروی انسانی 1400'!D50</f>
        <v>228675.5</v>
      </c>
      <c r="H10" s="274">
        <v>1.6</v>
      </c>
      <c r="I10" s="117">
        <v>0.83299999999999996</v>
      </c>
      <c r="J10" s="81">
        <f t="shared" si="0"/>
        <v>17296.191588199999</v>
      </c>
      <c r="K10" s="782"/>
      <c r="M10" s="83"/>
    </row>
    <row r="11" spans="1:18" s="77" customFormat="1" ht="22.5">
      <c r="A11" s="862"/>
      <c r="B11" s="363"/>
      <c r="C11" s="274" t="s">
        <v>40</v>
      </c>
      <c r="D11" s="274" t="s">
        <v>5</v>
      </c>
      <c r="E11" s="457">
        <v>2</v>
      </c>
      <c r="F11" s="115">
        <v>6.9999999999999999E-4</v>
      </c>
      <c r="G11" s="206">
        <f>'دستمزد نیروی انسانی 1400'!D171</f>
        <v>397124.9</v>
      </c>
      <c r="H11" s="274">
        <v>2.78</v>
      </c>
      <c r="I11" s="117">
        <v>0.89129999999999998</v>
      </c>
      <c r="J11" s="81">
        <f t="shared" si="0"/>
        <v>495.54039271800002</v>
      </c>
      <c r="K11" s="782"/>
      <c r="R11" s="84"/>
    </row>
    <row r="12" spans="1:18" s="77" customFormat="1" ht="22.5">
      <c r="A12" s="860">
        <v>10406</v>
      </c>
      <c r="B12" s="363"/>
      <c r="C12" s="274" t="s">
        <v>38</v>
      </c>
      <c r="D12" s="274" t="s">
        <v>5</v>
      </c>
      <c r="E12" s="457">
        <v>0</v>
      </c>
      <c r="F12" s="115">
        <v>4.0000000000000002E-4</v>
      </c>
      <c r="G12" s="206">
        <f>G9</f>
        <v>162558.39999999999</v>
      </c>
      <c r="H12" s="274">
        <v>1.1399999999999999</v>
      </c>
      <c r="I12" s="117">
        <v>0.89129999999999998</v>
      </c>
      <c r="J12" s="81">
        <f t="shared" si="0"/>
        <v>0</v>
      </c>
      <c r="K12" s="782">
        <f>SUM(J12:J14)</f>
        <v>6841.3113182219986</v>
      </c>
      <c r="R12" s="84"/>
    </row>
    <row r="13" spans="1:18" s="77" customFormat="1" ht="22.5">
      <c r="A13" s="861"/>
      <c r="B13" s="363"/>
      <c r="C13" s="274" t="s">
        <v>39</v>
      </c>
      <c r="D13" s="274" t="s">
        <v>5</v>
      </c>
      <c r="E13" s="457">
        <v>6</v>
      </c>
      <c r="F13" s="115">
        <v>5.7999999999999996E-3</v>
      </c>
      <c r="G13" s="206">
        <f>G10</f>
        <v>228675.5</v>
      </c>
      <c r="H13" s="274">
        <v>1.6</v>
      </c>
      <c r="I13" s="117">
        <v>0.83299999999999996</v>
      </c>
      <c r="J13" s="81">
        <f t="shared" si="0"/>
        <v>6628.936864199999</v>
      </c>
      <c r="K13" s="782"/>
      <c r="R13" s="84"/>
    </row>
    <row r="14" spans="1:18" s="77" customFormat="1" ht="22.5">
      <c r="A14" s="862"/>
      <c r="B14" s="363"/>
      <c r="C14" s="274" t="s">
        <v>40</v>
      </c>
      <c r="D14" s="274" t="s">
        <v>5</v>
      </c>
      <c r="E14" s="457">
        <v>6</v>
      </c>
      <c r="F14" s="115">
        <v>1E-4</v>
      </c>
      <c r="G14" s="206">
        <f>G11</f>
        <v>397124.9</v>
      </c>
      <c r="H14" s="274">
        <v>2.78</v>
      </c>
      <c r="I14" s="117">
        <v>0.89129999999999998</v>
      </c>
      <c r="J14" s="81">
        <f t="shared" si="0"/>
        <v>212.37445402200001</v>
      </c>
      <c r="K14" s="782"/>
      <c r="R14" s="84"/>
    </row>
    <row r="15" spans="1:18" s="77" customFormat="1" ht="22.5">
      <c r="A15" s="860">
        <v>10407</v>
      </c>
      <c r="B15" s="363"/>
      <c r="C15" s="274" t="s">
        <v>41</v>
      </c>
      <c r="D15" s="274" t="s">
        <v>5</v>
      </c>
      <c r="E15" s="457">
        <v>0.2</v>
      </c>
      <c r="F15" s="115">
        <v>5.1000000000000004E-3</v>
      </c>
      <c r="G15" s="206">
        <f>'دستمزد نیروی انسانی 1400'!D61</f>
        <v>164459.9</v>
      </c>
      <c r="H15" s="274">
        <v>1.1499999999999999</v>
      </c>
      <c r="I15" s="116">
        <v>1</v>
      </c>
      <c r="J15" s="81">
        <f t="shared" si="0"/>
        <v>167.749098</v>
      </c>
      <c r="K15" s="782">
        <f>SUM(J15:J16)</f>
        <v>646.47613799999999</v>
      </c>
      <c r="R15" s="85"/>
    </row>
    <row r="16" spans="1:18" s="77" customFormat="1" ht="22.5">
      <c r="A16" s="862"/>
      <c r="B16" s="363"/>
      <c r="C16" s="274" t="s">
        <v>17</v>
      </c>
      <c r="D16" s="274" t="s">
        <v>5</v>
      </c>
      <c r="E16" s="457">
        <v>0.2</v>
      </c>
      <c r="F16" s="115">
        <v>1.52E-2</v>
      </c>
      <c r="G16" s="206">
        <f>G4</f>
        <v>157476</v>
      </c>
      <c r="H16" s="274">
        <v>1</v>
      </c>
      <c r="I16" s="116">
        <v>1</v>
      </c>
      <c r="J16" s="81">
        <f t="shared" si="0"/>
        <v>478.72704000000004</v>
      </c>
      <c r="K16" s="782"/>
      <c r="R16" s="84"/>
    </row>
    <row r="17" spans="1:12" s="77" customFormat="1" ht="22.5">
      <c r="A17" s="859">
        <v>10408</v>
      </c>
      <c r="B17" s="363"/>
      <c r="C17" s="274" t="s">
        <v>41</v>
      </c>
      <c r="D17" s="274" t="s">
        <v>5</v>
      </c>
      <c r="E17" s="457">
        <v>1</v>
      </c>
      <c r="F17" s="115">
        <v>5.1000000000000004E-3</v>
      </c>
      <c r="G17" s="206">
        <f>G15</f>
        <v>164459.9</v>
      </c>
      <c r="H17" s="274">
        <v>1.1499999999999999</v>
      </c>
      <c r="I17" s="116">
        <v>1</v>
      </c>
      <c r="J17" s="81">
        <f t="shared" si="0"/>
        <v>838.74549000000002</v>
      </c>
      <c r="K17" s="782">
        <f>SUM(J17:J18)</f>
        <v>3232.38069</v>
      </c>
    </row>
    <row r="18" spans="1:12" s="77" customFormat="1" ht="22.5">
      <c r="A18" s="859"/>
      <c r="B18" s="363"/>
      <c r="C18" s="274" t="s">
        <v>17</v>
      </c>
      <c r="D18" s="274" t="s">
        <v>5</v>
      </c>
      <c r="E18" s="457">
        <v>1</v>
      </c>
      <c r="F18" s="115">
        <v>1.52E-2</v>
      </c>
      <c r="G18" s="206">
        <f>G16</f>
        <v>157476</v>
      </c>
      <c r="H18" s="274">
        <v>1</v>
      </c>
      <c r="I18" s="116">
        <v>1</v>
      </c>
      <c r="J18" s="81">
        <f t="shared" si="0"/>
        <v>2393.6352000000002</v>
      </c>
      <c r="K18" s="782"/>
    </row>
    <row r="19" spans="1:12" s="76" customFormat="1" ht="22.5" customHeight="1">
      <c r="A19" s="860">
        <v>20101</v>
      </c>
      <c r="B19" s="363"/>
      <c r="C19" s="274" t="s">
        <v>36</v>
      </c>
      <c r="D19" s="274" t="s">
        <v>5</v>
      </c>
      <c r="E19" s="456">
        <f>1*0</f>
        <v>0</v>
      </c>
      <c r="F19" s="115">
        <v>0.148344</v>
      </c>
      <c r="G19" s="206">
        <f>G3</f>
        <v>174456.2</v>
      </c>
      <c r="H19" s="274">
        <v>1.22</v>
      </c>
      <c r="I19" s="116">
        <v>1</v>
      </c>
      <c r="J19" s="81">
        <f t="shared" si="0"/>
        <v>0</v>
      </c>
      <c r="K19" s="782">
        <f>SUM(J19:J22)</f>
        <v>0</v>
      </c>
    </row>
    <row r="20" spans="1:12" s="76" customFormat="1" ht="22.5" customHeight="1">
      <c r="A20" s="861"/>
      <c r="B20" s="363"/>
      <c r="C20" s="274" t="s">
        <v>41</v>
      </c>
      <c r="D20" s="274" t="s">
        <v>5</v>
      </c>
      <c r="E20" s="456">
        <f>0.02*0</f>
        <v>0</v>
      </c>
      <c r="F20" s="115">
        <v>5.2731E-2</v>
      </c>
      <c r="G20" s="206">
        <f>G17</f>
        <v>164459.9</v>
      </c>
      <c r="H20" s="274">
        <v>1.1499999999999999</v>
      </c>
      <c r="I20" s="64">
        <v>0.5</v>
      </c>
      <c r="J20" s="81">
        <f t="shared" si="0"/>
        <v>0</v>
      </c>
      <c r="K20" s="782"/>
    </row>
    <row r="21" spans="1:12" s="76" customFormat="1" ht="22.5" customHeight="1">
      <c r="A21" s="861"/>
      <c r="B21" s="363"/>
      <c r="C21" s="274" t="s">
        <v>1</v>
      </c>
      <c r="D21" s="274" t="s">
        <v>5</v>
      </c>
      <c r="E21" s="456">
        <f>0.02*0</f>
        <v>0</v>
      </c>
      <c r="F21" s="115">
        <v>1.0546139999999999</v>
      </c>
      <c r="G21" s="206">
        <f>G16</f>
        <v>157476</v>
      </c>
      <c r="H21" s="274">
        <v>1</v>
      </c>
      <c r="I21" s="64">
        <v>0.5</v>
      </c>
      <c r="J21" s="81">
        <f t="shared" si="0"/>
        <v>0</v>
      </c>
      <c r="K21" s="782"/>
    </row>
    <row r="22" spans="1:12" s="76" customFormat="1" ht="22.5" customHeight="1">
      <c r="A22" s="862"/>
      <c r="B22" s="363"/>
      <c r="C22" s="274" t="s">
        <v>42</v>
      </c>
      <c r="D22" s="274" t="s">
        <v>5</v>
      </c>
      <c r="E22" s="456">
        <f>0.02*0</f>
        <v>0</v>
      </c>
      <c r="F22" s="115">
        <v>0.29692499999999999</v>
      </c>
      <c r="G22" s="206">
        <f>G8</f>
        <v>184081.4</v>
      </c>
      <c r="H22" s="274">
        <v>1.29</v>
      </c>
      <c r="I22" s="64">
        <v>0.5</v>
      </c>
      <c r="J22" s="81">
        <f t="shared" si="0"/>
        <v>0</v>
      </c>
      <c r="K22" s="782"/>
    </row>
    <row r="23" spans="1:12" s="13" customFormat="1" ht="22.5">
      <c r="A23" s="450" t="s">
        <v>43</v>
      </c>
      <c r="B23" s="360"/>
      <c r="C23" s="127" t="s">
        <v>122</v>
      </c>
      <c r="D23" s="270" t="s">
        <v>5</v>
      </c>
      <c r="E23" s="449">
        <v>0.248</v>
      </c>
      <c r="F23" s="115">
        <v>0</v>
      </c>
      <c r="G23" s="193">
        <v>0</v>
      </c>
      <c r="H23" s="270">
        <v>0</v>
      </c>
      <c r="I23" s="116">
        <v>0</v>
      </c>
      <c r="J23" s="81">
        <f t="shared" si="0"/>
        <v>0</v>
      </c>
      <c r="K23" s="269"/>
      <c r="L23" s="14"/>
    </row>
    <row r="24" spans="1:12" s="13" customFormat="1" ht="22.5">
      <c r="A24" s="859">
        <v>70301</v>
      </c>
      <c r="B24" s="363"/>
      <c r="C24" s="270" t="s">
        <v>120</v>
      </c>
      <c r="D24" s="270" t="s">
        <v>5</v>
      </c>
      <c r="E24" s="456">
        <v>0.15075</v>
      </c>
      <c r="F24" s="115">
        <v>0.45</v>
      </c>
      <c r="G24" s="182">
        <f>'دستمزد نیروی انسانی 1400'!D130</f>
        <v>170944.2</v>
      </c>
      <c r="H24" s="270">
        <v>1.19</v>
      </c>
      <c r="I24" s="117">
        <v>1</v>
      </c>
      <c r="J24" s="81">
        <f t="shared" si="0"/>
        <v>11596.427167500002</v>
      </c>
      <c r="K24" s="782">
        <f>SUM(J24:J25)</f>
        <v>16457.438553750002</v>
      </c>
      <c r="L24" s="14"/>
    </row>
    <row r="25" spans="1:12" s="13" customFormat="1" ht="22.5">
      <c r="A25" s="859"/>
      <c r="B25" s="363"/>
      <c r="C25" s="270" t="s">
        <v>121</v>
      </c>
      <c r="D25" s="270" t="s">
        <v>5</v>
      </c>
      <c r="E25" s="456">
        <v>0.15075</v>
      </c>
      <c r="F25" s="115">
        <v>0.22500000000000001</v>
      </c>
      <c r="G25" s="182">
        <f>'دستمزد نیروی انسانی 1400'!D131</f>
        <v>143313.4</v>
      </c>
      <c r="H25" s="270">
        <v>1</v>
      </c>
      <c r="I25" s="117">
        <v>1</v>
      </c>
      <c r="J25" s="81">
        <f t="shared" si="0"/>
        <v>4861.0113862499993</v>
      </c>
      <c r="K25" s="782"/>
      <c r="L25" s="14"/>
    </row>
    <row r="26" spans="1:12" s="76" customFormat="1" ht="21.75" customHeight="1">
      <c r="A26" s="853">
        <v>80102</v>
      </c>
      <c r="B26" s="81"/>
      <c r="C26" s="274" t="s">
        <v>17</v>
      </c>
      <c r="D26" s="274" t="s">
        <v>5</v>
      </c>
      <c r="E26" s="456">
        <v>0</v>
      </c>
      <c r="F26" s="121">
        <v>0.2029</v>
      </c>
      <c r="G26" s="206">
        <f>G16</f>
        <v>157476</v>
      </c>
      <c r="H26" s="274">
        <v>1</v>
      </c>
      <c r="I26" s="122">
        <v>0.92249999999999999</v>
      </c>
      <c r="J26" s="81">
        <f t="shared" si="0"/>
        <v>0</v>
      </c>
      <c r="K26" s="835">
        <f>SUM(J26:J32)</f>
        <v>0</v>
      </c>
    </row>
    <row r="27" spans="1:12" s="76" customFormat="1" ht="21.75" customHeight="1">
      <c r="A27" s="858"/>
      <c r="B27" s="81"/>
      <c r="C27" s="274" t="s">
        <v>18</v>
      </c>
      <c r="D27" s="274" t="s">
        <v>5</v>
      </c>
      <c r="E27" s="456">
        <v>0</v>
      </c>
      <c r="F27" s="121">
        <v>0.29449999999999998</v>
      </c>
      <c r="G27" s="206">
        <f>'دستمزد نیروی انسانی 1400'!D74</f>
        <v>235221.2</v>
      </c>
      <c r="H27" s="274">
        <v>1.64</v>
      </c>
      <c r="I27" s="122">
        <v>0.92249999999999999</v>
      </c>
      <c r="J27" s="81">
        <f t="shared" si="0"/>
        <v>0</v>
      </c>
      <c r="K27" s="836"/>
    </row>
    <row r="28" spans="1:12" s="76" customFormat="1" ht="21.75" customHeight="1">
      <c r="A28" s="858"/>
      <c r="B28" s="81"/>
      <c r="C28" s="274" t="s">
        <v>19</v>
      </c>
      <c r="D28" s="274" t="s">
        <v>5</v>
      </c>
      <c r="E28" s="456">
        <v>0</v>
      </c>
      <c r="F28" s="121">
        <v>0.56320000000000003</v>
      </c>
      <c r="G28" s="206">
        <f>'دستمزد نیروی انسانی 1400'!D75</f>
        <v>189432.8</v>
      </c>
      <c r="H28" s="274">
        <v>1.32</v>
      </c>
      <c r="I28" s="122">
        <v>0.92249999999999999</v>
      </c>
      <c r="J28" s="81">
        <f t="shared" si="0"/>
        <v>0</v>
      </c>
      <c r="K28" s="836"/>
    </row>
    <row r="29" spans="1:12" s="76" customFormat="1" ht="21.75" customHeight="1">
      <c r="A29" s="858"/>
      <c r="B29" s="81"/>
      <c r="C29" s="274" t="s">
        <v>20</v>
      </c>
      <c r="D29" s="274" t="s">
        <v>5</v>
      </c>
      <c r="E29" s="456">
        <v>0</v>
      </c>
      <c r="F29" s="121">
        <v>0.61309999999999998</v>
      </c>
      <c r="G29" s="206">
        <f>'دستمزد نیروی انسانی 1400'!D76</f>
        <v>149775.6</v>
      </c>
      <c r="H29" s="274">
        <v>1.05</v>
      </c>
      <c r="I29" s="122">
        <v>0.92249999999999999</v>
      </c>
      <c r="J29" s="81">
        <f t="shared" si="0"/>
        <v>0</v>
      </c>
      <c r="K29" s="836"/>
    </row>
    <row r="30" spans="1:12" s="76" customFormat="1" ht="21.75" customHeight="1">
      <c r="A30" s="858"/>
      <c r="B30" s="81"/>
      <c r="C30" s="274" t="s">
        <v>21</v>
      </c>
      <c r="D30" s="274" t="s">
        <v>5</v>
      </c>
      <c r="E30" s="456">
        <v>0</v>
      </c>
      <c r="F30" s="121">
        <v>1.72E-2</v>
      </c>
      <c r="G30" s="206">
        <f>'دستمزد نیروی انسانی 1400'!D77</f>
        <v>220890.1</v>
      </c>
      <c r="H30" s="274">
        <v>1.54</v>
      </c>
      <c r="I30" s="122">
        <v>2.1402000000000001</v>
      </c>
      <c r="J30" s="81">
        <f t="shared" si="0"/>
        <v>0</v>
      </c>
      <c r="K30" s="836"/>
    </row>
    <row r="31" spans="1:12" s="76" customFormat="1" ht="21.75" customHeight="1">
      <c r="A31" s="858"/>
      <c r="B31" s="81"/>
      <c r="C31" s="274" t="s">
        <v>22</v>
      </c>
      <c r="D31" s="274" t="s">
        <v>5</v>
      </c>
      <c r="E31" s="456">
        <v>0</v>
      </c>
      <c r="F31" s="121">
        <v>1.72E-2</v>
      </c>
      <c r="G31" s="206">
        <f>'دستمزد نیروی انسانی 1400'!D78</f>
        <v>185982.8</v>
      </c>
      <c r="H31" s="274">
        <v>1.3</v>
      </c>
      <c r="I31" s="122">
        <v>2.1402000000000001</v>
      </c>
      <c r="J31" s="81">
        <f t="shared" si="0"/>
        <v>0</v>
      </c>
      <c r="K31" s="836"/>
    </row>
    <row r="32" spans="1:12" s="76" customFormat="1" ht="21.75" customHeight="1">
      <c r="A32" s="854"/>
      <c r="B32" s="81"/>
      <c r="C32" s="274" t="s">
        <v>23</v>
      </c>
      <c r="D32" s="274" t="s">
        <v>5</v>
      </c>
      <c r="E32" s="460">
        <v>0</v>
      </c>
      <c r="F32" s="121">
        <v>1.72E-2</v>
      </c>
      <c r="G32" s="206">
        <f>'دستمزد نیروی انسانی 1400'!D79</f>
        <v>149775.6</v>
      </c>
      <c r="H32" s="274">
        <v>1.05</v>
      </c>
      <c r="I32" s="122">
        <v>2.1402000000000001</v>
      </c>
      <c r="J32" s="81">
        <f t="shared" si="0"/>
        <v>0</v>
      </c>
      <c r="K32" s="837"/>
    </row>
    <row r="33" spans="1:11" s="76" customFormat="1" ht="21.75" customHeight="1">
      <c r="A33" s="853">
        <v>120102</v>
      </c>
      <c r="B33" s="81"/>
      <c r="C33" s="274" t="s">
        <v>25</v>
      </c>
      <c r="D33" s="274" t="s">
        <v>5</v>
      </c>
      <c r="E33" s="456">
        <v>0</v>
      </c>
      <c r="F33" s="121">
        <v>0.29090880000000002</v>
      </c>
      <c r="G33" s="206">
        <f>'دستمزد نیروی انسانی 1400'!D33</f>
        <v>190388.5</v>
      </c>
      <c r="H33" s="274">
        <v>1.33</v>
      </c>
      <c r="I33" s="122">
        <v>1</v>
      </c>
      <c r="J33" s="81">
        <f t="shared" si="0"/>
        <v>0</v>
      </c>
      <c r="K33" s="835">
        <f>SUM(J33:J40)</f>
        <v>37831.974550632367</v>
      </c>
    </row>
    <row r="34" spans="1:11" s="76" customFormat="1" ht="21.75" customHeight="1">
      <c r="A34" s="858"/>
      <c r="B34" s="81"/>
      <c r="C34" s="274" t="s">
        <v>26</v>
      </c>
      <c r="D34" s="274" t="s">
        <v>5</v>
      </c>
      <c r="E34" s="456">
        <v>0</v>
      </c>
      <c r="F34" s="121">
        <v>3.2000000000000001E-2</v>
      </c>
      <c r="G34" s="206">
        <f>'دستمزد نیروی انسانی 1400'!D34</f>
        <v>240573.7</v>
      </c>
      <c r="H34" s="274">
        <v>1.68</v>
      </c>
      <c r="I34" s="122">
        <v>1</v>
      </c>
      <c r="J34" s="81">
        <f t="shared" si="0"/>
        <v>0</v>
      </c>
      <c r="K34" s="836"/>
    </row>
    <row r="35" spans="1:11" s="76" customFormat="1" ht="21.75" customHeight="1">
      <c r="A35" s="858"/>
      <c r="B35" s="81"/>
      <c r="C35" s="274" t="s">
        <v>27</v>
      </c>
      <c r="D35" s="274" t="s">
        <v>5</v>
      </c>
      <c r="E35" s="456">
        <v>0</v>
      </c>
      <c r="F35" s="121">
        <v>0.32</v>
      </c>
      <c r="G35" s="206">
        <f>'دستمزد نیروی انسانی 1400'!D48</f>
        <v>149775.6</v>
      </c>
      <c r="H35" s="274">
        <v>1.05</v>
      </c>
      <c r="I35" s="122">
        <v>1</v>
      </c>
      <c r="J35" s="81">
        <f t="shared" si="0"/>
        <v>0</v>
      </c>
      <c r="K35" s="836"/>
    </row>
    <row r="36" spans="1:11" s="76" customFormat="1" ht="21.75" customHeight="1">
      <c r="A36" s="858"/>
      <c r="B36" s="81"/>
      <c r="C36" s="274" t="s">
        <v>28</v>
      </c>
      <c r="D36" s="274" t="s">
        <v>5</v>
      </c>
      <c r="E36" s="456">
        <v>0</v>
      </c>
      <c r="F36" s="121">
        <v>3.2000000000000001E-2</v>
      </c>
      <c r="G36" s="206">
        <f>'دستمزد نیروی انسانی 1400'!D49</f>
        <v>174456.2</v>
      </c>
      <c r="H36" s="274">
        <v>1.22</v>
      </c>
      <c r="I36" s="122">
        <v>1</v>
      </c>
      <c r="J36" s="81">
        <f t="shared" si="0"/>
        <v>0</v>
      </c>
      <c r="K36" s="836"/>
    </row>
    <row r="37" spans="1:11" s="76" customFormat="1" ht="21.75" customHeight="1">
      <c r="A37" s="858"/>
      <c r="B37" s="81"/>
      <c r="C37" s="274" t="s">
        <v>17</v>
      </c>
      <c r="D37" s="274" t="s">
        <v>5</v>
      </c>
      <c r="E37" s="456">
        <v>6.6500000000000004E-2</v>
      </c>
      <c r="F37" s="121">
        <v>2.7972024000000002</v>
      </c>
      <c r="G37" s="206">
        <f>G26</f>
        <v>157476</v>
      </c>
      <c r="H37" s="274">
        <v>1</v>
      </c>
      <c r="I37" s="122">
        <v>1</v>
      </c>
      <c r="J37" s="81">
        <f t="shared" si="0"/>
        <v>29292.734301969605</v>
      </c>
      <c r="K37" s="836"/>
    </row>
    <row r="38" spans="1:11" s="76" customFormat="1" ht="21.75" customHeight="1">
      <c r="A38" s="858"/>
      <c r="B38" s="81"/>
      <c r="C38" s="274" t="s">
        <v>29</v>
      </c>
      <c r="D38" s="274" t="s">
        <v>5</v>
      </c>
      <c r="E38" s="456">
        <v>6.6500000000000004E-2</v>
      </c>
      <c r="F38" s="121">
        <v>9.6969600000000003E-2</v>
      </c>
      <c r="G38" s="206">
        <f>'دستمزد نیروی انسانی 1400'!D84</f>
        <v>246995.1</v>
      </c>
      <c r="H38" s="274">
        <v>1.73</v>
      </c>
      <c r="I38" s="122">
        <v>1</v>
      </c>
      <c r="J38" s="81">
        <f t="shared" si="0"/>
        <v>1592.7425672558402</v>
      </c>
      <c r="K38" s="836"/>
    </row>
    <row r="39" spans="1:11" s="76" customFormat="1" ht="21.75" customHeight="1">
      <c r="A39" s="858"/>
      <c r="B39" s="81"/>
      <c r="C39" s="274" t="s">
        <v>30</v>
      </c>
      <c r="D39" s="274" t="s">
        <v>5</v>
      </c>
      <c r="E39" s="456">
        <v>6.6500000000000004E-2</v>
      </c>
      <c r="F39" s="121">
        <v>0.32257999999999998</v>
      </c>
      <c r="G39" s="206">
        <f>'دستمزد نیروی انسانی 1400'!D85</f>
        <v>191751.3</v>
      </c>
      <c r="H39" s="274">
        <v>1.34</v>
      </c>
      <c r="I39" s="122">
        <v>1</v>
      </c>
      <c r="J39" s="81">
        <f t="shared" si="0"/>
        <v>4113.3664345409998</v>
      </c>
      <c r="K39" s="836"/>
    </row>
    <row r="40" spans="1:11" s="76" customFormat="1" ht="21.75" customHeight="1">
      <c r="A40" s="854"/>
      <c r="B40" s="81"/>
      <c r="C40" s="274" t="s">
        <v>31</v>
      </c>
      <c r="D40" s="274" t="s">
        <v>5</v>
      </c>
      <c r="E40" s="456">
        <v>6.6500000000000004E-2</v>
      </c>
      <c r="F40" s="121">
        <v>0.29090880000000002</v>
      </c>
      <c r="G40" s="206">
        <f>'دستمزد نیروی انسانی 1400'!D86</f>
        <v>146449.60000000001</v>
      </c>
      <c r="H40" s="274">
        <v>1.02</v>
      </c>
      <c r="I40" s="122">
        <v>1</v>
      </c>
      <c r="J40" s="81">
        <f t="shared" si="0"/>
        <v>2833.1312468659203</v>
      </c>
      <c r="K40" s="836"/>
    </row>
    <row r="41" spans="1:11" s="76" customFormat="1" ht="21.75" customHeight="1">
      <c r="A41" s="853">
        <v>120105</v>
      </c>
      <c r="B41" s="81"/>
      <c r="C41" s="274" t="s">
        <v>25</v>
      </c>
      <c r="D41" s="274" t="s">
        <v>5</v>
      </c>
      <c r="E41" s="456">
        <v>0</v>
      </c>
      <c r="F41" s="121">
        <v>0.29090880000000002</v>
      </c>
      <c r="G41" s="206">
        <f t="shared" ref="G41:G48" si="1">G33</f>
        <v>190388.5</v>
      </c>
      <c r="H41" s="274">
        <v>1.33</v>
      </c>
      <c r="I41" s="122">
        <v>1</v>
      </c>
      <c r="J41" s="81">
        <f t="shared" si="0"/>
        <v>0</v>
      </c>
      <c r="K41" s="835">
        <f>SUM(J41:J48)</f>
        <v>85672.02927637368</v>
      </c>
    </row>
    <row r="42" spans="1:11" s="76" customFormat="1" ht="21.75" customHeight="1">
      <c r="A42" s="858"/>
      <c r="B42" s="81"/>
      <c r="C42" s="274" t="s">
        <v>26</v>
      </c>
      <c r="D42" s="274" t="s">
        <v>5</v>
      </c>
      <c r="E42" s="456">
        <v>0</v>
      </c>
      <c r="F42" s="121">
        <v>3.2000000000000001E-2</v>
      </c>
      <c r="G42" s="206">
        <f t="shared" si="1"/>
        <v>240573.7</v>
      </c>
      <c r="H42" s="274">
        <v>1.68</v>
      </c>
      <c r="I42" s="122">
        <v>1</v>
      </c>
      <c r="J42" s="81">
        <f t="shared" si="0"/>
        <v>0</v>
      </c>
      <c r="K42" s="836"/>
    </row>
    <row r="43" spans="1:11" s="76" customFormat="1" ht="21.75" customHeight="1">
      <c r="A43" s="858"/>
      <c r="B43" s="81"/>
      <c r="C43" s="274" t="s">
        <v>27</v>
      </c>
      <c r="D43" s="274" t="s">
        <v>5</v>
      </c>
      <c r="E43" s="456">
        <v>0</v>
      </c>
      <c r="F43" s="121">
        <v>0.32</v>
      </c>
      <c r="G43" s="206">
        <f t="shared" si="1"/>
        <v>149775.6</v>
      </c>
      <c r="H43" s="274">
        <v>1.05</v>
      </c>
      <c r="I43" s="122">
        <v>1</v>
      </c>
      <c r="J43" s="81">
        <f t="shared" si="0"/>
        <v>0</v>
      </c>
      <c r="K43" s="836"/>
    </row>
    <row r="44" spans="1:11" s="76" customFormat="1" ht="21.75" customHeight="1">
      <c r="A44" s="858"/>
      <c r="B44" s="81"/>
      <c r="C44" s="274" t="s">
        <v>28</v>
      </c>
      <c r="D44" s="274" t="s">
        <v>5</v>
      </c>
      <c r="E44" s="456">
        <v>0</v>
      </c>
      <c r="F44" s="121">
        <v>3.2000000000000001E-2</v>
      </c>
      <c r="G44" s="206">
        <f t="shared" si="1"/>
        <v>174456.2</v>
      </c>
      <c r="H44" s="274">
        <v>1.22</v>
      </c>
      <c r="I44" s="122">
        <v>1</v>
      </c>
      <c r="J44" s="81">
        <f t="shared" si="0"/>
        <v>0</v>
      </c>
      <c r="K44" s="836"/>
    </row>
    <row r="45" spans="1:11" s="76" customFormat="1" ht="21.75" customHeight="1">
      <c r="A45" s="858"/>
      <c r="B45" s="81"/>
      <c r="C45" s="274" t="s">
        <v>17</v>
      </c>
      <c r="D45" s="274" t="s">
        <v>5</v>
      </c>
      <c r="E45" s="456">
        <v>0.13300000000000001</v>
      </c>
      <c r="F45" s="121">
        <v>3.2653056</v>
      </c>
      <c r="G45" s="206">
        <f t="shared" si="1"/>
        <v>157476</v>
      </c>
      <c r="H45" s="274">
        <v>1</v>
      </c>
      <c r="I45" s="122">
        <v>1</v>
      </c>
      <c r="J45" s="81">
        <f t="shared" si="0"/>
        <v>68389.566200524801</v>
      </c>
      <c r="K45" s="836"/>
    </row>
    <row r="46" spans="1:11" s="76" customFormat="1" ht="21.75" customHeight="1">
      <c r="A46" s="858"/>
      <c r="B46" s="81"/>
      <c r="C46" s="274" t="s">
        <v>29</v>
      </c>
      <c r="D46" s="274" t="s">
        <v>5</v>
      </c>
      <c r="E46" s="456">
        <v>0.13300000000000001</v>
      </c>
      <c r="F46" s="121">
        <v>9.6969600000000003E-2</v>
      </c>
      <c r="G46" s="206">
        <f t="shared" si="1"/>
        <v>246995.1</v>
      </c>
      <c r="H46" s="274">
        <v>1.73</v>
      </c>
      <c r="I46" s="122">
        <v>1</v>
      </c>
      <c r="J46" s="81">
        <f t="shared" si="0"/>
        <v>3185.4851345116804</v>
      </c>
      <c r="K46" s="836"/>
    </row>
    <row r="47" spans="1:11" s="76" customFormat="1" ht="21.75" customHeight="1">
      <c r="A47" s="858"/>
      <c r="B47" s="81"/>
      <c r="C47" s="274" t="s">
        <v>30</v>
      </c>
      <c r="D47" s="274" t="s">
        <v>5</v>
      </c>
      <c r="E47" s="456">
        <v>0.13300000000000001</v>
      </c>
      <c r="F47" s="121">
        <v>0.33057839999999999</v>
      </c>
      <c r="G47" s="206">
        <f t="shared" si="1"/>
        <v>191751.3</v>
      </c>
      <c r="H47" s="274">
        <v>1.34</v>
      </c>
      <c r="I47" s="122">
        <v>1</v>
      </c>
      <c r="J47" s="81">
        <f t="shared" si="0"/>
        <v>8430.7154476053602</v>
      </c>
      <c r="K47" s="836"/>
    </row>
    <row r="48" spans="1:11" s="76" customFormat="1" ht="21.75" customHeight="1">
      <c r="A48" s="854"/>
      <c r="B48" s="81"/>
      <c r="C48" s="274" t="s">
        <v>31</v>
      </c>
      <c r="D48" s="274" t="s">
        <v>5</v>
      </c>
      <c r="E48" s="456">
        <v>0.13300000000000001</v>
      </c>
      <c r="F48" s="121">
        <v>0.29090880000000002</v>
      </c>
      <c r="G48" s="206">
        <f t="shared" si="1"/>
        <v>146449.60000000001</v>
      </c>
      <c r="H48" s="274">
        <v>1.02</v>
      </c>
      <c r="I48" s="122">
        <v>1</v>
      </c>
      <c r="J48" s="81">
        <f t="shared" si="0"/>
        <v>5666.2624937318406</v>
      </c>
      <c r="K48" s="836"/>
    </row>
    <row r="49" spans="1:12" s="76" customFormat="1" ht="22.5">
      <c r="A49" s="853">
        <v>120301</v>
      </c>
      <c r="B49" s="81"/>
      <c r="C49" s="274" t="s">
        <v>1</v>
      </c>
      <c r="D49" s="274" t="s">
        <v>5</v>
      </c>
      <c r="E49" s="456">
        <v>9.2999999999999999E-2</v>
      </c>
      <c r="F49" s="121">
        <v>0.54983000000000004</v>
      </c>
      <c r="G49" s="206">
        <f>G45</f>
        <v>157476</v>
      </c>
      <c r="H49" s="126">
        <v>1</v>
      </c>
      <c r="I49" s="122">
        <v>1</v>
      </c>
      <c r="J49" s="81">
        <f t="shared" si="0"/>
        <v>8052.407704440001</v>
      </c>
      <c r="K49" s="782">
        <f>SUM(J49:J50)</f>
        <v>17857.455111387</v>
      </c>
    </row>
    <row r="50" spans="1:12" s="76" customFormat="1" ht="22.5">
      <c r="A50" s="854"/>
      <c r="B50" s="81"/>
      <c r="C50" s="274" t="s">
        <v>30</v>
      </c>
      <c r="D50" s="274" t="s">
        <v>5</v>
      </c>
      <c r="E50" s="456">
        <v>9.2999999999999999E-2</v>
      </c>
      <c r="F50" s="121">
        <v>0.54983000000000004</v>
      </c>
      <c r="G50" s="206">
        <f>G39</f>
        <v>191751.3</v>
      </c>
      <c r="H50" s="126">
        <v>1.34</v>
      </c>
      <c r="I50" s="122">
        <v>1</v>
      </c>
      <c r="J50" s="81">
        <f t="shared" si="0"/>
        <v>9805.0474069470001</v>
      </c>
      <c r="K50" s="782"/>
    </row>
    <row r="51" spans="1:12" s="76" customFormat="1" ht="21.75" customHeight="1">
      <c r="A51" s="855">
        <v>130808</v>
      </c>
      <c r="B51" s="453">
        <v>14010102</v>
      </c>
      <c r="C51" s="456" t="s">
        <v>1</v>
      </c>
      <c r="D51" s="456" t="s">
        <v>5</v>
      </c>
      <c r="E51" s="449">
        <v>9.7485000000000002E-2</v>
      </c>
      <c r="F51" s="455">
        <v>10.220000000000001</v>
      </c>
      <c r="G51" s="206">
        <f>G45</f>
        <v>157476</v>
      </c>
      <c r="H51" s="274">
        <v>1</v>
      </c>
      <c r="I51" s="457">
        <v>0.89</v>
      </c>
      <c r="J51" s="81">
        <f t="shared" si="0"/>
        <v>139634.60902498802</v>
      </c>
      <c r="K51" s="782">
        <f>SUM(J51:J53)</f>
        <v>251810.44217402174</v>
      </c>
    </row>
    <row r="52" spans="1:12" s="76" customFormat="1" ht="21.75" customHeight="1">
      <c r="A52" s="856"/>
      <c r="B52" s="453">
        <v>14020101</v>
      </c>
      <c r="C52" s="456" t="s">
        <v>32</v>
      </c>
      <c r="D52" s="456" t="s">
        <v>5</v>
      </c>
      <c r="E52" s="449">
        <v>9.7485000000000002E-2</v>
      </c>
      <c r="F52" s="455">
        <v>3.4077000000000002</v>
      </c>
      <c r="G52" s="206">
        <f>'دستمزد نیروی انسانی 1400'!D66</f>
        <v>219845.8</v>
      </c>
      <c r="H52" s="274">
        <v>1.54</v>
      </c>
      <c r="I52" s="457">
        <v>0.89</v>
      </c>
      <c r="J52" s="81">
        <f t="shared" si="0"/>
        <v>64999.098021660488</v>
      </c>
      <c r="K52" s="782"/>
    </row>
    <row r="53" spans="1:12" s="76" customFormat="1" ht="21.75" customHeight="1">
      <c r="A53" s="857"/>
      <c r="B53" s="453">
        <v>14020103</v>
      </c>
      <c r="C53" s="456" t="s">
        <v>33</v>
      </c>
      <c r="D53" s="456" t="s">
        <v>5</v>
      </c>
      <c r="E53" s="449">
        <v>9.7485000000000002E-2</v>
      </c>
      <c r="F53" s="455">
        <v>3.4077000000000002</v>
      </c>
      <c r="G53" s="206">
        <f>'دستمزد نیروی انسانی 1400'!D68</f>
        <v>159565.4</v>
      </c>
      <c r="H53" s="274">
        <v>1.1200000000000001</v>
      </c>
      <c r="I53" s="457">
        <v>0.89</v>
      </c>
      <c r="J53" s="81">
        <f t="shared" si="0"/>
        <v>47176.735127373213</v>
      </c>
      <c r="K53" s="782"/>
    </row>
    <row r="54" spans="1:12" s="76" customFormat="1" ht="24">
      <c r="A54" s="450" t="s">
        <v>44</v>
      </c>
      <c r="B54" s="79" t="s">
        <v>13</v>
      </c>
      <c r="C54" s="274" t="s">
        <v>12</v>
      </c>
      <c r="D54" s="79" t="s">
        <v>13</v>
      </c>
      <c r="E54" s="460">
        <v>2.48</v>
      </c>
      <c r="F54" s="78">
        <v>0</v>
      </c>
      <c r="G54" s="274">
        <v>0</v>
      </c>
      <c r="H54" s="274">
        <v>0</v>
      </c>
      <c r="I54" s="80">
        <v>0</v>
      </c>
      <c r="J54" s="81">
        <f t="shared" si="0"/>
        <v>0</v>
      </c>
      <c r="K54" s="86">
        <f>J54</f>
        <v>0</v>
      </c>
    </row>
    <row r="55" spans="1:12" s="76" customFormat="1" ht="21.75" customHeight="1">
      <c r="A55" s="456">
        <v>200509</v>
      </c>
      <c r="B55" s="79" t="s">
        <v>13</v>
      </c>
      <c r="C55" s="274" t="s">
        <v>12</v>
      </c>
      <c r="D55" s="79" t="s">
        <v>13</v>
      </c>
      <c r="E55" s="460">
        <v>0.49875000000000003</v>
      </c>
      <c r="F55" s="78">
        <v>0</v>
      </c>
      <c r="G55" s="274">
        <v>0</v>
      </c>
      <c r="H55" s="274">
        <v>0</v>
      </c>
      <c r="I55" s="80">
        <v>0</v>
      </c>
      <c r="J55" s="81">
        <f t="shared" si="0"/>
        <v>0</v>
      </c>
      <c r="K55" s="273">
        <f>J55</f>
        <v>0</v>
      </c>
    </row>
    <row r="56" spans="1:12" s="76" customFormat="1" ht="21.75" customHeight="1">
      <c r="A56" s="456">
        <v>200518</v>
      </c>
      <c r="B56" s="79" t="s">
        <v>13</v>
      </c>
      <c r="C56" s="274" t="s">
        <v>12</v>
      </c>
      <c r="D56" s="79" t="s">
        <v>13</v>
      </c>
      <c r="E56" s="460">
        <v>5.9850000000000003</v>
      </c>
      <c r="F56" s="78">
        <v>0</v>
      </c>
      <c r="G56" s="274">
        <v>0</v>
      </c>
      <c r="H56" s="274">
        <v>0</v>
      </c>
      <c r="I56" s="80">
        <v>0</v>
      </c>
      <c r="J56" s="81">
        <f t="shared" si="0"/>
        <v>0</v>
      </c>
      <c r="K56" s="273">
        <f t="shared" ref="K56:K57" si="2">J56</f>
        <v>0</v>
      </c>
    </row>
    <row r="57" spans="1:12" s="76" customFormat="1" ht="21.75" customHeight="1">
      <c r="A57" s="450">
        <v>200603</v>
      </c>
      <c r="B57" s="79" t="s">
        <v>13</v>
      </c>
      <c r="C57" s="274" t="s">
        <v>12</v>
      </c>
      <c r="D57" s="79" t="s">
        <v>13</v>
      </c>
      <c r="E57" s="460">
        <v>0.70822499999999999</v>
      </c>
      <c r="F57" s="78">
        <v>0</v>
      </c>
      <c r="G57" s="274">
        <v>0</v>
      </c>
      <c r="H57" s="274">
        <v>0</v>
      </c>
      <c r="I57" s="80">
        <v>0</v>
      </c>
      <c r="J57" s="81">
        <f t="shared" si="0"/>
        <v>0</v>
      </c>
      <c r="K57" s="273">
        <f t="shared" si="2"/>
        <v>0</v>
      </c>
    </row>
    <row r="58" spans="1:12" ht="21.75" customHeight="1">
      <c r="A58" s="737" t="s">
        <v>15</v>
      </c>
      <c r="B58" s="737"/>
      <c r="C58" s="737"/>
      <c r="D58" s="737"/>
      <c r="E58" s="737"/>
      <c r="F58" s="737"/>
      <c r="G58" s="737"/>
      <c r="H58" s="737"/>
      <c r="I58" s="737"/>
      <c r="J58" s="26">
        <f>SUM(J3:J57)</f>
        <v>948723.04231330508</v>
      </c>
      <c r="K58" s="26">
        <f>SUM(K3:K57)</f>
        <v>948723.04231330485</v>
      </c>
    </row>
    <row r="59" spans="1:12" ht="21.75" customHeight="1">
      <c r="A59" s="737" t="s">
        <v>13629</v>
      </c>
      <c r="B59" s="737"/>
      <c r="C59" s="737"/>
      <c r="D59" s="737"/>
      <c r="E59" s="737"/>
      <c r="F59" s="737"/>
      <c r="G59" s="737"/>
      <c r="H59" s="737"/>
      <c r="I59" s="737"/>
      <c r="J59" s="737"/>
    </row>
    <row r="60" spans="1:12" ht="22.5">
      <c r="A60" s="68" t="s">
        <v>0</v>
      </c>
      <c r="B60" s="68" t="s">
        <v>128</v>
      </c>
      <c r="C60" s="339" t="s">
        <v>129</v>
      </c>
      <c r="D60" s="68" t="s">
        <v>4</v>
      </c>
      <c r="E60" s="339" t="s">
        <v>16</v>
      </c>
      <c r="F60" s="7" t="s">
        <v>6</v>
      </c>
      <c r="G60" s="68" t="s">
        <v>7</v>
      </c>
      <c r="H60" s="339" t="s">
        <v>8</v>
      </c>
      <c r="I60" s="71" t="s">
        <v>24</v>
      </c>
      <c r="J60" s="339" t="s">
        <v>14</v>
      </c>
    </row>
    <row r="61" spans="1:12" s="14" customFormat="1" ht="21.75" customHeight="1">
      <c r="A61" s="448">
        <v>10307</v>
      </c>
      <c r="B61" s="401" t="s">
        <v>13605</v>
      </c>
      <c r="C61" s="416" t="s">
        <v>12</v>
      </c>
      <c r="D61" s="409" t="s">
        <v>13605</v>
      </c>
      <c r="E61" s="449">
        <v>0.22800000000000001</v>
      </c>
      <c r="F61" s="10">
        <v>0</v>
      </c>
      <c r="G61" s="359">
        <v>0</v>
      </c>
      <c r="H61" s="361"/>
      <c r="I61" s="361">
        <v>0</v>
      </c>
      <c r="J61" s="359">
        <f>I61*G61*F61*E61</f>
        <v>0</v>
      </c>
      <c r="L61" s="25"/>
    </row>
    <row r="62" spans="1:12" s="14" customFormat="1" ht="21.75" customHeight="1">
      <c r="A62" s="448">
        <v>10311</v>
      </c>
      <c r="B62" s="401" t="s">
        <v>13605</v>
      </c>
      <c r="C62" s="416" t="s">
        <v>12</v>
      </c>
      <c r="D62" s="361" t="s">
        <v>13605</v>
      </c>
      <c r="E62" s="449">
        <v>2</v>
      </c>
      <c r="F62" s="10">
        <v>0</v>
      </c>
      <c r="G62" s="359">
        <v>0</v>
      </c>
      <c r="H62" s="361"/>
      <c r="I62" s="361">
        <v>0</v>
      </c>
      <c r="J62" s="359">
        <f t="shared" ref="J62:J77" si="3">I62*G62*F62*E62</f>
        <v>0</v>
      </c>
      <c r="L62" s="25"/>
    </row>
    <row r="63" spans="1:12" s="14" customFormat="1" ht="21.75" customHeight="1">
      <c r="A63" s="448">
        <v>10405</v>
      </c>
      <c r="B63" s="401" t="s">
        <v>13605</v>
      </c>
      <c r="C63" s="416" t="s">
        <v>12</v>
      </c>
      <c r="D63" s="361" t="s">
        <v>13605</v>
      </c>
      <c r="E63" s="449">
        <v>2</v>
      </c>
      <c r="F63" s="10">
        <v>0</v>
      </c>
      <c r="G63" s="359">
        <v>0</v>
      </c>
      <c r="H63" s="361"/>
      <c r="I63" s="361">
        <v>0</v>
      </c>
      <c r="J63" s="359">
        <f t="shared" si="3"/>
        <v>0</v>
      </c>
      <c r="L63" s="25"/>
    </row>
    <row r="64" spans="1:12" s="14" customFormat="1" ht="21.75" customHeight="1">
      <c r="A64" s="448">
        <v>10406</v>
      </c>
      <c r="B64" s="401" t="s">
        <v>13605</v>
      </c>
      <c r="C64" s="416" t="s">
        <v>12</v>
      </c>
      <c r="D64" s="361" t="s">
        <v>13605</v>
      </c>
      <c r="E64" s="449">
        <v>6</v>
      </c>
      <c r="F64" s="10">
        <v>0</v>
      </c>
      <c r="G64" s="359">
        <v>0</v>
      </c>
      <c r="H64" s="361"/>
      <c r="I64" s="361">
        <v>0</v>
      </c>
      <c r="J64" s="359">
        <f t="shared" si="3"/>
        <v>0</v>
      </c>
      <c r="L64" s="25"/>
    </row>
    <row r="65" spans="1:12" s="14" customFormat="1" ht="21.75" customHeight="1">
      <c r="A65" s="448">
        <v>10407</v>
      </c>
      <c r="B65" s="401" t="s">
        <v>13605</v>
      </c>
      <c r="C65" s="416" t="s">
        <v>12</v>
      </c>
      <c r="D65" s="361" t="s">
        <v>13605</v>
      </c>
      <c r="E65" s="449">
        <v>0.2</v>
      </c>
      <c r="F65" s="10">
        <v>0</v>
      </c>
      <c r="G65" s="359">
        <v>0</v>
      </c>
      <c r="H65" s="361"/>
      <c r="I65" s="361">
        <v>0</v>
      </c>
      <c r="J65" s="359">
        <f t="shared" si="3"/>
        <v>0</v>
      </c>
      <c r="L65" s="25"/>
    </row>
    <row r="66" spans="1:12" s="14" customFormat="1" ht="21.75" customHeight="1">
      <c r="A66" s="448">
        <v>10408</v>
      </c>
      <c r="B66" s="401" t="s">
        <v>13605</v>
      </c>
      <c r="C66" s="416" t="s">
        <v>12</v>
      </c>
      <c r="D66" s="361" t="s">
        <v>13605</v>
      </c>
      <c r="E66" s="449">
        <v>1</v>
      </c>
      <c r="F66" s="10">
        <v>0</v>
      </c>
      <c r="G66" s="359">
        <v>0</v>
      </c>
      <c r="H66" s="361"/>
      <c r="I66" s="361">
        <v>0</v>
      </c>
      <c r="J66" s="359">
        <f t="shared" si="3"/>
        <v>0</v>
      </c>
      <c r="L66" s="25"/>
    </row>
    <row r="67" spans="1:12" s="14" customFormat="1" ht="21.75" customHeight="1">
      <c r="A67" s="448">
        <v>20101</v>
      </c>
      <c r="B67" s="401" t="s">
        <v>13605</v>
      </c>
      <c r="C67" s="416" t="s">
        <v>12</v>
      </c>
      <c r="D67" s="361" t="s">
        <v>13605</v>
      </c>
      <c r="E67" s="449">
        <v>0</v>
      </c>
      <c r="F67" s="10">
        <v>0</v>
      </c>
      <c r="G67" s="359">
        <v>0</v>
      </c>
      <c r="H67" s="361"/>
      <c r="I67" s="361">
        <v>0</v>
      </c>
      <c r="J67" s="359">
        <f t="shared" si="3"/>
        <v>0</v>
      </c>
      <c r="L67" s="25"/>
    </row>
    <row r="68" spans="1:12" s="14" customFormat="1" ht="21.75" customHeight="1">
      <c r="A68" s="448" t="s">
        <v>43</v>
      </c>
      <c r="B68" s="401" t="s">
        <v>13605</v>
      </c>
      <c r="C68" s="416" t="s">
        <v>13626</v>
      </c>
      <c r="D68" s="361" t="s">
        <v>13605</v>
      </c>
      <c r="E68" s="449">
        <v>0.248</v>
      </c>
      <c r="F68" s="10">
        <v>0</v>
      </c>
      <c r="G68" s="359">
        <v>0</v>
      </c>
      <c r="H68" s="361"/>
      <c r="I68" s="361">
        <v>0</v>
      </c>
      <c r="J68" s="359">
        <f t="shared" si="3"/>
        <v>0</v>
      </c>
      <c r="L68" s="25"/>
    </row>
    <row r="69" spans="1:12" s="14" customFormat="1" ht="21.75" customHeight="1">
      <c r="A69" s="863">
        <v>70301</v>
      </c>
      <c r="B69" s="406">
        <v>31010201</v>
      </c>
      <c r="C69" s="424" t="s">
        <v>2406</v>
      </c>
      <c r="D69" s="424" t="s">
        <v>1015</v>
      </c>
      <c r="E69" s="449">
        <v>0.15075</v>
      </c>
      <c r="F69" s="380">
        <v>0.04</v>
      </c>
      <c r="G69" s="359">
        <v>3828</v>
      </c>
      <c r="H69" s="361"/>
      <c r="I69" s="424">
        <v>1</v>
      </c>
      <c r="J69" s="359">
        <f t="shared" si="3"/>
        <v>23.082840000000001</v>
      </c>
      <c r="L69" s="25"/>
    </row>
    <row r="70" spans="1:12" s="14" customFormat="1" ht="21.75" customHeight="1">
      <c r="A70" s="864"/>
      <c r="B70" s="406">
        <v>31030301</v>
      </c>
      <c r="C70" s="424" t="s">
        <v>2432</v>
      </c>
      <c r="D70" s="424" t="s">
        <v>1015</v>
      </c>
      <c r="E70" s="449">
        <v>0.15075</v>
      </c>
      <c r="F70" s="380">
        <v>0.03</v>
      </c>
      <c r="G70" s="359">
        <v>800000</v>
      </c>
      <c r="H70" s="361"/>
      <c r="I70" s="424">
        <v>1</v>
      </c>
      <c r="J70" s="359">
        <f t="shared" si="3"/>
        <v>3618</v>
      </c>
      <c r="L70" s="25"/>
    </row>
    <row r="71" spans="1:12" s="14" customFormat="1" ht="21.75" customHeight="1">
      <c r="A71" s="865"/>
      <c r="B71" s="406">
        <v>31080103</v>
      </c>
      <c r="C71" s="424" t="s">
        <v>2842</v>
      </c>
      <c r="D71" s="424" t="s">
        <v>871</v>
      </c>
      <c r="E71" s="449">
        <v>0.15075</v>
      </c>
      <c r="F71" s="380">
        <v>1.0500000000000001E-2</v>
      </c>
      <c r="G71" s="359">
        <v>2590000</v>
      </c>
      <c r="H71" s="361"/>
      <c r="I71" s="424">
        <v>1</v>
      </c>
      <c r="J71" s="359">
        <f t="shared" si="3"/>
        <v>4099.6462499999998</v>
      </c>
      <c r="L71" s="25"/>
    </row>
    <row r="72" spans="1:12" s="14" customFormat="1" ht="21.75" customHeight="1">
      <c r="A72" s="863">
        <v>80102</v>
      </c>
      <c r="B72" s="401" t="s">
        <v>3528</v>
      </c>
      <c r="C72" s="361" t="s">
        <v>3529</v>
      </c>
      <c r="D72" s="361" t="s">
        <v>547</v>
      </c>
      <c r="E72" s="449">
        <v>0</v>
      </c>
      <c r="F72" s="10">
        <v>5.2999999999999999E-2</v>
      </c>
      <c r="G72" s="359">
        <v>156600</v>
      </c>
      <c r="H72" s="361"/>
      <c r="I72" s="361">
        <v>0.92249999999999999</v>
      </c>
      <c r="J72" s="359">
        <f t="shared" si="3"/>
        <v>0</v>
      </c>
      <c r="L72" s="25"/>
    </row>
    <row r="73" spans="1:12" s="14" customFormat="1" ht="21.75" customHeight="1">
      <c r="A73" s="864"/>
      <c r="B73" s="401">
        <v>39040101</v>
      </c>
      <c r="C73" s="361" t="s">
        <v>13518</v>
      </c>
      <c r="D73" s="361" t="s">
        <v>547</v>
      </c>
      <c r="E73" s="449">
        <v>0</v>
      </c>
      <c r="F73" s="10">
        <v>0.44900000000000001</v>
      </c>
      <c r="G73" s="359">
        <v>188000</v>
      </c>
      <c r="H73" s="361"/>
      <c r="I73" s="361">
        <v>2.1402000000000001</v>
      </c>
      <c r="J73" s="359">
        <f t="shared" si="3"/>
        <v>0</v>
      </c>
      <c r="L73" s="25"/>
    </row>
    <row r="74" spans="1:12" s="14" customFormat="1" ht="21.75" customHeight="1">
      <c r="A74" s="864"/>
      <c r="B74" s="401">
        <v>39120101</v>
      </c>
      <c r="C74" s="361" t="s">
        <v>13570</v>
      </c>
      <c r="D74" s="361" t="s">
        <v>547</v>
      </c>
      <c r="E74" s="449">
        <v>0</v>
      </c>
      <c r="F74" s="10">
        <v>8.9999999999999993E-3</v>
      </c>
      <c r="G74" s="359">
        <v>162000</v>
      </c>
      <c r="H74" s="361"/>
      <c r="I74" s="361">
        <v>2.1402000000000001</v>
      </c>
      <c r="J74" s="359">
        <f t="shared" si="3"/>
        <v>0</v>
      </c>
      <c r="L74" s="25"/>
    </row>
    <row r="75" spans="1:12" s="14" customFormat="1" ht="21.75" customHeight="1">
      <c r="A75" s="864"/>
      <c r="B75" s="401">
        <v>39130101</v>
      </c>
      <c r="C75" s="361" t="s">
        <v>13572</v>
      </c>
      <c r="D75" s="361" t="s">
        <v>547</v>
      </c>
      <c r="E75" s="449">
        <v>0</v>
      </c>
      <c r="F75" s="10">
        <v>0.13900000000000001</v>
      </c>
      <c r="G75" s="359">
        <v>361200</v>
      </c>
      <c r="H75" s="361"/>
      <c r="I75" s="361">
        <v>2.1402000000000001</v>
      </c>
      <c r="J75" s="359">
        <f t="shared" si="3"/>
        <v>0</v>
      </c>
      <c r="L75" s="25"/>
    </row>
    <row r="76" spans="1:12" s="14" customFormat="1" ht="21.75" customHeight="1">
      <c r="A76" s="865"/>
      <c r="B76" s="401">
        <v>39140101</v>
      </c>
      <c r="C76" s="361" t="s">
        <v>13574</v>
      </c>
      <c r="D76" s="361" t="s">
        <v>547</v>
      </c>
      <c r="E76" s="449">
        <v>0</v>
      </c>
      <c r="F76" s="10">
        <v>3.3000000000000002E-2</v>
      </c>
      <c r="G76" s="359">
        <v>200000</v>
      </c>
      <c r="H76" s="361"/>
      <c r="I76" s="361">
        <v>1.845</v>
      </c>
      <c r="J76" s="359">
        <f t="shared" si="3"/>
        <v>0</v>
      </c>
      <c r="L76" s="25"/>
    </row>
    <row r="77" spans="1:12" s="14" customFormat="1" ht="21.75" customHeight="1">
      <c r="A77" s="863">
        <v>120102</v>
      </c>
      <c r="B77" s="401">
        <v>31010201</v>
      </c>
      <c r="C77" s="361" t="s">
        <v>2406</v>
      </c>
      <c r="D77" s="361" t="s">
        <v>1015</v>
      </c>
      <c r="E77" s="449">
        <v>6.6500000000000004E-2</v>
      </c>
      <c r="F77" s="10">
        <v>0.25</v>
      </c>
      <c r="G77" s="359">
        <v>3828</v>
      </c>
      <c r="H77" s="361"/>
      <c r="I77" s="361">
        <v>1</v>
      </c>
      <c r="J77" s="359">
        <f t="shared" si="3"/>
        <v>63.640500000000003</v>
      </c>
      <c r="L77" s="25"/>
    </row>
    <row r="78" spans="1:12" s="14" customFormat="1" ht="21.75" customHeight="1">
      <c r="A78" s="864"/>
      <c r="B78" s="401">
        <v>31010301</v>
      </c>
      <c r="C78" s="361" t="s">
        <v>2408</v>
      </c>
      <c r="D78" s="361" t="s">
        <v>1015</v>
      </c>
      <c r="E78" s="449">
        <v>6.6500000000000004E-2</v>
      </c>
      <c r="F78" s="10">
        <v>0.25</v>
      </c>
      <c r="G78" s="359">
        <v>25912.799999999999</v>
      </c>
      <c r="H78" s="361"/>
      <c r="I78" s="361">
        <v>1</v>
      </c>
      <c r="J78" s="359">
        <f>I78*G78*F78*E78</f>
        <v>430.80029999999999</v>
      </c>
      <c r="L78" s="25"/>
    </row>
    <row r="79" spans="1:12" s="14" customFormat="1" ht="21.75" customHeight="1">
      <c r="A79" s="864"/>
      <c r="B79" s="408">
        <v>31030301</v>
      </c>
      <c r="C79" s="361" t="s">
        <v>2432</v>
      </c>
      <c r="D79" s="409" t="s">
        <v>1015</v>
      </c>
      <c r="E79" s="449">
        <v>6.6500000000000004E-2</v>
      </c>
      <c r="F79" s="10">
        <v>0.53</v>
      </c>
      <c r="G79" s="359">
        <v>800000</v>
      </c>
      <c r="H79" s="361"/>
      <c r="I79" s="361">
        <v>1</v>
      </c>
      <c r="J79" s="359">
        <f t="shared" ref="J79:J97" si="4">I79*G79*F79*E79</f>
        <v>28196</v>
      </c>
      <c r="L79" s="25"/>
    </row>
    <row r="80" spans="1:12" s="14" customFormat="1" ht="21.75" customHeight="1">
      <c r="A80" s="864"/>
      <c r="B80" s="403">
        <v>31030604</v>
      </c>
      <c r="C80" s="361" t="s">
        <v>2452</v>
      </c>
      <c r="D80" s="409" t="s">
        <v>1015</v>
      </c>
      <c r="E80" s="449">
        <v>6.6500000000000004E-2</v>
      </c>
      <c r="F80" s="10">
        <v>1.05</v>
      </c>
      <c r="G80" s="359">
        <v>642279</v>
      </c>
      <c r="H80" s="361"/>
      <c r="I80" s="361">
        <v>1</v>
      </c>
      <c r="J80" s="359">
        <f t="shared" si="4"/>
        <v>44847.13117500001</v>
      </c>
      <c r="L80" s="25"/>
    </row>
    <row r="81" spans="1:12" s="14" customFormat="1" ht="24">
      <c r="A81" s="865"/>
      <c r="B81" s="410">
        <v>31080103</v>
      </c>
      <c r="C81" s="361" t="s">
        <v>2842</v>
      </c>
      <c r="D81" s="409" t="s">
        <v>871</v>
      </c>
      <c r="E81" s="449">
        <v>6.6500000000000004E-2</v>
      </c>
      <c r="F81" s="10">
        <v>0.16250000000000001</v>
      </c>
      <c r="G81" s="359">
        <v>2590000</v>
      </c>
      <c r="H81" s="361"/>
      <c r="I81" s="361">
        <v>1</v>
      </c>
      <c r="J81" s="359">
        <f t="shared" si="4"/>
        <v>27988.1875</v>
      </c>
      <c r="L81" s="25"/>
    </row>
    <row r="82" spans="1:12" s="14" customFormat="1" ht="21.75" customHeight="1">
      <c r="A82" s="863">
        <v>120105</v>
      </c>
      <c r="B82" s="410">
        <v>31010201</v>
      </c>
      <c r="C82" s="416" t="s">
        <v>2406</v>
      </c>
      <c r="D82" s="418" t="s">
        <v>1015</v>
      </c>
      <c r="E82" s="449">
        <v>0.13300000000000001</v>
      </c>
      <c r="F82" s="99">
        <v>0.25</v>
      </c>
      <c r="G82" s="359">
        <v>3828</v>
      </c>
      <c r="H82" s="361"/>
      <c r="I82" s="416">
        <v>1</v>
      </c>
      <c r="J82" s="359">
        <f t="shared" si="4"/>
        <v>127.28100000000001</v>
      </c>
      <c r="L82" s="25"/>
    </row>
    <row r="83" spans="1:12" s="14" customFormat="1" ht="21.75" customHeight="1">
      <c r="A83" s="864"/>
      <c r="B83" s="410">
        <v>31010301</v>
      </c>
      <c r="C83" s="416" t="s">
        <v>2408</v>
      </c>
      <c r="D83" s="416" t="s">
        <v>1015</v>
      </c>
      <c r="E83" s="449">
        <v>0.13300000000000001</v>
      </c>
      <c r="F83" s="99">
        <v>0.25</v>
      </c>
      <c r="G83" s="359">
        <v>25912.799999999999</v>
      </c>
      <c r="H83" s="361"/>
      <c r="I83" s="416">
        <v>1</v>
      </c>
      <c r="J83" s="359">
        <f t="shared" si="4"/>
        <v>861.60059999999999</v>
      </c>
      <c r="L83" s="25"/>
    </row>
    <row r="84" spans="1:12" s="14" customFormat="1" ht="21.75" customHeight="1">
      <c r="A84" s="864"/>
      <c r="B84" s="410">
        <v>31030301</v>
      </c>
      <c r="C84" s="416" t="s">
        <v>2432</v>
      </c>
      <c r="D84" s="418" t="s">
        <v>1015</v>
      </c>
      <c r="E84" s="449">
        <v>0.13300000000000001</v>
      </c>
      <c r="F84" s="99">
        <v>0.53</v>
      </c>
      <c r="G84" s="359">
        <v>800000</v>
      </c>
      <c r="H84" s="361"/>
      <c r="I84" s="416">
        <v>1</v>
      </c>
      <c r="J84" s="359">
        <f t="shared" si="4"/>
        <v>56392</v>
      </c>
      <c r="L84" s="25"/>
    </row>
    <row r="85" spans="1:12" s="14" customFormat="1" ht="21.75" customHeight="1">
      <c r="A85" s="864"/>
      <c r="B85" s="410">
        <v>31030604</v>
      </c>
      <c r="C85" s="416" t="s">
        <v>2452</v>
      </c>
      <c r="D85" s="418" t="s">
        <v>1015</v>
      </c>
      <c r="E85" s="449">
        <v>0.13300000000000001</v>
      </c>
      <c r="F85" s="99">
        <v>0.88</v>
      </c>
      <c r="G85" s="359">
        <v>642279</v>
      </c>
      <c r="H85" s="361"/>
      <c r="I85" s="416">
        <v>1</v>
      </c>
      <c r="J85" s="359">
        <f t="shared" si="4"/>
        <v>75172.334160000013</v>
      </c>
      <c r="L85" s="25"/>
    </row>
    <row r="86" spans="1:12" s="14" customFormat="1" ht="21.75" customHeight="1">
      <c r="A86" s="864"/>
      <c r="B86" s="410">
        <v>31080103</v>
      </c>
      <c r="C86" s="416" t="s">
        <v>2842</v>
      </c>
      <c r="D86" s="418" t="s">
        <v>871</v>
      </c>
      <c r="E86" s="449">
        <v>0.13300000000000001</v>
      </c>
      <c r="F86" s="99">
        <v>0.32540000000000002</v>
      </c>
      <c r="G86" s="359">
        <v>2590000</v>
      </c>
      <c r="H86" s="361"/>
      <c r="I86" s="416">
        <v>1</v>
      </c>
      <c r="J86" s="359">
        <f t="shared" si="4"/>
        <v>112090.53800000002</v>
      </c>
      <c r="L86" s="25"/>
    </row>
    <row r="87" spans="1:12" s="14" customFormat="1" ht="21.75" customHeight="1">
      <c r="A87" s="865"/>
      <c r="B87" s="410">
        <v>31210101</v>
      </c>
      <c r="C87" s="416" t="s">
        <v>3423</v>
      </c>
      <c r="D87" s="418" t="s">
        <v>79</v>
      </c>
      <c r="E87" s="449">
        <v>0.13300000000000001</v>
      </c>
      <c r="F87" s="99">
        <v>0.78</v>
      </c>
      <c r="G87" s="359">
        <v>92500</v>
      </c>
      <c r="H87" s="361"/>
      <c r="I87" s="416">
        <v>1</v>
      </c>
      <c r="J87" s="359">
        <f t="shared" si="4"/>
        <v>9595.9500000000007</v>
      </c>
      <c r="L87" s="25"/>
    </row>
    <row r="88" spans="1:12" s="14" customFormat="1" ht="21.75" customHeight="1">
      <c r="A88" s="451">
        <v>120301</v>
      </c>
      <c r="B88" s="410" t="s">
        <v>13605</v>
      </c>
      <c r="C88" s="416" t="s">
        <v>12</v>
      </c>
      <c r="D88" s="418" t="s">
        <v>13605</v>
      </c>
      <c r="E88" s="449">
        <v>9.2999999999999999E-2</v>
      </c>
      <c r="F88" s="99">
        <v>0</v>
      </c>
      <c r="G88" s="359">
        <v>0</v>
      </c>
      <c r="H88" s="361"/>
      <c r="I88" s="416">
        <v>0</v>
      </c>
      <c r="J88" s="359">
        <f t="shared" si="4"/>
        <v>0</v>
      </c>
      <c r="L88" s="25"/>
    </row>
    <row r="89" spans="1:12" s="14" customFormat="1" ht="21.75" customHeight="1">
      <c r="A89" s="863">
        <v>130808</v>
      </c>
      <c r="B89" s="452">
        <v>31010101</v>
      </c>
      <c r="C89" s="453" t="s">
        <v>2404</v>
      </c>
      <c r="D89" s="454" t="s">
        <v>1015</v>
      </c>
      <c r="E89" s="449">
        <v>9.7485000000000002E-2</v>
      </c>
      <c r="F89" s="455">
        <v>1.4999999999999999E-2</v>
      </c>
      <c r="G89" s="297">
        <v>136550</v>
      </c>
      <c r="H89" s="361"/>
      <c r="I89" s="453">
        <v>0.89</v>
      </c>
      <c r="J89" s="359">
        <f t="shared" si="4"/>
        <v>177.70954961249998</v>
      </c>
      <c r="L89" s="25"/>
    </row>
    <row r="90" spans="1:12" s="14" customFormat="1" ht="21.75" customHeight="1">
      <c r="A90" s="864"/>
      <c r="B90" s="452">
        <v>31010301</v>
      </c>
      <c r="C90" s="453" t="s">
        <v>2408</v>
      </c>
      <c r="D90" s="454" t="s">
        <v>1015</v>
      </c>
      <c r="E90" s="449">
        <v>9.7485000000000002E-2</v>
      </c>
      <c r="F90" s="455">
        <v>1.4999999999999999E-2</v>
      </c>
      <c r="G90" s="297">
        <v>25912.799999999999</v>
      </c>
      <c r="H90" s="361"/>
      <c r="I90" s="453">
        <v>0.89</v>
      </c>
      <c r="J90" s="359">
        <f t="shared" si="4"/>
        <v>33.723559261799998</v>
      </c>
      <c r="L90" s="25"/>
    </row>
    <row r="91" spans="1:12" s="14" customFormat="1" ht="21.75" customHeight="1">
      <c r="A91" s="864"/>
      <c r="B91" s="452">
        <v>31030202</v>
      </c>
      <c r="C91" s="453" t="s">
        <v>2428</v>
      </c>
      <c r="D91" s="454" t="s">
        <v>1015</v>
      </c>
      <c r="E91" s="449">
        <v>9.7485000000000002E-2</v>
      </c>
      <c r="F91" s="455">
        <v>0.1</v>
      </c>
      <c r="G91" s="297">
        <v>974375</v>
      </c>
      <c r="H91" s="361"/>
      <c r="I91" s="453">
        <v>0.89</v>
      </c>
      <c r="J91" s="359">
        <f t="shared" si="4"/>
        <v>8453.8382718749999</v>
      </c>
      <c r="L91" s="25"/>
    </row>
    <row r="92" spans="1:12" s="14" customFormat="1" ht="21.75" customHeight="1">
      <c r="A92" s="864"/>
      <c r="B92" s="452">
        <v>31080203</v>
      </c>
      <c r="C92" s="453" t="s">
        <v>2848</v>
      </c>
      <c r="D92" s="454" t="s">
        <v>871</v>
      </c>
      <c r="E92" s="449">
        <v>9.7485000000000002E-2</v>
      </c>
      <c r="F92" s="455">
        <v>0.09</v>
      </c>
      <c r="G92" s="297">
        <v>2560000</v>
      </c>
      <c r="H92" s="361"/>
      <c r="I92" s="453">
        <v>0.89</v>
      </c>
      <c r="J92" s="359">
        <f t="shared" si="4"/>
        <v>19989.884160000001</v>
      </c>
      <c r="L92" s="25"/>
    </row>
    <row r="93" spans="1:12" s="14" customFormat="1" ht="21.75" customHeight="1">
      <c r="A93" s="865"/>
      <c r="B93" s="452">
        <v>31150611</v>
      </c>
      <c r="C93" s="453" t="s">
        <v>3163</v>
      </c>
      <c r="D93" s="454" t="s">
        <v>1015</v>
      </c>
      <c r="E93" s="449">
        <v>9.7485000000000002E-2</v>
      </c>
      <c r="F93" s="455">
        <v>1</v>
      </c>
      <c r="G93" s="297">
        <v>6316666.5999999996</v>
      </c>
      <c r="H93" s="361"/>
      <c r="I93" s="453">
        <v>0.91669999999999996</v>
      </c>
      <c r="J93" s="359">
        <f t="shared" si="4"/>
        <v>564485.74921736668</v>
      </c>
      <c r="L93" s="25"/>
    </row>
    <row r="94" spans="1:12" s="14" customFormat="1" ht="22.5">
      <c r="A94" s="459" t="s">
        <v>44</v>
      </c>
      <c r="B94" s="409" t="s">
        <v>13605</v>
      </c>
      <c r="C94" s="97" t="s">
        <v>12</v>
      </c>
      <c r="D94" s="11" t="s">
        <v>13</v>
      </c>
      <c r="E94" s="449">
        <v>2.48</v>
      </c>
      <c r="F94" s="10">
        <v>0</v>
      </c>
      <c r="G94" s="360"/>
      <c r="H94" s="360">
        <v>0</v>
      </c>
      <c r="I94" s="12">
        <v>0</v>
      </c>
      <c r="J94" s="361">
        <f t="shared" si="4"/>
        <v>0</v>
      </c>
    </row>
    <row r="95" spans="1:12" s="14" customFormat="1" ht="22.5">
      <c r="A95" s="449">
        <v>200509</v>
      </c>
      <c r="B95" s="11" t="s">
        <v>13605</v>
      </c>
      <c r="C95" s="97" t="s">
        <v>12</v>
      </c>
      <c r="D95" s="11" t="s">
        <v>13</v>
      </c>
      <c r="E95" s="458">
        <v>0.49875000000000003</v>
      </c>
      <c r="F95" s="10">
        <v>0</v>
      </c>
      <c r="G95" s="360"/>
      <c r="H95" s="360">
        <v>0</v>
      </c>
      <c r="I95" s="12">
        <v>0</v>
      </c>
      <c r="J95" s="361">
        <f t="shared" si="4"/>
        <v>0</v>
      </c>
      <c r="L95" s="73"/>
    </row>
    <row r="96" spans="1:12" s="13" customFormat="1" ht="22.5">
      <c r="A96" s="449">
        <v>200518</v>
      </c>
      <c r="B96" s="11" t="s">
        <v>13605</v>
      </c>
      <c r="C96" s="97" t="s">
        <v>12</v>
      </c>
      <c r="D96" s="11" t="s">
        <v>13</v>
      </c>
      <c r="E96" s="449">
        <v>5.9850000000000003</v>
      </c>
      <c r="F96" s="10">
        <v>0</v>
      </c>
      <c r="G96" s="360"/>
      <c r="H96" s="360">
        <v>0</v>
      </c>
      <c r="I96" s="12">
        <v>0</v>
      </c>
      <c r="J96" s="361">
        <f t="shared" si="4"/>
        <v>0</v>
      </c>
      <c r="K96" s="14"/>
      <c r="L96" s="14"/>
    </row>
    <row r="97" spans="1:13" s="14" customFormat="1" ht="22.5">
      <c r="A97" s="459">
        <v>200603</v>
      </c>
      <c r="B97" s="409" t="s">
        <v>13605</v>
      </c>
      <c r="C97" s="97" t="s">
        <v>12</v>
      </c>
      <c r="D97" s="11" t="s">
        <v>13</v>
      </c>
      <c r="E97" s="449">
        <v>0.70822499999999999</v>
      </c>
      <c r="F97" s="10">
        <v>0</v>
      </c>
      <c r="G97" s="360"/>
      <c r="H97" s="360">
        <v>0</v>
      </c>
      <c r="I97" s="12">
        <v>0</v>
      </c>
      <c r="J97" s="361">
        <f t="shared" si="4"/>
        <v>0</v>
      </c>
    </row>
    <row r="98" spans="1:13" ht="21.75" customHeight="1">
      <c r="A98" s="737" t="s">
        <v>15</v>
      </c>
      <c r="B98" s="737"/>
      <c r="C98" s="737"/>
      <c r="D98" s="737"/>
      <c r="E98" s="737"/>
      <c r="F98" s="737"/>
      <c r="G98" s="737"/>
      <c r="H98" s="737"/>
      <c r="I98" s="737"/>
      <c r="J98" s="74">
        <f>SUM(J61:J97)</f>
        <v>956647.09708311607</v>
      </c>
      <c r="L98" s="25"/>
    </row>
    <row r="99" spans="1:13" ht="21.75" customHeight="1" thickBot="1"/>
    <row r="100" spans="1:13" ht="84">
      <c r="C100" s="752" t="s">
        <v>13621</v>
      </c>
      <c r="D100" s="753"/>
      <c r="E100" s="397"/>
      <c r="I100" s="293" t="s">
        <v>13798</v>
      </c>
      <c r="J100" s="342" t="s">
        <v>13799</v>
      </c>
      <c r="K100" s="31" t="s">
        <v>113</v>
      </c>
      <c r="L100" s="30" t="s">
        <v>112</v>
      </c>
      <c r="M100" s="31" t="s">
        <v>116</v>
      </c>
    </row>
    <row r="101" spans="1:13" ht="21.75" customHeight="1">
      <c r="C101" s="750" t="s">
        <v>13622</v>
      </c>
      <c r="D101" s="751"/>
      <c r="E101" s="411">
        <f>J101-J98</f>
        <v>5535037.902916884</v>
      </c>
      <c r="I101" s="413">
        <v>5600000</v>
      </c>
      <c r="J101" s="412">
        <v>6491685</v>
      </c>
      <c r="K101" s="109"/>
      <c r="L101" s="280"/>
      <c r="M101" s="109"/>
    </row>
    <row r="102" spans="1:13" ht="63">
      <c r="C102" s="748" t="s">
        <v>13624</v>
      </c>
      <c r="D102" s="749"/>
      <c r="E102" s="411">
        <f>E101</f>
        <v>5535037.902916884</v>
      </c>
      <c r="I102" s="295" t="s">
        <v>13800</v>
      </c>
      <c r="J102" s="301" t="s">
        <v>13802</v>
      </c>
      <c r="K102" s="102" t="s">
        <v>114</v>
      </c>
      <c r="L102" s="32" t="s">
        <v>115</v>
      </c>
      <c r="M102" s="33"/>
    </row>
    <row r="103" spans="1:13" ht="21.75" customHeight="1" thickBot="1">
      <c r="C103" s="746" t="s">
        <v>13623</v>
      </c>
      <c r="D103" s="747"/>
      <c r="E103" s="398">
        <f>I101/E102</f>
        <v>1.0117365225356239</v>
      </c>
      <c r="I103" s="390"/>
      <c r="J103" s="302">
        <f>J101-J58</f>
        <v>5542961.9576866953</v>
      </c>
      <c r="K103" s="104"/>
      <c r="L103" s="111"/>
      <c r="M103" s="100"/>
    </row>
    <row r="104" spans="1:13" ht="21.75" customHeight="1">
      <c r="I104" s="1"/>
      <c r="J104" s="105">
        <f>J103/J101</f>
        <v>0.85385565653396545</v>
      </c>
      <c r="K104" s="105"/>
      <c r="L104" s="105"/>
      <c r="M104" s="4"/>
    </row>
  </sheetData>
  <mergeCells count="40">
    <mergeCell ref="C103:D103"/>
    <mergeCell ref="A89:A93"/>
    <mergeCell ref="A98:I98"/>
    <mergeCell ref="C100:D100"/>
    <mergeCell ref="C101:D101"/>
    <mergeCell ref="C102:D102"/>
    <mergeCell ref="A59:J59"/>
    <mergeCell ref="A69:A71"/>
    <mergeCell ref="A72:A76"/>
    <mergeCell ref="A77:A81"/>
    <mergeCell ref="A82:A87"/>
    <mergeCell ref="A1:J1"/>
    <mergeCell ref="A3:A5"/>
    <mergeCell ref="K3:K5"/>
    <mergeCell ref="L3:L5"/>
    <mergeCell ref="A6:A8"/>
    <mergeCell ref="K6:K8"/>
    <mergeCell ref="A24:A25"/>
    <mergeCell ref="K24:K25"/>
    <mergeCell ref="A9:A11"/>
    <mergeCell ref="K9:K11"/>
    <mergeCell ref="A12:A14"/>
    <mergeCell ref="K12:K14"/>
    <mergeCell ref="A15:A16"/>
    <mergeCell ref="K15:K16"/>
    <mergeCell ref="A17:A18"/>
    <mergeCell ref="K17:K18"/>
    <mergeCell ref="A19:A22"/>
    <mergeCell ref="K19:K22"/>
    <mergeCell ref="A26:A32"/>
    <mergeCell ref="K26:K32"/>
    <mergeCell ref="A33:A40"/>
    <mergeCell ref="K33:K40"/>
    <mergeCell ref="A41:A48"/>
    <mergeCell ref="K41:K48"/>
    <mergeCell ref="A49:A50"/>
    <mergeCell ref="K49:K50"/>
    <mergeCell ref="A51:A53"/>
    <mergeCell ref="K51:K53"/>
    <mergeCell ref="A58:I58"/>
  </mergeCells>
  <printOptions horizontalCentered="1"/>
  <pageMargins left="0.31496062992125984" right="0.31496062992125984" top="0.74803149606299213" bottom="0.74803149606299213" header="0" footer="0"/>
  <pageSetup scale="67"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M73"/>
  <sheetViews>
    <sheetView rightToLeft="1" topLeftCell="A70" zoomScaleSheetLayoutView="100" workbookViewId="0">
      <selection activeCell="E71" sqref="E71"/>
    </sheetView>
  </sheetViews>
  <sheetFormatPr defaultColWidth="10" defaultRowHeight="21.75" customHeight="1"/>
  <cols>
    <col min="1" max="1" width="11.25" bestFit="1" customWidth="1"/>
    <col min="2" max="2" width="11.25" customWidth="1"/>
    <col min="3" max="3" width="27" bestFit="1" customWidth="1"/>
    <col min="4" max="4" width="9.25" bestFit="1" customWidth="1"/>
    <col min="5" max="5" width="13" customWidth="1"/>
    <col min="6" max="6" width="16.625" bestFit="1" customWidth="1"/>
    <col min="7" max="7" width="10.625" customWidth="1"/>
    <col min="8" max="8" width="12" hidden="1" customWidth="1"/>
    <col min="9" max="9" width="11.125" bestFit="1" customWidth="1"/>
    <col min="10" max="10" width="15.625" bestFit="1" customWidth="1"/>
    <col min="11" max="11" width="17.625" style="35" bestFit="1" customWidth="1"/>
  </cols>
  <sheetData>
    <row r="1" spans="1:12" ht="42.75" customHeight="1">
      <c r="A1" s="775" t="s">
        <v>13628</v>
      </c>
      <c r="B1" s="775"/>
      <c r="C1" s="775"/>
      <c r="D1" s="775"/>
      <c r="E1" s="775"/>
      <c r="F1" s="775"/>
      <c r="G1" s="775"/>
      <c r="H1" s="775"/>
      <c r="I1" s="775"/>
      <c r="J1" s="775"/>
    </row>
    <row r="2" spans="1:12" ht="21.75" customHeight="1">
      <c r="A2" s="68" t="s">
        <v>0</v>
      </c>
      <c r="B2" s="68" t="s">
        <v>128</v>
      </c>
      <c r="C2" s="68" t="s">
        <v>129</v>
      </c>
      <c r="D2" s="68" t="s">
        <v>4</v>
      </c>
      <c r="E2" s="68" t="s">
        <v>16</v>
      </c>
      <c r="F2" s="7" t="s">
        <v>6</v>
      </c>
      <c r="G2" s="68" t="s">
        <v>7</v>
      </c>
      <c r="H2" s="68" t="s">
        <v>8</v>
      </c>
      <c r="I2" s="8" t="s">
        <v>24</v>
      </c>
      <c r="J2" s="68" t="s">
        <v>110</v>
      </c>
    </row>
    <row r="3" spans="1:12" s="13" customFormat="1" ht="22.5">
      <c r="A3" s="866">
        <v>70301</v>
      </c>
      <c r="B3" s="360"/>
      <c r="C3" s="270" t="s">
        <v>120</v>
      </c>
      <c r="D3" s="270" t="s">
        <v>5</v>
      </c>
      <c r="E3" s="456">
        <v>0.15075</v>
      </c>
      <c r="F3" s="121">
        <v>0.45</v>
      </c>
      <c r="G3" s="182">
        <f>'دستمزد نیروی انسانی 1400'!D130</f>
        <v>170944.2</v>
      </c>
      <c r="H3" s="126">
        <v>1.19</v>
      </c>
      <c r="I3" s="122">
        <v>1</v>
      </c>
      <c r="J3" s="271">
        <f>I3*G3*F3*E3</f>
        <v>11596.427167500002</v>
      </c>
      <c r="K3" s="771">
        <f>SUM(J3:J4)</f>
        <v>16457.438553750002</v>
      </c>
      <c r="L3" s="14"/>
    </row>
    <row r="4" spans="1:12" s="13" customFormat="1" ht="22.5">
      <c r="A4" s="867"/>
      <c r="B4" s="360"/>
      <c r="C4" s="270" t="s">
        <v>121</v>
      </c>
      <c r="D4" s="270" t="s">
        <v>5</v>
      </c>
      <c r="E4" s="456">
        <v>0.15075</v>
      </c>
      <c r="F4" s="121">
        <v>0.22500000000000001</v>
      </c>
      <c r="G4" s="182">
        <f>'دستمزد نیروی انسانی 1400'!D131</f>
        <v>143313.4</v>
      </c>
      <c r="H4" s="126">
        <v>1</v>
      </c>
      <c r="I4" s="122">
        <v>1</v>
      </c>
      <c r="J4" s="271">
        <f t="shared" ref="J4:J35" si="0">I4*G4*F4*E4</f>
        <v>4861.0113862499993</v>
      </c>
      <c r="K4" s="772"/>
      <c r="L4" s="14"/>
    </row>
    <row r="5" spans="1:12" s="76" customFormat="1" ht="21.75" customHeight="1">
      <c r="A5" s="832">
        <v>80102</v>
      </c>
      <c r="B5" s="81"/>
      <c r="C5" s="274" t="s">
        <v>17</v>
      </c>
      <c r="D5" s="274" t="s">
        <v>5</v>
      </c>
      <c r="E5" s="456">
        <v>0</v>
      </c>
      <c r="F5" s="121">
        <v>0.2029</v>
      </c>
      <c r="G5" s="206">
        <f>'دستمزد نیروی انسانی 1400'!D62</f>
        <v>157476</v>
      </c>
      <c r="H5" s="274">
        <v>1</v>
      </c>
      <c r="I5" s="122">
        <v>0.92249999999999999</v>
      </c>
      <c r="J5" s="271">
        <f t="shared" si="0"/>
        <v>0</v>
      </c>
      <c r="K5" s="835">
        <f>SUM(J5:J11)</f>
        <v>0</v>
      </c>
    </row>
    <row r="6" spans="1:12" s="76" customFormat="1" ht="21.75" customHeight="1">
      <c r="A6" s="833"/>
      <c r="B6" s="81"/>
      <c r="C6" s="274" t="s">
        <v>18</v>
      </c>
      <c r="D6" s="274" t="s">
        <v>5</v>
      </c>
      <c r="E6" s="456">
        <v>0</v>
      </c>
      <c r="F6" s="121">
        <v>0.29449999999999998</v>
      </c>
      <c r="G6" s="206">
        <f>'دستمزد نیروی انسانی 1400'!D74</f>
        <v>235221.2</v>
      </c>
      <c r="H6" s="274">
        <v>1.64</v>
      </c>
      <c r="I6" s="122">
        <v>0.92249999999999999</v>
      </c>
      <c r="J6" s="271">
        <f t="shared" si="0"/>
        <v>0</v>
      </c>
      <c r="K6" s="836"/>
    </row>
    <row r="7" spans="1:12" s="76" customFormat="1" ht="21.75" customHeight="1">
      <c r="A7" s="833"/>
      <c r="B7" s="81"/>
      <c r="C7" s="274" t="s">
        <v>19</v>
      </c>
      <c r="D7" s="274" t="s">
        <v>5</v>
      </c>
      <c r="E7" s="456">
        <v>0</v>
      </c>
      <c r="F7" s="121">
        <v>0.56320000000000003</v>
      </c>
      <c r="G7" s="206">
        <f>'دستمزد نیروی انسانی 1400'!D75</f>
        <v>189432.8</v>
      </c>
      <c r="H7" s="274">
        <v>1.32</v>
      </c>
      <c r="I7" s="122">
        <v>0.92249999999999999</v>
      </c>
      <c r="J7" s="271">
        <f t="shared" si="0"/>
        <v>0</v>
      </c>
      <c r="K7" s="836"/>
    </row>
    <row r="8" spans="1:12" s="76" customFormat="1" ht="21.75" customHeight="1">
      <c r="A8" s="833"/>
      <c r="B8" s="81"/>
      <c r="C8" s="274" t="s">
        <v>20</v>
      </c>
      <c r="D8" s="274" t="s">
        <v>5</v>
      </c>
      <c r="E8" s="456">
        <v>0</v>
      </c>
      <c r="F8" s="121">
        <v>0.61309999999999998</v>
      </c>
      <c r="G8" s="206">
        <f>'دستمزد نیروی انسانی 1400'!D76</f>
        <v>149775.6</v>
      </c>
      <c r="H8" s="274">
        <v>1.05</v>
      </c>
      <c r="I8" s="122">
        <v>0.92249999999999999</v>
      </c>
      <c r="J8" s="271">
        <f t="shared" si="0"/>
        <v>0</v>
      </c>
      <c r="K8" s="836"/>
    </row>
    <row r="9" spans="1:12" s="76" customFormat="1" ht="21.75" customHeight="1">
      <c r="A9" s="833"/>
      <c r="B9" s="81"/>
      <c r="C9" s="274" t="s">
        <v>21</v>
      </c>
      <c r="D9" s="274" t="s">
        <v>5</v>
      </c>
      <c r="E9" s="456">
        <v>0</v>
      </c>
      <c r="F9" s="121">
        <v>1.72E-2</v>
      </c>
      <c r="G9" s="206">
        <f>'دستمزد نیروی انسانی 1400'!D77</f>
        <v>220890.1</v>
      </c>
      <c r="H9" s="274">
        <v>1.54</v>
      </c>
      <c r="I9" s="122">
        <v>2.1402000000000001</v>
      </c>
      <c r="J9" s="271">
        <f t="shared" si="0"/>
        <v>0</v>
      </c>
      <c r="K9" s="836"/>
    </row>
    <row r="10" spans="1:12" s="76" customFormat="1" ht="21.75" customHeight="1">
      <c r="A10" s="833"/>
      <c r="B10" s="81"/>
      <c r="C10" s="274" t="s">
        <v>22</v>
      </c>
      <c r="D10" s="274" t="s">
        <v>5</v>
      </c>
      <c r="E10" s="456">
        <v>0</v>
      </c>
      <c r="F10" s="121">
        <v>1.72E-2</v>
      </c>
      <c r="G10" s="206">
        <f>'دستمزد نیروی انسانی 1400'!D78</f>
        <v>185982.8</v>
      </c>
      <c r="H10" s="274">
        <v>1.3</v>
      </c>
      <c r="I10" s="122">
        <v>2.1402000000000001</v>
      </c>
      <c r="J10" s="271">
        <f t="shared" si="0"/>
        <v>0</v>
      </c>
      <c r="K10" s="836"/>
    </row>
    <row r="11" spans="1:12" s="76" customFormat="1" ht="21.75" customHeight="1">
      <c r="A11" s="834"/>
      <c r="B11" s="81"/>
      <c r="C11" s="274" t="s">
        <v>23</v>
      </c>
      <c r="D11" s="274" t="s">
        <v>5</v>
      </c>
      <c r="E11" s="456">
        <v>0</v>
      </c>
      <c r="F11" s="121">
        <v>1.72E-2</v>
      </c>
      <c r="G11" s="206">
        <f>'دستمزد نیروی انسانی 1400'!D79</f>
        <v>149775.6</v>
      </c>
      <c r="H11" s="274">
        <v>1.05</v>
      </c>
      <c r="I11" s="122">
        <v>2.1402000000000001</v>
      </c>
      <c r="J11" s="271">
        <f t="shared" si="0"/>
        <v>0</v>
      </c>
      <c r="K11" s="837"/>
    </row>
    <row r="12" spans="1:12" s="76" customFormat="1" ht="21.75" customHeight="1">
      <c r="A12" s="853">
        <v>120102</v>
      </c>
      <c r="B12" s="81"/>
      <c r="C12" s="274" t="s">
        <v>25</v>
      </c>
      <c r="D12" s="274" t="s">
        <v>5</v>
      </c>
      <c r="E12" s="275">
        <f t="shared" ref="E12:E13" si="1">0.0665*0</f>
        <v>0</v>
      </c>
      <c r="F12" s="121">
        <v>0.29090880000000002</v>
      </c>
      <c r="G12" s="206">
        <f>'دستمزد نیروی انسانی 1400'!D33</f>
        <v>190388.5</v>
      </c>
      <c r="H12" s="274">
        <v>1.33</v>
      </c>
      <c r="I12" s="122">
        <v>1</v>
      </c>
      <c r="J12" s="271">
        <f t="shared" si="0"/>
        <v>0</v>
      </c>
      <c r="K12" s="850">
        <f>SUM(J12:J19)</f>
        <v>41390.442112232369</v>
      </c>
    </row>
    <row r="13" spans="1:12" s="76" customFormat="1" ht="21.75" customHeight="1">
      <c r="A13" s="858"/>
      <c r="B13" s="81"/>
      <c r="C13" s="274" t="s">
        <v>26</v>
      </c>
      <c r="D13" s="274" t="s">
        <v>5</v>
      </c>
      <c r="E13" s="275">
        <f t="shared" si="1"/>
        <v>0</v>
      </c>
      <c r="F13" s="121">
        <v>3.2000000000000001E-2</v>
      </c>
      <c r="G13" s="206">
        <f>'دستمزد نیروی انسانی 1400'!D34</f>
        <v>240573.7</v>
      </c>
      <c r="H13" s="274">
        <v>1.68</v>
      </c>
      <c r="I13" s="122">
        <v>1</v>
      </c>
      <c r="J13" s="271">
        <f t="shared" si="0"/>
        <v>0</v>
      </c>
      <c r="K13" s="850"/>
    </row>
    <row r="14" spans="1:12" s="76" customFormat="1" ht="21.75" customHeight="1">
      <c r="A14" s="858"/>
      <c r="B14" s="81"/>
      <c r="C14" s="274" t="s">
        <v>27</v>
      </c>
      <c r="D14" s="274" t="s">
        <v>5</v>
      </c>
      <c r="E14" s="275">
        <f t="shared" ref="E14:E19" si="2">0.0665</f>
        <v>6.6500000000000004E-2</v>
      </c>
      <c r="F14" s="121">
        <v>0.32</v>
      </c>
      <c r="G14" s="206">
        <f>'دستمزد نیروی انسانی 1400'!D48</f>
        <v>149775.6</v>
      </c>
      <c r="H14" s="274">
        <v>1.05</v>
      </c>
      <c r="I14" s="122">
        <v>1</v>
      </c>
      <c r="J14" s="271">
        <f t="shared" si="0"/>
        <v>3187.2247680000005</v>
      </c>
      <c r="K14" s="850"/>
    </row>
    <row r="15" spans="1:12" s="76" customFormat="1" ht="21.75" customHeight="1">
      <c r="A15" s="858"/>
      <c r="B15" s="81"/>
      <c r="C15" s="274" t="s">
        <v>28</v>
      </c>
      <c r="D15" s="274" t="s">
        <v>5</v>
      </c>
      <c r="E15" s="275">
        <f t="shared" si="2"/>
        <v>6.6500000000000004E-2</v>
      </c>
      <c r="F15" s="121">
        <v>3.2000000000000001E-2</v>
      </c>
      <c r="G15" s="206">
        <f>'دستمزد نیروی انسانی 1400'!D49</f>
        <v>174456.2</v>
      </c>
      <c r="H15" s="274">
        <v>1.22</v>
      </c>
      <c r="I15" s="122">
        <v>1</v>
      </c>
      <c r="J15" s="271">
        <f t="shared" si="0"/>
        <v>371.24279360000008</v>
      </c>
      <c r="K15" s="850"/>
    </row>
    <row r="16" spans="1:12" s="76" customFormat="1" ht="21.75" customHeight="1">
      <c r="A16" s="858"/>
      <c r="B16" s="81"/>
      <c r="C16" s="274" t="s">
        <v>17</v>
      </c>
      <c r="D16" s="274" t="s">
        <v>5</v>
      </c>
      <c r="E16" s="275">
        <f t="shared" si="2"/>
        <v>6.6500000000000004E-2</v>
      </c>
      <c r="F16" s="121">
        <v>2.7972024000000002</v>
      </c>
      <c r="G16" s="206">
        <f>G5</f>
        <v>157476</v>
      </c>
      <c r="H16" s="274">
        <v>1</v>
      </c>
      <c r="I16" s="122">
        <v>1</v>
      </c>
      <c r="J16" s="271">
        <f t="shared" si="0"/>
        <v>29292.734301969605</v>
      </c>
      <c r="K16" s="850"/>
    </row>
    <row r="17" spans="1:11" s="76" customFormat="1" ht="21.75" customHeight="1">
      <c r="A17" s="858"/>
      <c r="B17" s="81"/>
      <c r="C17" s="274" t="s">
        <v>29</v>
      </c>
      <c r="D17" s="274" t="s">
        <v>5</v>
      </c>
      <c r="E17" s="275">
        <f t="shared" si="2"/>
        <v>6.6500000000000004E-2</v>
      </c>
      <c r="F17" s="121">
        <v>9.6969600000000003E-2</v>
      </c>
      <c r="G17" s="206">
        <f>'دستمزد نیروی انسانی 1400'!D84</f>
        <v>246995.1</v>
      </c>
      <c r="H17" s="274">
        <v>1.73</v>
      </c>
      <c r="I17" s="122">
        <v>1</v>
      </c>
      <c r="J17" s="271">
        <f t="shared" si="0"/>
        <v>1592.7425672558402</v>
      </c>
      <c r="K17" s="850"/>
    </row>
    <row r="18" spans="1:11" s="76" customFormat="1" ht="21.75" customHeight="1">
      <c r="A18" s="858"/>
      <c r="B18" s="81"/>
      <c r="C18" s="274" t="s">
        <v>30</v>
      </c>
      <c r="D18" s="274" t="s">
        <v>5</v>
      </c>
      <c r="E18" s="275">
        <f t="shared" si="2"/>
        <v>6.6500000000000004E-2</v>
      </c>
      <c r="F18" s="121">
        <v>0.32257999999999998</v>
      </c>
      <c r="G18" s="206">
        <f>'دستمزد نیروی انسانی 1400'!D85</f>
        <v>191751.3</v>
      </c>
      <c r="H18" s="274">
        <v>1.34</v>
      </c>
      <c r="I18" s="122">
        <v>1</v>
      </c>
      <c r="J18" s="271">
        <f t="shared" si="0"/>
        <v>4113.3664345409998</v>
      </c>
      <c r="K18" s="850"/>
    </row>
    <row r="19" spans="1:11" s="76" customFormat="1" ht="21.75" customHeight="1">
      <c r="A19" s="854"/>
      <c r="B19" s="81"/>
      <c r="C19" s="274" t="s">
        <v>31</v>
      </c>
      <c r="D19" s="274" t="s">
        <v>5</v>
      </c>
      <c r="E19" s="275">
        <f t="shared" si="2"/>
        <v>6.6500000000000004E-2</v>
      </c>
      <c r="F19" s="121">
        <v>0.29090880000000002</v>
      </c>
      <c r="G19" s="206">
        <f>'دستمزد نیروی انسانی 1400'!D86</f>
        <v>146449.60000000001</v>
      </c>
      <c r="H19" s="274">
        <v>1.02</v>
      </c>
      <c r="I19" s="122">
        <v>1</v>
      </c>
      <c r="J19" s="271">
        <f t="shared" si="0"/>
        <v>2833.1312468659203</v>
      </c>
      <c r="K19" s="850"/>
    </row>
    <row r="20" spans="1:11" s="76" customFormat="1" ht="21.75" customHeight="1">
      <c r="A20" s="853">
        <v>120105</v>
      </c>
      <c r="B20" s="81"/>
      <c r="C20" s="274" t="s">
        <v>25</v>
      </c>
      <c r="D20" s="274" t="s">
        <v>5</v>
      </c>
      <c r="E20" s="275">
        <v>0</v>
      </c>
      <c r="F20" s="121">
        <v>0.29090880000000002</v>
      </c>
      <c r="G20" s="206">
        <f t="shared" ref="G20:G27" si="3">G12</f>
        <v>190388.5</v>
      </c>
      <c r="H20" s="274">
        <v>1.33</v>
      </c>
      <c r="I20" s="122">
        <v>1</v>
      </c>
      <c r="J20" s="271">
        <f t="shared" si="0"/>
        <v>0</v>
      </c>
      <c r="K20" s="850">
        <f>SUM(J20:J27)</f>
        <v>92788.964399573684</v>
      </c>
    </row>
    <row r="21" spans="1:11" s="76" customFormat="1" ht="21.75" customHeight="1">
      <c r="A21" s="858"/>
      <c r="B21" s="81"/>
      <c r="C21" s="274" t="s">
        <v>26</v>
      </c>
      <c r="D21" s="274" t="s">
        <v>5</v>
      </c>
      <c r="E21" s="275">
        <v>0</v>
      </c>
      <c r="F21" s="121">
        <v>3.2000000000000001E-2</v>
      </c>
      <c r="G21" s="206">
        <f t="shared" si="3"/>
        <v>240573.7</v>
      </c>
      <c r="H21" s="274">
        <v>1.68</v>
      </c>
      <c r="I21" s="122">
        <v>1</v>
      </c>
      <c r="J21" s="271">
        <f t="shared" si="0"/>
        <v>0</v>
      </c>
      <c r="K21" s="850"/>
    </row>
    <row r="22" spans="1:11" s="76" customFormat="1" ht="21.75" customHeight="1">
      <c r="A22" s="858"/>
      <c r="B22" s="81"/>
      <c r="C22" s="274" t="s">
        <v>27</v>
      </c>
      <c r="D22" s="274" t="s">
        <v>5</v>
      </c>
      <c r="E22" s="275">
        <f>0.133</f>
        <v>0.13300000000000001</v>
      </c>
      <c r="F22" s="121">
        <v>0.32</v>
      </c>
      <c r="G22" s="206">
        <f t="shared" si="3"/>
        <v>149775.6</v>
      </c>
      <c r="H22" s="274">
        <v>1.05</v>
      </c>
      <c r="I22" s="122">
        <v>1</v>
      </c>
      <c r="J22" s="271">
        <f t="shared" si="0"/>
        <v>6374.449536000001</v>
      </c>
      <c r="K22" s="850"/>
    </row>
    <row r="23" spans="1:11" s="76" customFormat="1" ht="21.75" customHeight="1">
      <c r="A23" s="858"/>
      <c r="B23" s="81"/>
      <c r="C23" s="274" t="s">
        <v>28</v>
      </c>
      <c r="D23" s="274" t="s">
        <v>5</v>
      </c>
      <c r="E23" s="275">
        <f t="shared" ref="E23:E27" si="4">0.133</f>
        <v>0.13300000000000001</v>
      </c>
      <c r="F23" s="121">
        <v>3.2000000000000001E-2</v>
      </c>
      <c r="G23" s="206">
        <f t="shared" si="3"/>
        <v>174456.2</v>
      </c>
      <c r="H23" s="274">
        <v>1.22</v>
      </c>
      <c r="I23" s="122">
        <v>1</v>
      </c>
      <c r="J23" s="271">
        <f t="shared" si="0"/>
        <v>742.48558720000017</v>
      </c>
      <c r="K23" s="850"/>
    </row>
    <row r="24" spans="1:11" s="76" customFormat="1" ht="21.75" customHeight="1">
      <c r="A24" s="858"/>
      <c r="B24" s="81"/>
      <c r="C24" s="274" t="s">
        <v>17</v>
      </c>
      <c r="D24" s="274" t="s">
        <v>5</v>
      </c>
      <c r="E24" s="275">
        <f t="shared" si="4"/>
        <v>0.13300000000000001</v>
      </c>
      <c r="F24" s="121">
        <v>3.2653056</v>
      </c>
      <c r="G24" s="206">
        <f t="shared" si="3"/>
        <v>157476</v>
      </c>
      <c r="H24" s="274">
        <v>1</v>
      </c>
      <c r="I24" s="122">
        <v>1</v>
      </c>
      <c r="J24" s="271">
        <f t="shared" si="0"/>
        <v>68389.566200524801</v>
      </c>
      <c r="K24" s="850"/>
    </row>
    <row r="25" spans="1:11" s="76" customFormat="1" ht="21.75" customHeight="1">
      <c r="A25" s="858"/>
      <c r="B25" s="81"/>
      <c r="C25" s="274" t="s">
        <v>29</v>
      </c>
      <c r="D25" s="274" t="s">
        <v>5</v>
      </c>
      <c r="E25" s="275">
        <f t="shared" si="4"/>
        <v>0.13300000000000001</v>
      </c>
      <c r="F25" s="121">
        <v>9.6969600000000003E-2</v>
      </c>
      <c r="G25" s="206">
        <f t="shared" si="3"/>
        <v>246995.1</v>
      </c>
      <c r="H25" s="274">
        <v>1.73</v>
      </c>
      <c r="I25" s="122">
        <v>1</v>
      </c>
      <c r="J25" s="271">
        <f t="shared" si="0"/>
        <v>3185.4851345116804</v>
      </c>
      <c r="K25" s="850"/>
    </row>
    <row r="26" spans="1:11" s="76" customFormat="1" ht="21.75" customHeight="1">
      <c r="A26" s="858"/>
      <c r="B26" s="81"/>
      <c r="C26" s="274" t="s">
        <v>30</v>
      </c>
      <c r="D26" s="274" t="s">
        <v>5</v>
      </c>
      <c r="E26" s="275">
        <f t="shared" si="4"/>
        <v>0.13300000000000001</v>
      </c>
      <c r="F26" s="121">
        <v>0.33057839999999999</v>
      </c>
      <c r="G26" s="206">
        <f t="shared" si="3"/>
        <v>191751.3</v>
      </c>
      <c r="H26" s="274">
        <v>1.34</v>
      </c>
      <c r="I26" s="122">
        <v>1</v>
      </c>
      <c r="J26" s="271">
        <f t="shared" si="0"/>
        <v>8430.7154476053602</v>
      </c>
      <c r="K26" s="850"/>
    </row>
    <row r="27" spans="1:11" s="76" customFormat="1" ht="21.75" customHeight="1">
      <c r="A27" s="854"/>
      <c r="B27" s="81"/>
      <c r="C27" s="274" t="s">
        <v>31</v>
      </c>
      <c r="D27" s="274" t="s">
        <v>5</v>
      </c>
      <c r="E27" s="275">
        <f t="shared" si="4"/>
        <v>0.13300000000000001</v>
      </c>
      <c r="F27" s="121">
        <v>0.29090880000000002</v>
      </c>
      <c r="G27" s="206">
        <f t="shared" si="3"/>
        <v>146449.60000000001</v>
      </c>
      <c r="H27" s="274">
        <v>1.02</v>
      </c>
      <c r="I27" s="122">
        <v>1</v>
      </c>
      <c r="J27" s="271">
        <f t="shared" si="0"/>
        <v>5666.2624937318406</v>
      </c>
      <c r="K27" s="850"/>
    </row>
    <row r="28" spans="1:11" s="76" customFormat="1" ht="22.5">
      <c r="A28" s="853">
        <v>120301</v>
      </c>
      <c r="B28" s="81"/>
      <c r="C28" s="274" t="s">
        <v>1</v>
      </c>
      <c r="D28" s="274" t="s">
        <v>5</v>
      </c>
      <c r="E28" s="275">
        <v>9.2999999999999999E-2</v>
      </c>
      <c r="F28" s="121">
        <v>0.54983000000000004</v>
      </c>
      <c r="G28" s="206">
        <f>G24</f>
        <v>157476</v>
      </c>
      <c r="H28" s="126">
        <v>1</v>
      </c>
      <c r="I28" s="122">
        <v>1</v>
      </c>
      <c r="J28" s="271">
        <f t="shared" si="0"/>
        <v>8052.407704440001</v>
      </c>
      <c r="K28" s="782">
        <f>SUM(J28:J29)</f>
        <v>17857.455111387</v>
      </c>
    </row>
    <row r="29" spans="1:11" s="76" customFormat="1" ht="22.5">
      <c r="A29" s="854"/>
      <c r="B29" s="81"/>
      <c r="C29" s="274" t="s">
        <v>30</v>
      </c>
      <c r="D29" s="274" t="s">
        <v>5</v>
      </c>
      <c r="E29" s="275">
        <v>9.2999999999999999E-2</v>
      </c>
      <c r="F29" s="121">
        <v>0.54983000000000004</v>
      </c>
      <c r="G29" s="206">
        <f>G18</f>
        <v>191751.3</v>
      </c>
      <c r="H29" s="126">
        <v>1.34</v>
      </c>
      <c r="I29" s="122">
        <v>1</v>
      </c>
      <c r="J29" s="271">
        <f t="shared" si="0"/>
        <v>9805.0474069470001</v>
      </c>
      <c r="K29" s="782"/>
    </row>
    <row r="30" spans="1:11" s="76" customFormat="1" ht="21.75" customHeight="1">
      <c r="A30" s="855">
        <v>130808</v>
      </c>
      <c r="B30" s="361"/>
      <c r="C30" s="274" t="s">
        <v>1</v>
      </c>
      <c r="D30" s="274" t="s">
        <v>5</v>
      </c>
      <c r="E30" s="97">
        <v>9.7485000000000002E-2</v>
      </c>
      <c r="F30" s="121">
        <v>10.220000000000001</v>
      </c>
      <c r="G30" s="206">
        <f>G24</f>
        <v>157476</v>
      </c>
      <c r="H30" s="274">
        <v>1</v>
      </c>
      <c r="I30" s="123">
        <v>0.89</v>
      </c>
      <c r="J30" s="271">
        <f t="shared" si="0"/>
        <v>139634.60902498802</v>
      </c>
      <c r="K30" s="850">
        <f>SUM(J30:J32)</f>
        <v>251810.44217402174</v>
      </c>
    </row>
    <row r="31" spans="1:11" s="76" customFormat="1" ht="21.75" customHeight="1">
      <c r="A31" s="856"/>
      <c r="B31" s="361"/>
      <c r="C31" s="274" t="s">
        <v>32</v>
      </c>
      <c r="D31" s="274" t="s">
        <v>5</v>
      </c>
      <c r="E31" s="97">
        <v>9.7485000000000002E-2</v>
      </c>
      <c r="F31" s="121">
        <v>3.4077000000000002</v>
      </c>
      <c r="G31" s="206">
        <f>'دستمزد نیروی انسانی 1400'!D66</f>
        <v>219845.8</v>
      </c>
      <c r="H31" s="274">
        <v>1.54</v>
      </c>
      <c r="I31" s="123">
        <v>0.89</v>
      </c>
      <c r="J31" s="271">
        <f t="shared" si="0"/>
        <v>64999.098021660488</v>
      </c>
      <c r="K31" s="850"/>
    </row>
    <row r="32" spans="1:11" s="76" customFormat="1" ht="21.75" customHeight="1">
      <c r="A32" s="857"/>
      <c r="B32" s="361"/>
      <c r="C32" s="274" t="s">
        <v>33</v>
      </c>
      <c r="D32" s="274" t="s">
        <v>5</v>
      </c>
      <c r="E32" s="97">
        <v>9.7485000000000002E-2</v>
      </c>
      <c r="F32" s="121">
        <v>3.4077000000000002</v>
      </c>
      <c r="G32" s="206">
        <f>'دستمزد نیروی انسانی 1400'!D68</f>
        <v>159565.4</v>
      </c>
      <c r="H32" s="274">
        <v>1.1200000000000001</v>
      </c>
      <c r="I32" s="123">
        <v>0.89</v>
      </c>
      <c r="J32" s="271">
        <f t="shared" si="0"/>
        <v>47176.735127373213</v>
      </c>
      <c r="K32" s="850"/>
    </row>
    <row r="33" spans="1:12" s="76" customFormat="1" ht="21.75" customHeight="1">
      <c r="A33" s="456">
        <v>200509</v>
      </c>
      <c r="B33" s="363"/>
      <c r="C33" s="274" t="s">
        <v>12</v>
      </c>
      <c r="D33" s="79" t="s">
        <v>13</v>
      </c>
      <c r="E33" s="276">
        <v>0.49875000000000003</v>
      </c>
      <c r="F33" s="78">
        <v>0</v>
      </c>
      <c r="G33" s="274"/>
      <c r="H33" s="274">
        <v>0</v>
      </c>
      <c r="I33" s="80">
        <v>0</v>
      </c>
      <c r="J33" s="271">
        <f t="shared" si="0"/>
        <v>0</v>
      </c>
      <c r="K33" s="272">
        <f>J33</f>
        <v>0</v>
      </c>
    </row>
    <row r="34" spans="1:12" s="76" customFormat="1" ht="21.75" customHeight="1">
      <c r="A34" s="456">
        <v>200518</v>
      </c>
      <c r="B34" s="363"/>
      <c r="C34" s="274" t="s">
        <v>12</v>
      </c>
      <c r="D34" s="79" t="s">
        <v>13</v>
      </c>
      <c r="E34" s="275">
        <v>5.9850000000000003</v>
      </c>
      <c r="F34" s="78">
        <v>0</v>
      </c>
      <c r="G34" s="274"/>
      <c r="H34" s="274">
        <v>0</v>
      </c>
      <c r="I34" s="80">
        <v>0</v>
      </c>
      <c r="J34" s="271">
        <f t="shared" si="0"/>
        <v>0</v>
      </c>
      <c r="K34" s="272">
        <f>J34</f>
        <v>0</v>
      </c>
    </row>
    <row r="35" spans="1:12" s="76" customFormat="1" ht="21.75" customHeight="1">
      <c r="A35" s="450">
        <v>200603</v>
      </c>
      <c r="B35" s="81"/>
      <c r="C35" s="274" t="s">
        <v>12</v>
      </c>
      <c r="D35" s="79" t="s">
        <v>13</v>
      </c>
      <c r="E35" s="275">
        <v>0.70822499999999999</v>
      </c>
      <c r="F35" s="78">
        <v>0</v>
      </c>
      <c r="G35" s="274"/>
      <c r="H35" s="274">
        <v>0</v>
      </c>
      <c r="I35" s="80">
        <v>0</v>
      </c>
      <c r="J35" s="271">
        <f t="shared" si="0"/>
        <v>0</v>
      </c>
      <c r="K35" s="272">
        <f>J35</f>
        <v>0</v>
      </c>
    </row>
    <row r="36" spans="1:12" ht="21.75" customHeight="1">
      <c r="A36" s="737" t="s">
        <v>15</v>
      </c>
      <c r="B36" s="737"/>
      <c r="C36" s="737"/>
      <c r="D36" s="737"/>
      <c r="E36" s="737"/>
      <c r="F36" s="737"/>
      <c r="G36" s="737"/>
      <c r="H36" s="737"/>
      <c r="I36" s="737"/>
      <c r="J36" s="26">
        <f>SUM(J3:J35)</f>
        <v>420304.74235096475</v>
      </c>
      <c r="K36" s="40">
        <f>SUM(K3:K35)</f>
        <v>420304.74235096481</v>
      </c>
    </row>
    <row r="37" spans="1:12" ht="21.75" customHeight="1">
      <c r="A37" s="737" t="s">
        <v>13629</v>
      </c>
      <c r="B37" s="737"/>
      <c r="C37" s="737"/>
      <c r="D37" s="737"/>
      <c r="E37" s="737"/>
      <c r="F37" s="737"/>
      <c r="G37" s="737"/>
      <c r="H37" s="737"/>
      <c r="I37" s="737"/>
      <c r="J37" s="737"/>
      <c r="K37"/>
    </row>
    <row r="38" spans="1:12" ht="22.5">
      <c r="A38" s="68" t="s">
        <v>0</v>
      </c>
      <c r="B38" s="68" t="s">
        <v>128</v>
      </c>
      <c r="C38" s="339" t="s">
        <v>129</v>
      </c>
      <c r="D38" s="68" t="s">
        <v>4</v>
      </c>
      <c r="E38" s="339" t="s">
        <v>16</v>
      </c>
      <c r="F38" s="7" t="s">
        <v>6</v>
      </c>
      <c r="G38" s="68" t="s">
        <v>7</v>
      </c>
      <c r="H38" s="339" t="s">
        <v>8</v>
      </c>
      <c r="I38" s="71" t="s">
        <v>24</v>
      </c>
      <c r="J38" s="339" t="s">
        <v>14</v>
      </c>
      <c r="K38"/>
    </row>
    <row r="39" spans="1:12" s="14" customFormat="1" ht="21.75" customHeight="1">
      <c r="A39" s="863">
        <v>70301</v>
      </c>
      <c r="B39" s="406">
        <v>31010201</v>
      </c>
      <c r="C39" s="424" t="s">
        <v>2406</v>
      </c>
      <c r="D39" s="424" t="s">
        <v>1015</v>
      </c>
      <c r="E39" s="449">
        <v>0.15075</v>
      </c>
      <c r="F39" s="380">
        <v>0.04</v>
      </c>
      <c r="G39" s="359">
        <v>3828</v>
      </c>
      <c r="H39" s="361"/>
      <c r="I39" s="424">
        <v>1</v>
      </c>
      <c r="J39" s="359">
        <f t="shared" ref="J39:J47" si="5">I39*G39*F39*E39</f>
        <v>23.082840000000001</v>
      </c>
      <c r="L39" s="25"/>
    </row>
    <row r="40" spans="1:12" s="14" customFormat="1" ht="21.75" customHeight="1">
      <c r="A40" s="864"/>
      <c r="B40" s="406">
        <v>31030301</v>
      </c>
      <c r="C40" s="424" t="s">
        <v>2432</v>
      </c>
      <c r="D40" s="424" t="s">
        <v>1015</v>
      </c>
      <c r="E40" s="449">
        <v>0.15075</v>
      </c>
      <c r="F40" s="380">
        <v>0.03</v>
      </c>
      <c r="G40" s="359">
        <v>800000</v>
      </c>
      <c r="H40" s="361"/>
      <c r="I40" s="424">
        <v>1</v>
      </c>
      <c r="J40" s="359">
        <f t="shared" si="5"/>
        <v>3618</v>
      </c>
      <c r="L40" s="25"/>
    </row>
    <row r="41" spans="1:12" s="14" customFormat="1" ht="21.75" customHeight="1">
      <c r="A41" s="865"/>
      <c r="B41" s="406">
        <v>31080103</v>
      </c>
      <c r="C41" s="424" t="s">
        <v>2842</v>
      </c>
      <c r="D41" s="424" t="s">
        <v>871</v>
      </c>
      <c r="E41" s="449">
        <v>0.15075</v>
      </c>
      <c r="F41" s="380">
        <v>1.0500000000000001E-2</v>
      </c>
      <c r="G41" s="359">
        <v>2590000</v>
      </c>
      <c r="H41" s="361"/>
      <c r="I41" s="424">
        <v>1</v>
      </c>
      <c r="J41" s="359">
        <f t="shared" si="5"/>
        <v>4099.6462499999998</v>
      </c>
      <c r="L41" s="25"/>
    </row>
    <row r="42" spans="1:12" s="14" customFormat="1" ht="21.75" customHeight="1">
      <c r="A42" s="863">
        <v>80102</v>
      </c>
      <c r="B42" s="401" t="s">
        <v>3528</v>
      </c>
      <c r="C42" s="361" t="s">
        <v>3529</v>
      </c>
      <c r="D42" s="361" t="s">
        <v>547</v>
      </c>
      <c r="E42" s="449">
        <v>0</v>
      </c>
      <c r="F42" s="10">
        <v>5.2999999999999999E-2</v>
      </c>
      <c r="G42" s="359">
        <v>156600</v>
      </c>
      <c r="H42" s="361"/>
      <c r="I42" s="361">
        <v>0.92249999999999999</v>
      </c>
      <c r="J42" s="359">
        <f t="shared" si="5"/>
        <v>0</v>
      </c>
      <c r="L42" s="25"/>
    </row>
    <row r="43" spans="1:12" s="14" customFormat="1" ht="21.75" customHeight="1">
      <c r="A43" s="864"/>
      <c r="B43" s="401">
        <v>39040101</v>
      </c>
      <c r="C43" s="361" t="s">
        <v>13518</v>
      </c>
      <c r="D43" s="361" t="s">
        <v>547</v>
      </c>
      <c r="E43" s="449">
        <v>0</v>
      </c>
      <c r="F43" s="10">
        <v>0.44900000000000001</v>
      </c>
      <c r="G43" s="359">
        <v>188000</v>
      </c>
      <c r="H43" s="361"/>
      <c r="I43" s="361">
        <v>2.1402000000000001</v>
      </c>
      <c r="J43" s="359">
        <f t="shared" si="5"/>
        <v>0</v>
      </c>
      <c r="L43" s="25"/>
    </row>
    <row r="44" spans="1:12" s="14" customFormat="1" ht="21.75" customHeight="1">
      <c r="A44" s="864"/>
      <c r="B44" s="401">
        <v>39120101</v>
      </c>
      <c r="C44" s="361" t="s">
        <v>13570</v>
      </c>
      <c r="D44" s="361" t="s">
        <v>547</v>
      </c>
      <c r="E44" s="449">
        <v>0</v>
      </c>
      <c r="F44" s="10">
        <v>8.9999999999999993E-3</v>
      </c>
      <c r="G44" s="359">
        <v>162000</v>
      </c>
      <c r="H44" s="361"/>
      <c r="I44" s="361">
        <v>2.1402000000000001</v>
      </c>
      <c r="J44" s="359">
        <f t="shared" si="5"/>
        <v>0</v>
      </c>
      <c r="L44" s="25"/>
    </row>
    <row r="45" spans="1:12" s="14" customFormat="1" ht="21.75" customHeight="1">
      <c r="A45" s="864"/>
      <c r="B45" s="401">
        <v>39130101</v>
      </c>
      <c r="C45" s="361" t="s">
        <v>13572</v>
      </c>
      <c r="D45" s="361" t="s">
        <v>547</v>
      </c>
      <c r="E45" s="449">
        <v>0</v>
      </c>
      <c r="F45" s="10">
        <v>0.13900000000000001</v>
      </c>
      <c r="G45" s="359">
        <v>361200</v>
      </c>
      <c r="H45" s="361"/>
      <c r="I45" s="361">
        <v>2.1402000000000001</v>
      </c>
      <c r="J45" s="359">
        <f t="shared" si="5"/>
        <v>0</v>
      </c>
      <c r="L45" s="25"/>
    </row>
    <row r="46" spans="1:12" s="14" customFormat="1" ht="21.75" customHeight="1">
      <c r="A46" s="865"/>
      <c r="B46" s="401">
        <v>39140101</v>
      </c>
      <c r="C46" s="361" t="s">
        <v>13574</v>
      </c>
      <c r="D46" s="361" t="s">
        <v>547</v>
      </c>
      <c r="E46" s="449">
        <v>0</v>
      </c>
      <c r="F46" s="10">
        <v>3.3000000000000002E-2</v>
      </c>
      <c r="G46" s="359">
        <v>200000</v>
      </c>
      <c r="H46" s="361"/>
      <c r="I46" s="361">
        <v>1.845</v>
      </c>
      <c r="J46" s="359">
        <f t="shared" si="5"/>
        <v>0</v>
      </c>
      <c r="L46" s="25"/>
    </row>
    <row r="47" spans="1:12" s="14" customFormat="1" ht="21.75" customHeight="1">
      <c r="A47" s="863">
        <v>120102</v>
      </c>
      <c r="B47" s="401">
        <v>31010201</v>
      </c>
      <c r="C47" s="361" t="s">
        <v>2406</v>
      </c>
      <c r="D47" s="361" t="s">
        <v>1015</v>
      </c>
      <c r="E47" s="449">
        <v>6.6500000000000004E-2</v>
      </c>
      <c r="F47" s="10">
        <v>0.25</v>
      </c>
      <c r="G47" s="359">
        <v>3828</v>
      </c>
      <c r="H47" s="361"/>
      <c r="I47" s="361">
        <v>1</v>
      </c>
      <c r="J47" s="359">
        <f t="shared" si="5"/>
        <v>63.640500000000003</v>
      </c>
      <c r="L47" s="25"/>
    </row>
    <row r="48" spans="1:12" s="14" customFormat="1" ht="21.75" customHeight="1">
      <c r="A48" s="864"/>
      <c r="B48" s="401">
        <v>31010301</v>
      </c>
      <c r="C48" s="361" t="s">
        <v>2408</v>
      </c>
      <c r="D48" s="361" t="s">
        <v>1015</v>
      </c>
      <c r="E48" s="449">
        <v>6.6500000000000004E-2</v>
      </c>
      <c r="F48" s="10">
        <v>0.25</v>
      </c>
      <c r="G48" s="359">
        <v>25912.799999999999</v>
      </c>
      <c r="H48" s="361"/>
      <c r="I48" s="361">
        <v>1</v>
      </c>
      <c r="J48" s="359">
        <f>I48*G48*F48*E48</f>
        <v>430.80029999999999</v>
      </c>
      <c r="L48" s="25"/>
    </row>
    <row r="49" spans="1:12" s="14" customFormat="1" ht="21.75" customHeight="1">
      <c r="A49" s="864"/>
      <c r="B49" s="408">
        <v>31030301</v>
      </c>
      <c r="C49" s="361" t="s">
        <v>2432</v>
      </c>
      <c r="D49" s="409" t="s">
        <v>1015</v>
      </c>
      <c r="E49" s="449">
        <v>6.6500000000000004E-2</v>
      </c>
      <c r="F49" s="10">
        <v>0.53</v>
      </c>
      <c r="G49" s="359">
        <v>800000</v>
      </c>
      <c r="H49" s="361"/>
      <c r="I49" s="361">
        <v>1</v>
      </c>
      <c r="J49" s="359">
        <f t="shared" ref="J49:J66" si="6">I49*G49*F49*E49</f>
        <v>28196</v>
      </c>
      <c r="L49" s="25"/>
    </row>
    <row r="50" spans="1:12" s="14" customFormat="1" ht="21.75" customHeight="1">
      <c r="A50" s="864"/>
      <c r="B50" s="403">
        <v>31030604</v>
      </c>
      <c r="C50" s="361" t="s">
        <v>2452</v>
      </c>
      <c r="D50" s="409" t="s">
        <v>1015</v>
      </c>
      <c r="E50" s="449">
        <v>6.6500000000000004E-2</v>
      </c>
      <c r="F50" s="10">
        <v>1.05</v>
      </c>
      <c r="G50" s="359">
        <v>642279</v>
      </c>
      <c r="H50" s="361"/>
      <c r="I50" s="361">
        <v>1</v>
      </c>
      <c r="J50" s="359">
        <f t="shared" si="6"/>
        <v>44847.13117500001</v>
      </c>
      <c r="L50" s="25"/>
    </row>
    <row r="51" spans="1:12" s="14" customFormat="1" ht="45">
      <c r="A51" s="865"/>
      <c r="B51" s="410">
        <v>31080103</v>
      </c>
      <c r="C51" s="361" t="s">
        <v>2842</v>
      </c>
      <c r="D51" s="409" t="s">
        <v>871</v>
      </c>
      <c r="E51" s="449">
        <v>6.6500000000000004E-2</v>
      </c>
      <c r="F51" s="10">
        <v>0.16250000000000001</v>
      </c>
      <c r="G51" s="359">
        <v>2590000</v>
      </c>
      <c r="H51" s="361"/>
      <c r="I51" s="361">
        <v>1</v>
      </c>
      <c r="J51" s="359">
        <f t="shared" si="6"/>
        <v>27988.1875</v>
      </c>
      <c r="L51" s="25"/>
    </row>
    <row r="52" spans="1:12" s="14" customFormat="1" ht="21.75" customHeight="1">
      <c r="A52" s="863">
        <v>120105</v>
      </c>
      <c r="B52" s="410">
        <v>31010201</v>
      </c>
      <c r="C52" s="416" t="s">
        <v>2406</v>
      </c>
      <c r="D52" s="418" t="s">
        <v>1015</v>
      </c>
      <c r="E52" s="449">
        <v>0.13300000000000001</v>
      </c>
      <c r="F52" s="99">
        <v>0.25</v>
      </c>
      <c r="G52" s="359">
        <v>3828</v>
      </c>
      <c r="H52" s="361"/>
      <c r="I52" s="416">
        <v>1</v>
      </c>
      <c r="J52" s="359">
        <f t="shared" si="6"/>
        <v>127.28100000000001</v>
      </c>
      <c r="L52" s="25"/>
    </row>
    <row r="53" spans="1:12" s="14" customFormat="1" ht="21.75" customHeight="1">
      <c r="A53" s="864"/>
      <c r="B53" s="410">
        <v>31010301</v>
      </c>
      <c r="C53" s="416" t="s">
        <v>2408</v>
      </c>
      <c r="D53" s="416" t="s">
        <v>1015</v>
      </c>
      <c r="E53" s="449">
        <v>0.13300000000000001</v>
      </c>
      <c r="F53" s="99">
        <v>0.25</v>
      </c>
      <c r="G53" s="359">
        <v>25912.799999999999</v>
      </c>
      <c r="H53" s="361"/>
      <c r="I53" s="416">
        <v>1</v>
      </c>
      <c r="J53" s="359">
        <f t="shared" si="6"/>
        <v>861.60059999999999</v>
      </c>
      <c r="L53" s="25"/>
    </row>
    <row r="54" spans="1:12" s="14" customFormat="1" ht="21.75" customHeight="1">
      <c r="A54" s="864"/>
      <c r="B54" s="410">
        <v>31030301</v>
      </c>
      <c r="C54" s="416" t="s">
        <v>2432</v>
      </c>
      <c r="D54" s="418" t="s">
        <v>1015</v>
      </c>
      <c r="E54" s="449">
        <v>0.13300000000000001</v>
      </c>
      <c r="F54" s="99">
        <v>0.53</v>
      </c>
      <c r="G54" s="359">
        <v>800000</v>
      </c>
      <c r="H54" s="361"/>
      <c r="I54" s="416">
        <v>1</v>
      </c>
      <c r="J54" s="359">
        <f t="shared" si="6"/>
        <v>56392</v>
      </c>
      <c r="L54" s="25"/>
    </row>
    <row r="55" spans="1:12" s="14" customFormat="1" ht="21.75" customHeight="1">
      <c r="A55" s="864"/>
      <c r="B55" s="410">
        <v>31030604</v>
      </c>
      <c r="C55" s="416" t="s">
        <v>2452</v>
      </c>
      <c r="D55" s="418" t="s">
        <v>1015</v>
      </c>
      <c r="E55" s="449">
        <v>0.13300000000000001</v>
      </c>
      <c r="F55" s="99">
        <v>0.88</v>
      </c>
      <c r="G55" s="359">
        <v>642279</v>
      </c>
      <c r="H55" s="361"/>
      <c r="I55" s="416">
        <v>1</v>
      </c>
      <c r="J55" s="359">
        <f t="shared" si="6"/>
        <v>75172.334160000013</v>
      </c>
      <c r="L55" s="25"/>
    </row>
    <row r="56" spans="1:12" s="14" customFormat="1" ht="21.75" customHeight="1">
      <c r="A56" s="864"/>
      <c r="B56" s="410">
        <v>31080103</v>
      </c>
      <c r="C56" s="416" t="s">
        <v>2842</v>
      </c>
      <c r="D56" s="418" t="s">
        <v>871</v>
      </c>
      <c r="E56" s="449">
        <v>0.13300000000000001</v>
      </c>
      <c r="F56" s="99">
        <v>0.32540000000000002</v>
      </c>
      <c r="G56" s="359">
        <v>2590000</v>
      </c>
      <c r="H56" s="361"/>
      <c r="I56" s="416">
        <v>1</v>
      </c>
      <c r="J56" s="359">
        <f t="shared" si="6"/>
        <v>112090.53800000002</v>
      </c>
      <c r="L56" s="25"/>
    </row>
    <row r="57" spans="1:12" s="14" customFormat="1" ht="21.75" customHeight="1">
      <c r="A57" s="865"/>
      <c r="B57" s="410">
        <v>31210101</v>
      </c>
      <c r="C57" s="416" t="s">
        <v>3423</v>
      </c>
      <c r="D57" s="418" t="s">
        <v>79</v>
      </c>
      <c r="E57" s="449">
        <v>0.13300000000000001</v>
      </c>
      <c r="F57" s="99">
        <v>0.78</v>
      </c>
      <c r="G57" s="359">
        <v>92500</v>
      </c>
      <c r="H57" s="361"/>
      <c r="I57" s="416">
        <v>1</v>
      </c>
      <c r="J57" s="359">
        <f t="shared" si="6"/>
        <v>9595.9500000000007</v>
      </c>
      <c r="L57" s="25"/>
    </row>
    <row r="58" spans="1:12" s="14" customFormat="1" ht="21.75" customHeight="1">
      <c r="A58" s="451">
        <v>120301</v>
      </c>
      <c r="B58" s="410" t="s">
        <v>13605</v>
      </c>
      <c r="C58" s="416" t="s">
        <v>12</v>
      </c>
      <c r="D58" s="418" t="s">
        <v>13605</v>
      </c>
      <c r="E58" s="449">
        <v>9.2999999999999999E-2</v>
      </c>
      <c r="F58" s="99">
        <v>0</v>
      </c>
      <c r="G58" s="359">
        <v>0</v>
      </c>
      <c r="H58" s="361"/>
      <c r="I58" s="416">
        <v>0</v>
      </c>
      <c r="J58" s="359">
        <f t="shared" si="6"/>
        <v>0</v>
      </c>
      <c r="L58" s="25"/>
    </row>
    <row r="59" spans="1:12" s="14" customFormat="1" ht="21.75" customHeight="1">
      <c r="A59" s="863">
        <v>130808</v>
      </c>
      <c r="B59" s="452">
        <v>31010101</v>
      </c>
      <c r="C59" s="453" t="s">
        <v>2404</v>
      </c>
      <c r="D59" s="454" t="s">
        <v>1015</v>
      </c>
      <c r="E59" s="449">
        <v>9.7485000000000002E-2</v>
      </c>
      <c r="F59" s="455">
        <v>1.4999999999999999E-2</v>
      </c>
      <c r="G59" s="297">
        <v>136550</v>
      </c>
      <c r="H59" s="361"/>
      <c r="I59" s="453">
        <v>0.89</v>
      </c>
      <c r="J59" s="359">
        <f t="shared" si="6"/>
        <v>177.70954961249998</v>
      </c>
      <c r="L59" s="25"/>
    </row>
    <row r="60" spans="1:12" s="14" customFormat="1" ht="21.75" customHeight="1">
      <c r="A60" s="864"/>
      <c r="B60" s="452">
        <v>31010301</v>
      </c>
      <c r="C60" s="453" t="s">
        <v>2408</v>
      </c>
      <c r="D60" s="454" t="s">
        <v>1015</v>
      </c>
      <c r="E60" s="449">
        <v>9.7485000000000002E-2</v>
      </c>
      <c r="F60" s="455">
        <v>1.4999999999999999E-2</v>
      </c>
      <c r="G60" s="297">
        <v>25912.799999999999</v>
      </c>
      <c r="H60" s="361"/>
      <c r="I60" s="453">
        <v>0.89</v>
      </c>
      <c r="J60" s="359">
        <f t="shared" si="6"/>
        <v>33.723559261799998</v>
      </c>
      <c r="L60" s="25"/>
    </row>
    <row r="61" spans="1:12" s="14" customFormat="1" ht="21.75" customHeight="1">
      <c r="A61" s="864"/>
      <c r="B61" s="452">
        <v>31030202</v>
      </c>
      <c r="C61" s="453" t="s">
        <v>2428</v>
      </c>
      <c r="D61" s="454" t="s">
        <v>1015</v>
      </c>
      <c r="E61" s="449">
        <v>9.7485000000000002E-2</v>
      </c>
      <c r="F61" s="455">
        <v>0.1</v>
      </c>
      <c r="G61" s="297">
        <v>974375</v>
      </c>
      <c r="H61" s="361"/>
      <c r="I61" s="453">
        <v>0.89</v>
      </c>
      <c r="J61" s="359">
        <f t="shared" si="6"/>
        <v>8453.8382718749999</v>
      </c>
      <c r="L61" s="25"/>
    </row>
    <row r="62" spans="1:12" s="14" customFormat="1" ht="21.75" customHeight="1">
      <c r="A62" s="864"/>
      <c r="B62" s="452">
        <v>31080203</v>
      </c>
      <c r="C62" s="453" t="s">
        <v>2848</v>
      </c>
      <c r="D62" s="454" t="s">
        <v>871</v>
      </c>
      <c r="E62" s="449">
        <v>9.7485000000000002E-2</v>
      </c>
      <c r="F62" s="455">
        <v>0.09</v>
      </c>
      <c r="G62" s="297">
        <v>2560000</v>
      </c>
      <c r="H62" s="361"/>
      <c r="I62" s="453">
        <v>0.89</v>
      </c>
      <c r="J62" s="359">
        <f t="shared" si="6"/>
        <v>19989.884160000001</v>
      </c>
      <c r="L62" s="25"/>
    </row>
    <row r="63" spans="1:12" s="14" customFormat="1" ht="21.75" customHeight="1">
      <c r="A63" s="865"/>
      <c r="B63" s="452">
        <v>31150611</v>
      </c>
      <c r="C63" s="453" t="s">
        <v>3163</v>
      </c>
      <c r="D63" s="454" t="s">
        <v>1015</v>
      </c>
      <c r="E63" s="449">
        <v>9.7485000000000002E-2</v>
      </c>
      <c r="F63" s="455">
        <v>1</v>
      </c>
      <c r="G63" s="297">
        <v>6316666.5999999996</v>
      </c>
      <c r="H63" s="361"/>
      <c r="I63" s="453">
        <v>0.91669999999999996</v>
      </c>
      <c r="J63" s="359">
        <f t="shared" si="6"/>
        <v>564485.74921736668</v>
      </c>
      <c r="L63" s="25"/>
    </row>
    <row r="64" spans="1:12" s="14" customFormat="1" ht="22.5">
      <c r="A64" s="449">
        <v>200509</v>
      </c>
      <c r="B64" s="11" t="s">
        <v>13605</v>
      </c>
      <c r="C64" s="97" t="s">
        <v>12</v>
      </c>
      <c r="D64" s="11" t="s">
        <v>13</v>
      </c>
      <c r="E64" s="458">
        <v>0.49875000000000003</v>
      </c>
      <c r="F64" s="10">
        <v>0</v>
      </c>
      <c r="G64" s="360"/>
      <c r="H64" s="360">
        <v>0</v>
      </c>
      <c r="I64" s="12">
        <v>0</v>
      </c>
      <c r="J64" s="361">
        <f t="shared" si="6"/>
        <v>0</v>
      </c>
      <c r="L64" s="73"/>
    </row>
    <row r="65" spans="1:13" s="13" customFormat="1" ht="22.5">
      <c r="A65" s="449">
        <v>200518</v>
      </c>
      <c r="B65" s="11" t="s">
        <v>13605</v>
      </c>
      <c r="C65" s="97" t="s">
        <v>12</v>
      </c>
      <c r="D65" s="11" t="s">
        <v>13</v>
      </c>
      <c r="E65" s="449">
        <v>5.9850000000000003</v>
      </c>
      <c r="F65" s="10">
        <v>0</v>
      </c>
      <c r="G65" s="360"/>
      <c r="H65" s="360">
        <v>0</v>
      </c>
      <c r="I65" s="12">
        <v>0</v>
      </c>
      <c r="J65" s="361">
        <f t="shared" si="6"/>
        <v>0</v>
      </c>
      <c r="K65" s="14"/>
      <c r="L65" s="14"/>
    </row>
    <row r="66" spans="1:13" s="14" customFormat="1" ht="22.5">
      <c r="A66" s="459">
        <v>200603</v>
      </c>
      <c r="B66" s="409" t="s">
        <v>13605</v>
      </c>
      <c r="C66" s="97" t="s">
        <v>12</v>
      </c>
      <c r="D66" s="11" t="s">
        <v>13</v>
      </c>
      <c r="E66" s="449">
        <v>0.70822499999999999</v>
      </c>
      <c r="F66" s="10">
        <v>0</v>
      </c>
      <c r="G66" s="360"/>
      <c r="H66" s="360">
        <v>0</v>
      </c>
      <c r="I66" s="12">
        <v>0</v>
      </c>
      <c r="J66" s="361">
        <f t="shared" si="6"/>
        <v>0</v>
      </c>
    </row>
    <row r="67" spans="1:13" ht="21.75" customHeight="1">
      <c r="A67" s="737" t="s">
        <v>15</v>
      </c>
      <c r="B67" s="737"/>
      <c r="C67" s="737"/>
      <c r="D67" s="737"/>
      <c r="E67" s="737"/>
      <c r="F67" s="737"/>
      <c r="G67" s="737"/>
      <c r="H67" s="737"/>
      <c r="I67" s="737"/>
      <c r="J67" s="74">
        <f>SUM(J39:J66)</f>
        <v>956647.09708311607</v>
      </c>
      <c r="K67"/>
      <c r="L67" s="25"/>
    </row>
    <row r="68" spans="1:13" ht="21.75" customHeight="1" thickBot="1">
      <c r="K68"/>
    </row>
    <row r="69" spans="1:13" ht="84">
      <c r="C69" s="752" t="s">
        <v>13621</v>
      </c>
      <c r="D69" s="753"/>
      <c r="E69" s="397"/>
      <c r="I69" s="293" t="s">
        <v>13798</v>
      </c>
      <c r="J69" s="342" t="s">
        <v>13799</v>
      </c>
      <c r="K69" s="31" t="s">
        <v>113</v>
      </c>
      <c r="L69" s="30" t="s">
        <v>112</v>
      </c>
      <c r="M69" s="31" t="s">
        <v>116</v>
      </c>
    </row>
    <row r="70" spans="1:13" ht="21.75" customHeight="1">
      <c r="C70" s="750" t="s">
        <v>13622</v>
      </c>
      <c r="D70" s="751"/>
      <c r="E70" s="411">
        <f>J70-J67</f>
        <v>2471209.902916884</v>
      </c>
      <c r="I70" s="413">
        <v>5300000</v>
      </c>
      <c r="J70" s="412">
        <v>3427857</v>
      </c>
      <c r="K70" s="109"/>
      <c r="L70" s="280"/>
      <c r="M70" s="109"/>
    </row>
    <row r="71" spans="1:13" ht="105">
      <c r="C71" s="748" t="s">
        <v>13624</v>
      </c>
      <c r="D71" s="749"/>
      <c r="E71" s="411">
        <f>E70*1.41*1.05*1.04*1.28</f>
        <v>4870363.279000557</v>
      </c>
      <c r="I71" s="295" t="s">
        <v>13800</v>
      </c>
      <c r="J71" s="301" t="s">
        <v>13802</v>
      </c>
      <c r="K71" s="102" t="s">
        <v>114</v>
      </c>
      <c r="L71" s="32" t="s">
        <v>115</v>
      </c>
      <c r="M71" s="33"/>
    </row>
    <row r="72" spans="1:13" ht="21.75" customHeight="1" thickBot="1">
      <c r="C72" s="746" t="s">
        <v>13623</v>
      </c>
      <c r="D72" s="747"/>
      <c r="E72" s="398">
        <f>I70/E71</f>
        <v>1.0882145122216855</v>
      </c>
      <c r="I72" s="390"/>
      <c r="J72" s="302">
        <f>J70-J36</f>
        <v>3007552.2576490352</v>
      </c>
      <c r="K72" s="104"/>
      <c r="L72" s="111"/>
      <c r="M72" s="100"/>
    </row>
    <row r="73" spans="1:13" ht="21.75" customHeight="1">
      <c r="I73" s="1"/>
      <c r="J73" s="105">
        <f>J72/J70</f>
        <v>0.87738556703183224</v>
      </c>
      <c r="K73" s="105"/>
      <c r="L73" s="105"/>
      <c r="M73" s="4"/>
    </row>
  </sheetData>
  <mergeCells count="25">
    <mergeCell ref="C72:D72"/>
    <mergeCell ref="A59:A63"/>
    <mergeCell ref="A67:I67"/>
    <mergeCell ref="C69:D69"/>
    <mergeCell ref="C70:D70"/>
    <mergeCell ref="C71:D71"/>
    <mergeCell ref="A37:J37"/>
    <mergeCell ref="A39:A41"/>
    <mergeCell ref="A42:A46"/>
    <mergeCell ref="A47:A51"/>
    <mergeCell ref="A52:A57"/>
    <mergeCell ref="A12:A19"/>
    <mergeCell ref="K12:K19"/>
    <mergeCell ref="A1:J1"/>
    <mergeCell ref="A3:A4"/>
    <mergeCell ref="K3:K4"/>
    <mergeCell ref="A5:A11"/>
    <mergeCell ref="K5:K11"/>
    <mergeCell ref="A36:I36"/>
    <mergeCell ref="A20:A27"/>
    <mergeCell ref="K20:K27"/>
    <mergeCell ref="A28:A29"/>
    <mergeCell ref="K28:K29"/>
    <mergeCell ref="A30:A32"/>
    <mergeCell ref="K30:K32"/>
  </mergeCells>
  <pageMargins left="0.25" right="0.25" top="0.75" bottom="0.75" header="0.3" footer="0.3"/>
  <pageSetup scale="8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R112"/>
  <sheetViews>
    <sheetView rightToLeft="1" topLeftCell="A104" zoomScale="80" zoomScaleNormal="80" zoomScaleSheetLayoutView="100" workbookViewId="0">
      <selection activeCell="L105" sqref="L105"/>
    </sheetView>
  </sheetViews>
  <sheetFormatPr defaultColWidth="10" defaultRowHeight="21.75" customHeight="1"/>
  <cols>
    <col min="1" max="1" width="11.25" bestFit="1" customWidth="1"/>
    <col min="2" max="2" width="11.25" customWidth="1"/>
    <col min="3" max="3" width="35.875" customWidth="1"/>
    <col min="4" max="4" width="9.25" bestFit="1" customWidth="1"/>
    <col min="5" max="5" width="12.25" customWidth="1"/>
    <col min="6" max="6" width="16.625" bestFit="1" customWidth="1"/>
    <col min="7" max="7" width="11.875" customWidth="1"/>
    <col min="8" max="8" width="10.375" hidden="1" customWidth="1"/>
    <col min="9" max="9" width="11.125" bestFit="1" customWidth="1"/>
    <col min="10" max="10" width="15.625" bestFit="1" customWidth="1"/>
    <col min="11" max="11" width="16" style="36" customWidth="1"/>
    <col min="12" max="12" width="19.75" customWidth="1"/>
    <col min="13" max="13" width="13.375" customWidth="1"/>
  </cols>
  <sheetData>
    <row r="1" spans="1:18" ht="29.25" customHeight="1">
      <c r="A1" s="775" t="s">
        <v>67</v>
      </c>
      <c r="B1" s="775"/>
      <c r="C1" s="775"/>
      <c r="D1" s="775"/>
      <c r="E1" s="775"/>
      <c r="F1" s="775"/>
      <c r="G1" s="775"/>
      <c r="H1" s="775"/>
      <c r="I1" s="775"/>
      <c r="J1" s="775"/>
    </row>
    <row r="2" spans="1:18" ht="21.75" customHeight="1">
      <c r="A2" s="68" t="s">
        <v>0</v>
      </c>
      <c r="B2" s="68" t="s">
        <v>128</v>
      </c>
      <c r="C2" s="68" t="s">
        <v>129</v>
      </c>
      <c r="D2" s="68" t="s">
        <v>4</v>
      </c>
      <c r="E2" s="68" t="s">
        <v>16</v>
      </c>
      <c r="F2" s="7" t="s">
        <v>6</v>
      </c>
      <c r="G2" s="68" t="s">
        <v>7</v>
      </c>
      <c r="H2" s="68" t="s">
        <v>8</v>
      </c>
      <c r="I2" s="8" t="s">
        <v>24</v>
      </c>
      <c r="J2" s="68" t="s">
        <v>110</v>
      </c>
    </row>
    <row r="3" spans="1:18" s="77" customFormat="1" ht="22.5">
      <c r="A3" s="868">
        <v>10307</v>
      </c>
      <c r="B3" s="363"/>
      <c r="C3" s="157" t="s">
        <v>36</v>
      </c>
      <c r="D3" s="157" t="s">
        <v>5</v>
      </c>
      <c r="E3" s="130">
        <v>0.20899999999999999</v>
      </c>
      <c r="F3" s="115">
        <v>3.9</v>
      </c>
      <c r="G3" s="206">
        <f>'دستمزد نیروی انسانی 1400'!D43</f>
        <v>174456.2</v>
      </c>
      <c r="H3" s="157">
        <v>1.22</v>
      </c>
      <c r="I3" s="117">
        <v>1</v>
      </c>
      <c r="J3" s="81">
        <f>I3*G3*F3*E3</f>
        <v>142199.24862</v>
      </c>
      <c r="K3" s="779">
        <f>SUM(J3:J5)</f>
        <v>347225.93498999998</v>
      </c>
      <c r="L3" s="780" t="s">
        <v>51</v>
      </c>
    </row>
    <row r="4" spans="1:18" s="77" customFormat="1" ht="22.5">
      <c r="A4" s="869"/>
      <c r="B4" s="363"/>
      <c r="C4" s="157" t="s">
        <v>1</v>
      </c>
      <c r="D4" s="157" t="s">
        <v>5</v>
      </c>
      <c r="E4" s="130">
        <v>0.20900000000000002</v>
      </c>
      <c r="F4" s="115">
        <v>7.9</v>
      </c>
      <c r="G4" s="206">
        <f>'دستمزد نیروی انسانی 1400'!D62</f>
        <v>157476</v>
      </c>
      <c r="H4" s="157">
        <v>1</v>
      </c>
      <c r="I4" s="64">
        <v>0.5</v>
      </c>
      <c r="J4" s="81">
        <f t="shared" ref="J4:J60" si="0">I4*G4*F4*E4</f>
        <v>130004.31180000002</v>
      </c>
      <c r="K4" s="779"/>
      <c r="L4" s="780"/>
    </row>
    <row r="5" spans="1:18" s="77" customFormat="1" ht="22.5">
      <c r="A5" s="870"/>
      <c r="B5" s="363"/>
      <c r="C5" s="157" t="s">
        <v>42</v>
      </c>
      <c r="D5" s="157" t="s">
        <v>5</v>
      </c>
      <c r="E5" s="130">
        <v>0.20899999999999999</v>
      </c>
      <c r="F5" s="115">
        <v>3.9</v>
      </c>
      <c r="G5" s="206">
        <f>'دستمزد نیروی انسانی 1400'!D174</f>
        <v>184081.4</v>
      </c>
      <c r="H5" s="157">
        <v>1.29</v>
      </c>
      <c r="I5" s="64">
        <v>0.5</v>
      </c>
      <c r="J5" s="81">
        <f t="shared" si="0"/>
        <v>75022.37457</v>
      </c>
      <c r="K5" s="779"/>
      <c r="L5" s="780"/>
    </row>
    <row r="6" spans="1:18" s="77" customFormat="1" ht="22.5">
      <c r="A6" s="868">
        <v>10311</v>
      </c>
      <c r="B6" s="363"/>
      <c r="C6" s="157" t="s">
        <v>36</v>
      </c>
      <c r="D6" s="157" t="s">
        <v>5</v>
      </c>
      <c r="E6" s="154">
        <v>2</v>
      </c>
      <c r="F6" s="115">
        <v>0.12770000000000001</v>
      </c>
      <c r="G6" s="206">
        <f>G3</f>
        <v>174456.2</v>
      </c>
      <c r="H6" s="157">
        <v>1.22</v>
      </c>
      <c r="I6" s="117">
        <v>1</v>
      </c>
      <c r="J6" s="81">
        <f t="shared" si="0"/>
        <v>44556.113480000007</v>
      </c>
      <c r="K6" s="782">
        <f>SUM(J6:J8)</f>
        <v>131789.87344000002</v>
      </c>
      <c r="L6" s="76"/>
    </row>
    <row r="7" spans="1:18" s="77" customFormat="1" ht="22.5">
      <c r="A7" s="869"/>
      <c r="B7" s="363"/>
      <c r="C7" s="157" t="s">
        <v>1</v>
      </c>
      <c r="D7" s="157" t="s">
        <v>5</v>
      </c>
      <c r="E7" s="154">
        <v>2</v>
      </c>
      <c r="F7" s="115">
        <v>0.25540000000000002</v>
      </c>
      <c r="G7" s="206">
        <f>G4</f>
        <v>157476</v>
      </c>
      <c r="H7" s="157">
        <v>1</v>
      </c>
      <c r="I7" s="64">
        <v>0.5</v>
      </c>
      <c r="J7" s="81">
        <f t="shared" si="0"/>
        <v>40219.3704</v>
      </c>
      <c r="K7" s="782"/>
      <c r="L7" s="76"/>
    </row>
    <row r="8" spans="1:18" s="77" customFormat="1" ht="22.5">
      <c r="A8" s="870"/>
      <c r="B8" s="363"/>
      <c r="C8" s="157" t="s">
        <v>42</v>
      </c>
      <c r="D8" s="157" t="s">
        <v>5</v>
      </c>
      <c r="E8" s="154">
        <v>2</v>
      </c>
      <c r="F8" s="115">
        <v>0.25540000000000002</v>
      </c>
      <c r="G8" s="206">
        <f>G5</f>
        <v>184081.4</v>
      </c>
      <c r="H8" s="157">
        <v>1.29</v>
      </c>
      <c r="I8" s="64">
        <v>0.5</v>
      </c>
      <c r="J8" s="81">
        <f t="shared" si="0"/>
        <v>47014.389560000003</v>
      </c>
      <c r="K8" s="782"/>
      <c r="L8" s="76"/>
    </row>
    <row r="9" spans="1:18" s="77" customFormat="1" ht="22.5">
      <c r="A9" s="868">
        <v>10405</v>
      </c>
      <c r="B9" s="363"/>
      <c r="C9" s="157" t="s">
        <v>38</v>
      </c>
      <c r="D9" s="157" t="s">
        <v>5</v>
      </c>
      <c r="E9" s="80">
        <v>0</v>
      </c>
      <c r="F9" s="115">
        <v>3.3999999999999998E-3</v>
      </c>
      <c r="G9" s="206">
        <f>'دستمزد نیروی انسانی 1400'!D13</f>
        <v>162558.39999999999</v>
      </c>
      <c r="H9" s="157">
        <v>1.1399999999999999</v>
      </c>
      <c r="I9" s="117">
        <v>0.89129999999999998</v>
      </c>
      <c r="J9" s="81">
        <f t="shared" si="0"/>
        <v>0</v>
      </c>
      <c r="K9" s="782">
        <f>SUM(J9:J11)</f>
        <v>8895.8659904590004</v>
      </c>
      <c r="L9" s="82">
        <f>180000/1.38</f>
        <v>130434.78260869566</v>
      </c>
    </row>
    <row r="10" spans="1:18" s="77" customFormat="1" ht="22.5">
      <c r="A10" s="869"/>
      <c r="B10" s="363"/>
      <c r="C10" s="157" t="s">
        <v>39</v>
      </c>
      <c r="D10" s="157" t="s">
        <v>5</v>
      </c>
      <c r="E10" s="130">
        <v>1</v>
      </c>
      <c r="F10" s="115">
        <v>4.5400000000000003E-2</v>
      </c>
      <c r="G10" s="206">
        <f>'دستمزد نیروی انسانی 1400'!D50</f>
        <v>228675.5</v>
      </c>
      <c r="H10" s="157">
        <v>1.6</v>
      </c>
      <c r="I10" s="117">
        <v>0.83299999999999996</v>
      </c>
      <c r="J10" s="81">
        <f t="shared" si="0"/>
        <v>8648.0957940999997</v>
      </c>
      <c r="K10" s="782"/>
      <c r="M10" s="83"/>
    </row>
    <row r="11" spans="1:18" s="77" customFormat="1" ht="22.5">
      <c r="A11" s="870"/>
      <c r="B11" s="363"/>
      <c r="C11" s="157" t="s">
        <v>40</v>
      </c>
      <c r="D11" s="157" t="s">
        <v>5</v>
      </c>
      <c r="E11" s="130">
        <v>1</v>
      </c>
      <c r="F11" s="115">
        <v>6.9999999999999999E-4</v>
      </c>
      <c r="G11" s="206">
        <f>'دستمزد نیروی انسانی 1400'!D171</f>
        <v>397124.9</v>
      </c>
      <c r="H11" s="157">
        <v>2.78</v>
      </c>
      <c r="I11" s="117">
        <v>0.89129999999999998</v>
      </c>
      <c r="J11" s="81">
        <f t="shared" si="0"/>
        <v>247.77019635900001</v>
      </c>
      <c r="K11" s="782"/>
      <c r="R11" s="84"/>
    </row>
    <row r="12" spans="1:18" s="77" customFormat="1" ht="22.5">
      <c r="A12" s="868">
        <v>10406</v>
      </c>
      <c r="B12" s="363"/>
      <c r="C12" s="157" t="s">
        <v>38</v>
      </c>
      <c r="D12" s="157" t="s">
        <v>5</v>
      </c>
      <c r="E12" s="80">
        <v>0</v>
      </c>
      <c r="F12" s="115">
        <v>4.0000000000000002E-4</v>
      </c>
      <c r="G12" s="206">
        <f>G9</f>
        <v>162558.39999999999</v>
      </c>
      <c r="H12" s="157">
        <v>1.1399999999999999</v>
      </c>
      <c r="I12" s="117">
        <v>0.89129999999999998</v>
      </c>
      <c r="J12" s="81">
        <f t="shared" si="0"/>
        <v>0</v>
      </c>
      <c r="K12" s="782">
        <f>SUM(J12:J14)</f>
        <v>3420.6556591109993</v>
      </c>
      <c r="R12" s="84"/>
    </row>
    <row r="13" spans="1:18" s="77" customFormat="1" ht="22.5">
      <c r="A13" s="869"/>
      <c r="B13" s="363"/>
      <c r="C13" s="157" t="s">
        <v>39</v>
      </c>
      <c r="D13" s="157" t="s">
        <v>5</v>
      </c>
      <c r="E13" s="130">
        <v>3</v>
      </c>
      <c r="F13" s="115">
        <v>5.7999999999999996E-3</v>
      </c>
      <c r="G13" s="206">
        <f>G10</f>
        <v>228675.5</v>
      </c>
      <c r="H13" s="157">
        <v>1.6</v>
      </c>
      <c r="I13" s="117">
        <v>0.83299999999999996</v>
      </c>
      <c r="J13" s="81">
        <f t="shared" si="0"/>
        <v>3314.4684320999995</v>
      </c>
      <c r="K13" s="782"/>
      <c r="R13" s="84"/>
    </row>
    <row r="14" spans="1:18" s="77" customFormat="1" ht="22.5">
      <c r="A14" s="870"/>
      <c r="B14" s="363"/>
      <c r="C14" s="157" t="s">
        <v>40</v>
      </c>
      <c r="D14" s="157" t="s">
        <v>5</v>
      </c>
      <c r="E14" s="130">
        <v>3</v>
      </c>
      <c r="F14" s="115">
        <v>1E-4</v>
      </c>
      <c r="G14" s="206">
        <f>G11</f>
        <v>397124.9</v>
      </c>
      <c r="H14" s="157">
        <v>2.78</v>
      </c>
      <c r="I14" s="117">
        <v>0.89129999999999998</v>
      </c>
      <c r="J14" s="81">
        <f t="shared" si="0"/>
        <v>106.187227011</v>
      </c>
      <c r="K14" s="782"/>
      <c r="R14" s="84"/>
    </row>
    <row r="15" spans="1:18" s="77" customFormat="1" ht="22.5">
      <c r="A15" s="868">
        <v>10407</v>
      </c>
      <c r="B15" s="363"/>
      <c r="C15" s="157" t="s">
        <v>41</v>
      </c>
      <c r="D15" s="157" t="s">
        <v>5</v>
      </c>
      <c r="E15" s="130">
        <v>0.1</v>
      </c>
      <c r="F15" s="115">
        <v>5.1000000000000004E-3</v>
      </c>
      <c r="G15" s="206">
        <f>'دستمزد نیروی انسانی 1400'!D61</f>
        <v>164459.9</v>
      </c>
      <c r="H15" s="157">
        <v>1.1499999999999999</v>
      </c>
      <c r="I15" s="116">
        <v>1</v>
      </c>
      <c r="J15" s="81">
        <f t="shared" si="0"/>
        <v>83.874549000000002</v>
      </c>
      <c r="K15" s="782">
        <f>SUM(J15:J16)</f>
        <v>323.238069</v>
      </c>
      <c r="R15" s="85"/>
    </row>
    <row r="16" spans="1:18" s="77" customFormat="1" ht="22.5">
      <c r="A16" s="870"/>
      <c r="B16" s="363"/>
      <c r="C16" s="157" t="s">
        <v>17</v>
      </c>
      <c r="D16" s="157" t="s">
        <v>5</v>
      </c>
      <c r="E16" s="130">
        <v>0.1</v>
      </c>
      <c r="F16" s="115">
        <v>1.52E-2</v>
      </c>
      <c r="G16" s="206">
        <f>G4</f>
        <v>157476</v>
      </c>
      <c r="H16" s="157">
        <v>1</v>
      </c>
      <c r="I16" s="116">
        <v>1</v>
      </c>
      <c r="J16" s="81">
        <f t="shared" si="0"/>
        <v>239.36352000000002</v>
      </c>
      <c r="K16" s="782"/>
      <c r="R16" s="84"/>
    </row>
    <row r="17" spans="1:12" s="77" customFormat="1" ht="22.5">
      <c r="A17" s="871">
        <v>10408</v>
      </c>
      <c r="B17" s="363"/>
      <c r="C17" s="157" t="s">
        <v>41</v>
      </c>
      <c r="D17" s="157" t="s">
        <v>5</v>
      </c>
      <c r="E17" s="130">
        <v>0.5</v>
      </c>
      <c r="F17" s="115">
        <v>5.1000000000000004E-3</v>
      </c>
      <c r="G17" s="206">
        <f>G15</f>
        <v>164459.9</v>
      </c>
      <c r="H17" s="157">
        <v>1.1499999999999999</v>
      </c>
      <c r="I17" s="116">
        <v>1</v>
      </c>
      <c r="J17" s="81">
        <f t="shared" si="0"/>
        <v>419.37274500000001</v>
      </c>
      <c r="K17" s="782">
        <f>SUM(J17:J18)</f>
        <v>1616.190345</v>
      </c>
    </row>
    <row r="18" spans="1:12" s="77" customFormat="1" ht="22.5">
      <c r="A18" s="871"/>
      <c r="B18" s="363"/>
      <c r="C18" s="157" t="s">
        <v>17</v>
      </c>
      <c r="D18" s="157" t="s">
        <v>5</v>
      </c>
      <c r="E18" s="130">
        <v>0.5</v>
      </c>
      <c r="F18" s="115">
        <v>1.52E-2</v>
      </c>
      <c r="G18" s="206">
        <f>G16</f>
        <v>157476</v>
      </c>
      <c r="H18" s="157">
        <v>1</v>
      </c>
      <c r="I18" s="116">
        <v>1</v>
      </c>
      <c r="J18" s="81">
        <f t="shared" si="0"/>
        <v>1196.8176000000001</v>
      </c>
      <c r="K18" s="782"/>
    </row>
    <row r="19" spans="1:12" s="76" customFormat="1" ht="22.5" customHeight="1">
      <c r="A19" s="868">
        <v>20101</v>
      </c>
      <c r="B19" s="363"/>
      <c r="C19" s="157" t="s">
        <v>36</v>
      </c>
      <c r="D19" s="157" t="s">
        <v>5</v>
      </c>
      <c r="E19" s="154">
        <v>4.4999999999999998E-2</v>
      </c>
      <c r="F19" s="115">
        <v>0.148344</v>
      </c>
      <c r="G19" s="206">
        <f>G3</f>
        <v>174456.2</v>
      </c>
      <c r="H19" s="157">
        <v>1.22</v>
      </c>
      <c r="I19" s="116">
        <v>1</v>
      </c>
      <c r="J19" s="81">
        <f t="shared" si="0"/>
        <v>1164.5788739760001</v>
      </c>
      <c r="K19" s="782">
        <f>SUM(J19:J22)</f>
        <v>11487.889326541499</v>
      </c>
    </row>
    <row r="20" spans="1:12" s="76" customFormat="1" ht="22.5" customHeight="1">
      <c r="A20" s="869"/>
      <c r="B20" s="363"/>
      <c r="C20" s="157" t="s">
        <v>41</v>
      </c>
      <c r="D20" s="157" t="s">
        <v>5</v>
      </c>
      <c r="E20" s="154">
        <v>4.4999999999999998E-2</v>
      </c>
      <c r="F20" s="115">
        <v>5.2731E-2</v>
      </c>
      <c r="G20" s="206">
        <f>G17</f>
        <v>164459.9</v>
      </c>
      <c r="H20" s="157">
        <v>1.1499999999999999</v>
      </c>
      <c r="I20" s="116">
        <v>1</v>
      </c>
      <c r="J20" s="81">
        <f t="shared" si="0"/>
        <v>390.2460744105</v>
      </c>
      <c r="K20" s="782"/>
    </row>
    <row r="21" spans="1:12" s="76" customFormat="1" ht="22.5" customHeight="1">
      <c r="A21" s="869"/>
      <c r="B21" s="363"/>
      <c r="C21" s="157" t="s">
        <v>1</v>
      </c>
      <c r="D21" s="157" t="s">
        <v>5</v>
      </c>
      <c r="E21" s="154">
        <v>4.4999999999999998E-2</v>
      </c>
      <c r="F21" s="115">
        <v>1.0546139999999999</v>
      </c>
      <c r="G21" s="206">
        <f>G18</f>
        <v>157476</v>
      </c>
      <c r="H21" s="157">
        <v>1</v>
      </c>
      <c r="I21" s="116">
        <v>1</v>
      </c>
      <c r="J21" s="81">
        <f t="shared" si="0"/>
        <v>7473.4377418799995</v>
      </c>
      <c r="K21" s="782"/>
    </row>
    <row r="22" spans="1:12" s="76" customFormat="1" ht="22.5" customHeight="1">
      <c r="A22" s="870"/>
      <c r="B22" s="363"/>
      <c r="C22" s="157" t="s">
        <v>42</v>
      </c>
      <c r="D22" s="157" t="s">
        <v>5</v>
      </c>
      <c r="E22" s="154">
        <v>4.4999999999999998E-2</v>
      </c>
      <c r="F22" s="115">
        <v>0.29692499999999999</v>
      </c>
      <c r="G22" s="206">
        <f>G5</f>
        <v>184081.4</v>
      </c>
      <c r="H22" s="157">
        <v>1.29</v>
      </c>
      <c r="I22" s="116">
        <v>1</v>
      </c>
      <c r="J22" s="81">
        <f t="shared" si="0"/>
        <v>2459.6266362749998</v>
      </c>
      <c r="K22" s="782"/>
    </row>
    <row r="23" spans="1:12" s="13" customFormat="1" ht="22.5">
      <c r="A23" s="462" t="s">
        <v>43</v>
      </c>
      <c r="B23" s="360"/>
      <c r="C23" s="127" t="s">
        <v>122</v>
      </c>
      <c r="D23" s="143" t="s">
        <v>5</v>
      </c>
      <c r="E23" s="27">
        <v>0.38331000000000004</v>
      </c>
      <c r="F23" s="115">
        <v>0</v>
      </c>
      <c r="G23" s="193">
        <v>0</v>
      </c>
      <c r="H23" s="143">
        <v>0</v>
      </c>
      <c r="I23" s="116">
        <v>0</v>
      </c>
      <c r="J23" s="81">
        <f t="shared" si="0"/>
        <v>0</v>
      </c>
      <c r="K23" s="142"/>
      <c r="L23" s="14"/>
    </row>
    <row r="24" spans="1:12" s="13" customFormat="1" ht="22.5">
      <c r="A24" s="871">
        <v>70301</v>
      </c>
      <c r="B24" s="363"/>
      <c r="C24" s="143" t="s">
        <v>120</v>
      </c>
      <c r="D24" s="143" t="s">
        <v>5</v>
      </c>
      <c r="E24" s="461">
        <v>0.1845</v>
      </c>
      <c r="F24" s="115">
        <v>0.45</v>
      </c>
      <c r="G24" s="182">
        <f>'دستمزد نیروی انسانی 1400'!D130</f>
        <v>170944.2</v>
      </c>
      <c r="H24" s="143">
        <v>1.19</v>
      </c>
      <c r="I24" s="117">
        <v>1</v>
      </c>
      <c r="J24" s="81">
        <f t="shared" si="0"/>
        <v>14192.642205000002</v>
      </c>
      <c r="K24" s="782">
        <f>SUM(J24:J25)</f>
        <v>20141.939722500003</v>
      </c>
      <c r="L24" s="14"/>
    </row>
    <row r="25" spans="1:12" s="13" customFormat="1" ht="22.5">
      <c r="A25" s="871"/>
      <c r="B25" s="363"/>
      <c r="C25" s="143" t="s">
        <v>121</v>
      </c>
      <c r="D25" s="143" t="s">
        <v>5</v>
      </c>
      <c r="E25" s="461">
        <v>0.1845</v>
      </c>
      <c r="F25" s="115">
        <v>0.22500000000000001</v>
      </c>
      <c r="G25" s="182">
        <f>'دستمزد نیروی انسانی 1400'!D131</f>
        <v>143313.4</v>
      </c>
      <c r="H25" s="143">
        <v>1</v>
      </c>
      <c r="I25" s="117">
        <v>1</v>
      </c>
      <c r="J25" s="81">
        <f t="shared" si="0"/>
        <v>5949.2975175000001</v>
      </c>
      <c r="K25" s="782"/>
      <c r="L25" s="14"/>
    </row>
    <row r="26" spans="1:12" s="76" customFormat="1" ht="21.75" customHeight="1">
      <c r="A26" s="872">
        <v>80102</v>
      </c>
      <c r="B26" s="81"/>
      <c r="C26" s="157" t="s">
        <v>17</v>
      </c>
      <c r="D26" s="157" t="s">
        <v>5</v>
      </c>
      <c r="E26" s="461">
        <v>0.25</v>
      </c>
      <c r="F26" s="121">
        <v>0.2029</v>
      </c>
      <c r="G26" s="206">
        <f>G21</f>
        <v>157476</v>
      </c>
      <c r="H26" s="157">
        <v>1</v>
      </c>
      <c r="I26" s="122">
        <v>0.92249999999999999</v>
      </c>
      <c r="J26" s="81">
        <f t="shared" si="0"/>
        <v>7368.9024172499994</v>
      </c>
      <c r="K26" s="875">
        <f>SUM(J26:J32)</f>
        <v>74250.410363009985</v>
      </c>
    </row>
    <row r="27" spans="1:12" s="76" customFormat="1" ht="21.75" customHeight="1">
      <c r="A27" s="873"/>
      <c r="B27" s="81"/>
      <c r="C27" s="157" t="s">
        <v>18</v>
      </c>
      <c r="D27" s="157" t="s">
        <v>5</v>
      </c>
      <c r="E27" s="461">
        <v>0.25</v>
      </c>
      <c r="F27" s="121">
        <v>0.29449999999999998</v>
      </c>
      <c r="G27" s="206">
        <f>'دستمزد نیروی انسانی 1400'!D74</f>
        <v>235221.2</v>
      </c>
      <c r="H27" s="157">
        <v>1.64</v>
      </c>
      <c r="I27" s="122">
        <v>0.92249999999999999</v>
      </c>
      <c r="J27" s="81">
        <f t="shared" si="0"/>
        <v>15976.003384124999</v>
      </c>
      <c r="K27" s="875"/>
    </row>
    <row r="28" spans="1:12" s="76" customFormat="1" ht="21.75" customHeight="1">
      <c r="A28" s="873"/>
      <c r="B28" s="81"/>
      <c r="C28" s="157" t="s">
        <v>19</v>
      </c>
      <c r="D28" s="157" t="s">
        <v>5</v>
      </c>
      <c r="E28" s="461">
        <v>0.25</v>
      </c>
      <c r="F28" s="121">
        <v>0.56320000000000003</v>
      </c>
      <c r="G28" s="206">
        <f>'دستمزد نیروی انسانی 1400'!D75</f>
        <v>189432.8</v>
      </c>
      <c r="H28" s="157">
        <v>1.32</v>
      </c>
      <c r="I28" s="122">
        <v>0.92249999999999999</v>
      </c>
      <c r="J28" s="81">
        <f t="shared" si="0"/>
        <v>24605.047526399998</v>
      </c>
      <c r="K28" s="875"/>
    </row>
    <row r="29" spans="1:12" s="76" customFormat="1" ht="21.75" customHeight="1">
      <c r="A29" s="873"/>
      <c r="B29" s="81"/>
      <c r="C29" s="157" t="s">
        <v>20</v>
      </c>
      <c r="D29" s="157" t="s">
        <v>5</v>
      </c>
      <c r="E29" s="461">
        <v>0.25</v>
      </c>
      <c r="F29" s="121">
        <v>0.61309999999999998</v>
      </c>
      <c r="G29" s="206">
        <f>'دستمزد نیروی انسانی 1400'!D76</f>
        <v>149775.6</v>
      </c>
      <c r="H29" s="157">
        <v>1.05</v>
      </c>
      <c r="I29" s="122">
        <v>0.92249999999999999</v>
      </c>
      <c r="J29" s="81">
        <f t="shared" si="0"/>
        <v>21177.698820525002</v>
      </c>
      <c r="K29" s="875"/>
    </row>
    <row r="30" spans="1:12" s="76" customFormat="1" ht="21.75" customHeight="1">
      <c r="A30" s="873"/>
      <c r="B30" s="81"/>
      <c r="C30" s="157" t="s">
        <v>21</v>
      </c>
      <c r="D30" s="157" t="s">
        <v>5</v>
      </c>
      <c r="E30" s="461">
        <v>0.25</v>
      </c>
      <c r="F30" s="121">
        <v>1.72E-2</v>
      </c>
      <c r="G30" s="206">
        <f>'دستمزد نیروی انسانی 1400'!D77</f>
        <v>220890.1</v>
      </c>
      <c r="H30" s="157">
        <v>1.54</v>
      </c>
      <c r="I30" s="122">
        <v>2.1402000000000001</v>
      </c>
      <c r="J30" s="81">
        <f t="shared" si="0"/>
        <v>2032.8206656860002</v>
      </c>
      <c r="K30" s="875"/>
    </row>
    <row r="31" spans="1:12" s="76" customFormat="1" ht="21.75" customHeight="1">
      <c r="A31" s="873"/>
      <c r="B31" s="81"/>
      <c r="C31" s="157" t="s">
        <v>22</v>
      </c>
      <c r="D31" s="157" t="s">
        <v>5</v>
      </c>
      <c r="E31" s="461">
        <v>0.25</v>
      </c>
      <c r="F31" s="121">
        <v>1.72E-2</v>
      </c>
      <c r="G31" s="206">
        <f>'دستمزد نیروی انسانی 1400'!D78</f>
        <v>185982.8</v>
      </c>
      <c r="H31" s="157">
        <v>1.3</v>
      </c>
      <c r="I31" s="122">
        <v>2.1402000000000001</v>
      </c>
      <c r="J31" s="81">
        <f t="shared" si="0"/>
        <v>1711.5736708079999</v>
      </c>
      <c r="K31" s="875"/>
    </row>
    <row r="32" spans="1:12" s="76" customFormat="1" ht="21.75" customHeight="1">
      <c r="A32" s="874"/>
      <c r="B32" s="81"/>
      <c r="C32" s="157" t="s">
        <v>23</v>
      </c>
      <c r="D32" s="157" t="s">
        <v>5</v>
      </c>
      <c r="E32" s="461">
        <v>0.25</v>
      </c>
      <c r="F32" s="121">
        <v>1.72E-2</v>
      </c>
      <c r="G32" s="206">
        <f>'دستمزد نیروی انسانی 1400'!D79</f>
        <v>149775.6</v>
      </c>
      <c r="H32" s="157">
        <v>1.05</v>
      </c>
      <c r="I32" s="122">
        <v>2.1402000000000001</v>
      </c>
      <c r="J32" s="81">
        <f t="shared" si="0"/>
        <v>1378.3638782160001</v>
      </c>
      <c r="K32" s="875"/>
    </row>
    <row r="33" spans="1:11" s="76" customFormat="1" ht="21.75" customHeight="1">
      <c r="A33" s="872">
        <v>120102</v>
      </c>
      <c r="B33" s="81"/>
      <c r="C33" s="157" t="s">
        <v>25</v>
      </c>
      <c r="D33" s="157" t="s">
        <v>5</v>
      </c>
      <c r="E33" s="157">
        <v>0</v>
      </c>
      <c r="F33" s="121">
        <v>0.29090880000000002</v>
      </c>
      <c r="G33" s="206">
        <f>'دستمزد نیروی انسانی 1400'!D33</f>
        <v>190388.5</v>
      </c>
      <c r="H33" s="157">
        <v>1.33</v>
      </c>
      <c r="I33" s="122">
        <v>1</v>
      </c>
      <c r="J33" s="81">
        <f t="shared" si="0"/>
        <v>0</v>
      </c>
      <c r="K33" s="875">
        <f>SUM(J33:J40)</f>
        <v>39211.997790535926</v>
      </c>
    </row>
    <row r="34" spans="1:11" s="76" customFormat="1" ht="21.75" customHeight="1">
      <c r="A34" s="873"/>
      <c r="B34" s="81"/>
      <c r="C34" s="157" t="s">
        <v>26</v>
      </c>
      <c r="D34" s="157" t="s">
        <v>5</v>
      </c>
      <c r="E34" s="157">
        <v>0</v>
      </c>
      <c r="F34" s="121">
        <v>3.2000000000000001E-2</v>
      </c>
      <c r="G34" s="206">
        <f>'دستمزد نیروی انسانی 1400'!D34</f>
        <v>240573.7</v>
      </c>
      <c r="H34" s="157">
        <v>1.68</v>
      </c>
      <c r="I34" s="122">
        <v>1</v>
      </c>
      <c r="J34" s="81">
        <f t="shared" si="0"/>
        <v>0</v>
      </c>
      <c r="K34" s="875"/>
    </row>
    <row r="35" spans="1:11" s="76" customFormat="1" ht="21.75" customHeight="1">
      <c r="A35" s="873"/>
      <c r="B35" s="81"/>
      <c r="C35" s="157" t="s">
        <v>27</v>
      </c>
      <c r="D35" s="157" t="s">
        <v>5</v>
      </c>
      <c r="E35" s="154">
        <v>6.3E-2</v>
      </c>
      <c r="F35" s="121">
        <v>0.32</v>
      </c>
      <c r="G35" s="206">
        <f>'دستمزد نیروی انسانی 1400'!D48</f>
        <v>149775.6</v>
      </c>
      <c r="H35" s="157">
        <v>1.05</v>
      </c>
      <c r="I35" s="122">
        <v>1</v>
      </c>
      <c r="J35" s="81">
        <f t="shared" si="0"/>
        <v>3019.4760960000003</v>
      </c>
      <c r="K35" s="875"/>
    </row>
    <row r="36" spans="1:11" s="76" customFormat="1" ht="21.75" customHeight="1">
      <c r="A36" s="873"/>
      <c r="B36" s="81"/>
      <c r="C36" s="157" t="s">
        <v>28</v>
      </c>
      <c r="D36" s="157" t="s">
        <v>5</v>
      </c>
      <c r="E36" s="154">
        <v>6.3E-2</v>
      </c>
      <c r="F36" s="121">
        <v>3.2000000000000001E-2</v>
      </c>
      <c r="G36" s="206">
        <f>'دستمزد نیروی انسانی 1400'!D49</f>
        <v>174456.2</v>
      </c>
      <c r="H36" s="157">
        <v>1.22</v>
      </c>
      <c r="I36" s="122">
        <v>1</v>
      </c>
      <c r="J36" s="81">
        <f t="shared" si="0"/>
        <v>351.70369920000007</v>
      </c>
      <c r="K36" s="875"/>
    </row>
    <row r="37" spans="1:11" s="76" customFormat="1" ht="21.75" customHeight="1">
      <c r="A37" s="873"/>
      <c r="B37" s="81"/>
      <c r="C37" s="157" t="s">
        <v>17</v>
      </c>
      <c r="D37" s="157" t="s">
        <v>5</v>
      </c>
      <c r="E37" s="154">
        <v>6.3E-2</v>
      </c>
      <c r="F37" s="121">
        <v>2.7972024000000002</v>
      </c>
      <c r="G37" s="206">
        <f>G26</f>
        <v>157476</v>
      </c>
      <c r="H37" s="157">
        <v>1</v>
      </c>
      <c r="I37" s="122">
        <v>1</v>
      </c>
      <c r="J37" s="81">
        <f t="shared" si="0"/>
        <v>27751.011443971202</v>
      </c>
      <c r="K37" s="875"/>
    </row>
    <row r="38" spans="1:11" s="76" customFormat="1" ht="21.75" customHeight="1">
      <c r="A38" s="873"/>
      <c r="B38" s="81"/>
      <c r="C38" s="157" t="s">
        <v>29</v>
      </c>
      <c r="D38" s="157" t="s">
        <v>5</v>
      </c>
      <c r="E38" s="154">
        <v>6.3E-2</v>
      </c>
      <c r="F38" s="121">
        <v>9.6969600000000003E-2</v>
      </c>
      <c r="G38" s="206">
        <f>'دستمزد نیروی انسانی 1400'!D84</f>
        <v>246995.1</v>
      </c>
      <c r="H38" s="157">
        <v>1.73</v>
      </c>
      <c r="I38" s="122">
        <v>1</v>
      </c>
      <c r="J38" s="81">
        <f t="shared" si="0"/>
        <v>1508.9140110844801</v>
      </c>
      <c r="K38" s="875"/>
    </row>
    <row r="39" spans="1:11" s="76" customFormat="1" ht="21.75" customHeight="1">
      <c r="A39" s="873"/>
      <c r="B39" s="81"/>
      <c r="C39" s="157" t="s">
        <v>30</v>
      </c>
      <c r="D39" s="157" t="s">
        <v>5</v>
      </c>
      <c r="E39" s="154">
        <v>6.3E-2</v>
      </c>
      <c r="F39" s="121">
        <v>0.32257999999999998</v>
      </c>
      <c r="G39" s="206">
        <f>'دستمزد نیروی انسانی 1400'!D85</f>
        <v>191751.3</v>
      </c>
      <c r="H39" s="157">
        <v>1.34</v>
      </c>
      <c r="I39" s="122">
        <v>1</v>
      </c>
      <c r="J39" s="81">
        <f t="shared" si="0"/>
        <v>3896.8734643019998</v>
      </c>
      <c r="K39" s="875"/>
    </row>
    <row r="40" spans="1:11" s="76" customFormat="1" ht="21.75" customHeight="1">
      <c r="A40" s="874"/>
      <c r="B40" s="81"/>
      <c r="C40" s="157" t="s">
        <v>31</v>
      </c>
      <c r="D40" s="157" t="s">
        <v>5</v>
      </c>
      <c r="E40" s="154">
        <v>6.3E-2</v>
      </c>
      <c r="F40" s="121">
        <v>0.29090880000000002</v>
      </c>
      <c r="G40" s="206">
        <f>'دستمزد نیروی انسانی 1400'!D86</f>
        <v>146449.60000000001</v>
      </c>
      <c r="H40" s="157">
        <v>1.02</v>
      </c>
      <c r="I40" s="122">
        <v>1</v>
      </c>
      <c r="J40" s="81">
        <f t="shared" si="0"/>
        <v>2684.0190759782404</v>
      </c>
      <c r="K40" s="875"/>
    </row>
    <row r="41" spans="1:11" s="76" customFormat="1" ht="21.75" customHeight="1">
      <c r="A41" s="872">
        <v>120105</v>
      </c>
      <c r="B41" s="81"/>
      <c r="C41" s="157" t="s">
        <v>25</v>
      </c>
      <c r="D41" s="157" t="s">
        <v>5</v>
      </c>
      <c r="E41" s="157">
        <v>0</v>
      </c>
      <c r="F41" s="121">
        <v>0.29090880000000002</v>
      </c>
      <c r="G41" s="206">
        <f t="shared" ref="G41:G48" si="1">G33</f>
        <v>190388.5</v>
      </c>
      <c r="H41" s="157">
        <v>1.33</v>
      </c>
      <c r="I41" s="122">
        <v>1</v>
      </c>
      <c r="J41" s="81">
        <f t="shared" si="0"/>
        <v>0</v>
      </c>
      <c r="K41" s="875">
        <f>SUM(J41:J48)</f>
        <v>62091.863395203429</v>
      </c>
    </row>
    <row r="42" spans="1:11" s="76" customFormat="1" ht="21.75" customHeight="1">
      <c r="A42" s="873"/>
      <c r="B42" s="81"/>
      <c r="C42" s="157" t="s">
        <v>26</v>
      </c>
      <c r="D42" s="157" t="s">
        <v>5</v>
      </c>
      <c r="E42" s="157">
        <v>0</v>
      </c>
      <c r="F42" s="121">
        <v>3.2000000000000001E-2</v>
      </c>
      <c r="G42" s="206">
        <f t="shared" si="1"/>
        <v>240573.7</v>
      </c>
      <c r="H42" s="157">
        <v>1.68</v>
      </c>
      <c r="I42" s="122">
        <v>1</v>
      </c>
      <c r="J42" s="81">
        <f t="shared" si="0"/>
        <v>0</v>
      </c>
      <c r="K42" s="875"/>
    </row>
    <row r="43" spans="1:11" s="76" customFormat="1" ht="21.75" customHeight="1">
      <c r="A43" s="873"/>
      <c r="B43" s="81"/>
      <c r="C43" s="157" t="s">
        <v>27</v>
      </c>
      <c r="D43" s="157" t="s">
        <v>5</v>
      </c>
      <c r="E43" s="154">
        <v>8.8999999999999996E-2</v>
      </c>
      <c r="F43" s="121">
        <v>0.32</v>
      </c>
      <c r="G43" s="206">
        <f t="shared" si="1"/>
        <v>149775.6</v>
      </c>
      <c r="H43" s="157">
        <v>1.05</v>
      </c>
      <c r="I43" s="122">
        <v>1</v>
      </c>
      <c r="J43" s="81">
        <f t="shared" si="0"/>
        <v>4265.6090880000002</v>
      </c>
      <c r="K43" s="875"/>
    </row>
    <row r="44" spans="1:11" s="76" customFormat="1" ht="21.75" customHeight="1">
      <c r="A44" s="873"/>
      <c r="B44" s="81"/>
      <c r="C44" s="157" t="s">
        <v>28</v>
      </c>
      <c r="D44" s="157" t="s">
        <v>5</v>
      </c>
      <c r="E44" s="154">
        <v>8.8999999999999996E-2</v>
      </c>
      <c r="F44" s="121">
        <v>3.2000000000000001E-2</v>
      </c>
      <c r="G44" s="206">
        <f t="shared" si="1"/>
        <v>174456.2</v>
      </c>
      <c r="H44" s="157">
        <v>1.22</v>
      </c>
      <c r="I44" s="122">
        <v>1</v>
      </c>
      <c r="J44" s="81">
        <f t="shared" si="0"/>
        <v>496.85125760000005</v>
      </c>
      <c r="K44" s="875"/>
    </row>
    <row r="45" spans="1:11" s="76" customFormat="1" ht="21.75" customHeight="1">
      <c r="A45" s="873"/>
      <c r="B45" s="81"/>
      <c r="C45" s="157" t="s">
        <v>17</v>
      </c>
      <c r="D45" s="157" t="s">
        <v>5</v>
      </c>
      <c r="E45" s="154">
        <v>8.8999999999999996E-2</v>
      </c>
      <c r="F45" s="121">
        <v>3.2653056</v>
      </c>
      <c r="G45" s="206">
        <f t="shared" si="1"/>
        <v>157476</v>
      </c>
      <c r="H45" s="157">
        <v>1</v>
      </c>
      <c r="I45" s="122">
        <v>1</v>
      </c>
      <c r="J45" s="81">
        <f t="shared" si="0"/>
        <v>45764.446555238399</v>
      </c>
      <c r="K45" s="875"/>
    </row>
    <row r="46" spans="1:11" s="76" customFormat="1" ht="21.75" customHeight="1">
      <c r="A46" s="873"/>
      <c r="B46" s="81"/>
      <c r="C46" s="157" t="s">
        <v>29</v>
      </c>
      <c r="D46" s="157" t="s">
        <v>5</v>
      </c>
      <c r="E46" s="154">
        <v>8.8999999999999996E-2</v>
      </c>
      <c r="F46" s="121">
        <v>9.6969600000000003E-2</v>
      </c>
      <c r="G46" s="206">
        <f t="shared" si="1"/>
        <v>246995.1</v>
      </c>
      <c r="H46" s="157">
        <v>1.73</v>
      </c>
      <c r="I46" s="122">
        <v>1</v>
      </c>
      <c r="J46" s="81">
        <f t="shared" si="0"/>
        <v>2131.6404283574402</v>
      </c>
      <c r="K46" s="875"/>
    </row>
    <row r="47" spans="1:11" s="76" customFormat="1" ht="21.75" customHeight="1">
      <c r="A47" s="873"/>
      <c r="B47" s="81"/>
      <c r="C47" s="157" t="s">
        <v>30</v>
      </c>
      <c r="D47" s="157" t="s">
        <v>5</v>
      </c>
      <c r="E47" s="154">
        <v>8.8999999999999996E-2</v>
      </c>
      <c r="F47" s="121">
        <v>0.33057839999999999</v>
      </c>
      <c r="G47" s="206">
        <f t="shared" si="1"/>
        <v>191751.3</v>
      </c>
      <c r="H47" s="157">
        <v>1.34</v>
      </c>
      <c r="I47" s="122">
        <v>1</v>
      </c>
      <c r="J47" s="81">
        <f t="shared" si="0"/>
        <v>5641.6065777208796</v>
      </c>
      <c r="K47" s="875"/>
    </row>
    <row r="48" spans="1:11" s="76" customFormat="1" ht="21.75" customHeight="1">
      <c r="A48" s="874"/>
      <c r="B48" s="81"/>
      <c r="C48" s="157" t="s">
        <v>31</v>
      </c>
      <c r="D48" s="157" t="s">
        <v>5</v>
      </c>
      <c r="E48" s="154">
        <v>8.8999999999999996E-2</v>
      </c>
      <c r="F48" s="121">
        <v>0.29090880000000002</v>
      </c>
      <c r="G48" s="206">
        <f t="shared" si="1"/>
        <v>146449.60000000001</v>
      </c>
      <c r="H48" s="157">
        <v>1.02</v>
      </c>
      <c r="I48" s="122">
        <v>1</v>
      </c>
      <c r="J48" s="81">
        <f t="shared" si="0"/>
        <v>3791.70948828672</v>
      </c>
      <c r="K48" s="875"/>
    </row>
    <row r="49" spans="1:12" s="76" customFormat="1" ht="22.5">
      <c r="A49" s="872">
        <v>120301</v>
      </c>
      <c r="B49" s="81"/>
      <c r="C49" s="157" t="s">
        <v>1</v>
      </c>
      <c r="D49" s="157" t="s">
        <v>5</v>
      </c>
      <c r="E49" s="154">
        <v>3.9000000000000007E-2</v>
      </c>
      <c r="F49" s="121">
        <v>0.54983000000000004</v>
      </c>
      <c r="G49" s="206">
        <f>G45</f>
        <v>157476</v>
      </c>
      <c r="H49" s="126">
        <v>1</v>
      </c>
      <c r="I49" s="122">
        <v>1</v>
      </c>
      <c r="J49" s="81">
        <f t="shared" si="0"/>
        <v>3376.8161341200007</v>
      </c>
      <c r="K49" s="779">
        <f>SUM(J49:J50)</f>
        <v>7488.6102080010005</v>
      </c>
    </row>
    <row r="50" spans="1:12" s="76" customFormat="1" ht="22.5">
      <c r="A50" s="874"/>
      <c r="B50" s="81"/>
      <c r="C50" s="157" t="s">
        <v>30</v>
      </c>
      <c r="D50" s="157" t="s">
        <v>5</v>
      </c>
      <c r="E50" s="154">
        <v>3.9000000000000007E-2</v>
      </c>
      <c r="F50" s="121">
        <v>0.54983000000000004</v>
      </c>
      <c r="G50" s="206">
        <f>G39</f>
        <v>191751.3</v>
      </c>
      <c r="H50" s="126">
        <v>1.34</v>
      </c>
      <c r="I50" s="122">
        <v>1</v>
      </c>
      <c r="J50" s="81">
        <f t="shared" si="0"/>
        <v>4111.7940738810003</v>
      </c>
      <c r="K50" s="779"/>
    </row>
    <row r="51" spans="1:12" s="76" customFormat="1" ht="21.75" customHeight="1">
      <c r="A51" s="872">
        <v>130808</v>
      </c>
      <c r="B51" s="81"/>
      <c r="C51" s="156" t="s">
        <v>1</v>
      </c>
      <c r="D51" s="156" t="s">
        <v>5</v>
      </c>
      <c r="E51" s="154">
        <f>0.0487425</f>
        <v>4.8742500000000001E-2</v>
      </c>
      <c r="F51" s="132">
        <v>10.220000000000001</v>
      </c>
      <c r="G51" s="206">
        <f>G49</f>
        <v>157476</v>
      </c>
      <c r="H51" s="157">
        <v>1</v>
      </c>
      <c r="I51" s="133">
        <v>0.89</v>
      </c>
      <c r="J51" s="81">
        <f t="shared" si="0"/>
        <v>69817.304512494011</v>
      </c>
      <c r="K51" s="876">
        <f>SUM(J51:J53)</f>
        <v>125905.22108701087</v>
      </c>
    </row>
    <row r="52" spans="1:12" s="76" customFormat="1" ht="21.75" customHeight="1">
      <c r="A52" s="873"/>
      <c r="B52" s="81"/>
      <c r="C52" s="156" t="s">
        <v>32</v>
      </c>
      <c r="D52" s="156" t="s">
        <v>5</v>
      </c>
      <c r="E52" s="154">
        <f>0.0487425</f>
        <v>4.8742500000000001E-2</v>
      </c>
      <c r="F52" s="132">
        <v>3.4077000000000002</v>
      </c>
      <c r="G52" s="206">
        <f>'دستمزد نیروی انسانی 1400'!D66</f>
        <v>219845.8</v>
      </c>
      <c r="H52" s="157">
        <v>1.54</v>
      </c>
      <c r="I52" s="133">
        <v>0.89</v>
      </c>
      <c r="J52" s="81">
        <f t="shared" si="0"/>
        <v>32499.549010830244</v>
      </c>
      <c r="K52" s="875"/>
    </row>
    <row r="53" spans="1:12" s="76" customFormat="1" ht="21.75" customHeight="1">
      <c r="A53" s="874"/>
      <c r="B53" s="81"/>
      <c r="C53" s="156" t="s">
        <v>33</v>
      </c>
      <c r="D53" s="156" t="s">
        <v>5</v>
      </c>
      <c r="E53" s="154">
        <f>0.0487425</f>
        <v>4.8742500000000001E-2</v>
      </c>
      <c r="F53" s="132">
        <v>3.4077000000000002</v>
      </c>
      <c r="G53" s="206">
        <f>'دستمزد نیروی انسانی 1400'!D68</f>
        <v>159565.4</v>
      </c>
      <c r="H53" s="157">
        <v>1.1200000000000001</v>
      </c>
      <c r="I53" s="133">
        <v>0.89</v>
      </c>
      <c r="J53" s="81">
        <f t="shared" si="0"/>
        <v>23588.367563686606</v>
      </c>
      <c r="K53" s="875"/>
    </row>
    <row r="54" spans="1:12" s="76" customFormat="1" ht="21.75" customHeight="1">
      <c r="A54" s="877">
        <v>130809</v>
      </c>
      <c r="B54" s="81"/>
      <c r="C54" s="156" t="s">
        <v>1</v>
      </c>
      <c r="D54" s="156" t="s">
        <v>5</v>
      </c>
      <c r="E54" s="154">
        <v>7.0567500000000005E-2</v>
      </c>
      <c r="F54" s="132">
        <v>10.220000000000001</v>
      </c>
      <c r="G54" s="206">
        <f>G49</f>
        <v>157476</v>
      </c>
      <c r="H54" s="157">
        <v>1</v>
      </c>
      <c r="I54" s="133">
        <v>0.81</v>
      </c>
      <c r="J54" s="81">
        <f t="shared" si="0"/>
        <v>91993.050738666017</v>
      </c>
      <c r="K54" s="876">
        <f>SUM(J54:J56)</f>
        <v>165895.9118028919</v>
      </c>
    </row>
    <row r="55" spans="1:12" s="76" customFormat="1" ht="21.75" customHeight="1">
      <c r="A55" s="878"/>
      <c r="B55" s="81"/>
      <c r="C55" s="156" t="s">
        <v>32</v>
      </c>
      <c r="D55" s="156" t="s">
        <v>5</v>
      </c>
      <c r="E55" s="154">
        <v>7.0567500000000005E-2</v>
      </c>
      <c r="F55" s="132">
        <v>3.4077000000000002</v>
      </c>
      <c r="G55" s="206">
        <f>G52</f>
        <v>219845.8</v>
      </c>
      <c r="H55" s="157">
        <v>1.54</v>
      </c>
      <c r="I55" s="133">
        <v>0.81</v>
      </c>
      <c r="J55" s="81">
        <f t="shared" si="0"/>
        <v>42822.229847072493</v>
      </c>
      <c r="K55" s="875"/>
    </row>
    <row r="56" spans="1:12" s="76" customFormat="1" ht="21.75" customHeight="1">
      <c r="A56" s="879"/>
      <c r="B56" s="81"/>
      <c r="C56" s="156" t="s">
        <v>33</v>
      </c>
      <c r="D56" s="156" t="s">
        <v>5</v>
      </c>
      <c r="E56" s="154">
        <v>7.0567500000000005E-2</v>
      </c>
      <c r="F56" s="132">
        <v>3.4077000000000002</v>
      </c>
      <c r="G56" s="206">
        <f>G53</f>
        <v>159565.4</v>
      </c>
      <c r="H56" s="157">
        <v>1.1200000000000001</v>
      </c>
      <c r="I56" s="133">
        <v>0.81</v>
      </c>
      <c r="J56" s="81">
        <f t="shared" si="0"/>
        <v>31080.631217153394</v>
      </c>
      <c r="K56" s="875"/>
    </row>
    <row r="57" spans="1:12" s="76" customFormat="1" ht="24">
      <c r="A57" s="153" t="s">
        <v>44</v>
      </c>
      <c r="B57" s="81"/>
      <c r="C57" s="157" t="s">
        <v>12</v>
      </c>
      <c r="D57" s="79" t="s">
        <v>13</v>
      </c>
      <c r="E57" s="130">
        <v>3.8331000000000004</v>
      </c>
      <c r="F57" s="78">
        <v>0</v>
      </c>
      <c r="G57" s="157"/>
      <c r="H57" s="157">
        <v>0</v>
      </c>
      <c r="I57" s="80">
        <v>0</v>
      </c>
      <c r="J57" s="81">
        <f t="shared" si="0"/>
        <v>0</v>
      </c>
      <c r="K57" s="149"/>
    </row>
    <row r="58" spans="1:12" s="76" customFormat="1" ht="21.75" customHeight="1">
      <c r="A58" s="154">
        <v>200509</v>
      </c>
      <c r="B58" s="363"/>
      <c r="C58" s="157" t="s">
        <v>12</v>
      </c>
      <c r="D58" s="79" t="s">
        <v>13</v>
      </c>
      <c r="E58" s="131">
        <v>0.38000000000000006</v>
      </c>
      <c r="F58" s="78">
        <v>0</v>
      </c>
      <c r="G58" s="157"/>
      <c r="H58" s="157">
        <v>0</v>
      </c>
      <c r="I58" s="80">
        <v>0</v>
      </c>
      <c r="J58" s="81">
        <f t="shared" si="0"/>
        <v>0</v>
      </c>
      <c r="K58" s="151">
        <f>J58</f>
        <v>0</v>
      </c>
      <c r="L58" s="87"/>
    </row>
    <row r="59" spans="1:12" s="76" customFormat="1" ht="21.75" customHeight="1">
      <c r="A59" s="154">
        <v>200518</v>
      </c>
      <c r="B59" s="363"/>
      <c r="C59" s="157" t="s">
        <v>12</v>
      </c>
      <c r="D59" s="79" t="s">
        <v>13</v>
      </c>
      <c r="E59" s="154">
        <v>4.5600000000000005</v>
      </c>
      <c r="F59" s="78">
        <v>0</v>
      </c>
      <c r="G59" s="157"/>
      <c r="H59" s="157">
        <v>0</v>
      </c>
      <c r="I59" s="80">
        <v>0</v>
      </c>
      <c r="J59" s="81">
        <f t="shared" si="0"/>
        <v>0</v>
      </c>
      <c r="K59" s="151">
        <f t="shared" ref="K59:K60" si="2">J59</f>
        <v>0</v>
      </c>
    </row>
    <row r="60" spans="1:12" s="76" customFormat="1" ht="21.75" customHeight="1">
      <c r="A60" s="153">
        <v>200603</v>
      </c>
      <c r="B60" s="81"/>
      <c r="C60" s="157" t="s">
        <v>12</v>
      </c>
      <c r="D60" s="79" t="s">
        <v>13</v>
      </c>
      <c r="E60" s="154">
        <v>0.51555000000000006</v>
      </c>
      <c r="F60" s="78">
        <v>0</v>
      </c>
      <c r="G60" s="157"/>
      <c r="H60" s="157">
        <v>0</v>
      </c>
      <c r="I60" s="80">
        <v>0</v>
      </c>
      <c r="J60" s="81">
        <f t="shared" si="0"/>
        <v>0</v>
      </c>
      <c r="K60" s="151">
        <f t="shared" si="2"/>
        <v>0</v>
      </c>
    </row>
    <row r="61" spans="1:12" ht="21.75" customHeight="1">
      <c r="A61" s="737" t="s">
        <v>15</v>
      </c>
      <c r="B61" s="737"/>
      <c r="C61" s="737"/>
      <c r="D61" s="737"/>
      <c r="E61" s="737"/>
      <c r="F61" s="737"/>
      <c r="G61" s="737"/>
      <c r="H61" s="737"/>
      <c r="I61" s="737"/>
      <c r="J61" s="26">
        <f>SUM(J3:J60)</f>
        <v>999745.60218926449</v>
      </c>
      <c r="K61" s="37">
        <f>SUM(K3:K60)</f>
        <v>999745.60218926449</v>
      </c>
      <c r="L61" s="25"/>
    </row>
    <row r="62" spans="1:12" ht="21.75" customHeight="1">
      <c r="A62" s="737" t="s">
        <v>13629</v>
      </c>
      <c r="B62" s="737"/>
      <c r="C62" s="737"/>
      <c r="D62" s="737"/>
      <c r="E62" s="737"/>
      <c r="F62" s="737"/>
      <c r="G62" s="737"/>
      <c r="H62" s="737"/>
      <c r="I62" s="737"/>
      <c r="J62" s="737"/>
      <c r="K62"/>
    </row>
    <row r="63" spans="1:12" ht="45">
      <c r="A63" s="68" t="s">
        <v>0</v>
      </c>
      <c r="B63" s="68" t="s">
        <v>128</v>
      </c>
      <c r="C63" s="339" t="s">
        <v>129</v>
      </c>
      <c r="D63" s="68" t="s">
        <v>4</v>
      </c>
      <c r="E63" s="339" t="s">
        <v>16</v>
      </c>
      <c r="F63" s="7" t="s">
        <v>6</v>
      </c>
      <c r="G63" s="68" t="s">
        <v>7</v>
      </c>
      <c r="H63" s="339" t="s">
        <v>8</v>
      </c>
      <c r="I63" s="71" t="s">
        <v>24</v>
      </c>
      <c r="J63" s="339" t="s">
        <v>14</v>
      </c>
      <c r="K63"/>
    </row>
    <row r="64" spans="1:12" s="14" customFormat="1" ht="21.75" customHeight="1">
      <c r="A64" s="429">
        <v>10307</v>
      </c>
      <c r="B64" s="401" t="s">
        <v>13605</v>
      </c>
      <c r="C64" s="416" t="s">
        <v>12</v>
      </c>
      <c r="D64" s="409" t="s">
        <v>13605</v>
      </c>
      <c r="E64" s="27">
        <v>0.20899999999999999</v>
      </c>
      <c r="F64" s="10">
        <v>0</v>
      </c>
      <c r="G64" s="359">
        <v>0</v>
      </c>
      <c r="H64" s="361"/>
      <c r="I64" s="361">
        <v>0</v>
      </c>
      <c r="J64" s="359">
        <f>I64*G64*F64*E64</f>
        <v>0</v>
      </c>
      <c r="L64" s="25"/>
    </row>
    <row r="65" spans="1:12" s="14" customFormat="1" ht="21.75" customHeight="1">
      <c r="A65" s="429">
        <v>10311</v>
      </c>
      <c r="B65" s="401" t="s">
        <v>13605</v>
      </c>
      <c r="C65" s="416" t="s">
        <v>12</v>
      </c>
      <c r="D65" s="361" t="s">
        <v>13605</v>
      </c>
      <c r="E65" s="27">
        <v>2</v>
      </c>
      <c r="F65" s="10">
        <v>0</v>
      </c>
      <c r="G65" s="359">
        <v>0</v>
      </c>
      <c r="H65" s="361"/>
      <c r="I65" s="361">
        <v>0</v>
      </c>
      <c r="J65" s="359">
        <f t="shared" ref="J65:J80" si="3">I65*G65*F65*E65</f>
        <v>0</v>
      </c>
      <c r="L65" s="25"/>
    </row>
    <row r="66" spans="1:12" s="14" customFormat="1" ht="21.75" customHeight="1">
      <c r="A66" s="429">
        <v>10405</v>
      </c>
      <c r="B66" s="401" t="s">
        <v>13605</v>
      </c>
      <c r="C66" s="416" t="s">
        <v>12</v>
      </c>
      <c r="D66" s="361" t="s">
        <v>13605</v>
      </c>
      <c r="E66" s="27">
        <v>1</v>
      </c>
      <c r="F66" s="10">
        <v>0</v>
      </c>
      <c r="G66" s="359">
        <v>0</v>
      </c>
      <c r="H66" s="361"/>
      <c r="I66" s="361">
        <v>0</v>
      </c>
      <c r="J66" s="359">
        <f t="shared" si="3"/>
        <v>0</v>
      </c>
      <c r="L66" s="25"/>
    </row>
    <row r="67" spans="1:12" s="14" customFormat="1" ht="21.75" customHeight="1">
      <c r="A67" s="429">
        <v>10406</v>
      </c>
      <c r="B67" s="401" t="s">
        <v>13605</v>
      </c>
      <c r="C67" s="416" t="s">
        <v>12</v>
      </c>
      <c r="D67" s="361" t="s">
        <v>13605</v>
      </c>
      <c r="E67" s="27">
        <v>3</v>
      </c>
      <c r="F67" s="10">
        <v>0</v>
      </c>
      <c r="G67" s="359">
        <v>0</v>
      </c>
      <c r="H67" s="361"/>
      <c r="I67" s="361">
        <v>0</v>
      </c>
      <c r="J67" s="359">
        <f t="shared" si="3"/>
        <v>0</v>
      </c>
      <c r="L67" s="25"/>
    </row>
    <row r="68" spans="1:12" s="14" customFormat="1" ht="21.75" customHeight="1">
      <c r="A68" s="429">
        <v>10407</v>
      </c>
      <c r="B68" s="401" t="s">
        <v>13605</v>
      </c>
      <c r="C68" s="416" t="s">
        <v>12</v>
      </c>
      <c r="D68" s="361" t="s">
        <v>13605</v>
      </c>
      <c r="E68" s="27">
        <v>0.1</v>
      </c>
      <c r="F68" s="10">
        <v>0</v>
      </c>
      <c r="G68" s="359">
        <v>0</v>
      </c>
      <c r="H68" s="361"/>
      <c r="I68" s="361">
        <v>0</v>
      </c>
      <c r="J68" s="359">
        <f t="shared" si="3"/>
        <v>0</v>
      </c>
      <c r="L68" s="25"/>
    </row>
    <row r="69" spans="1:12" s="14" customFormat="1" ht="21.75" customHeight="1">
      <c r="A69" s="429">
        <v>10408</v>
      </c>
      <c r="B69" s="401" t="s">
        <v>13605</v>
      </c>
      <c r="C69" s="416" t="s">
        <v>12</v>
      </c>
      <c r="D69" s="361" t="s">
        <v>13605</v>
      </c>
      <c r="E69" s="27">
        <v>0.5</v>
      </c>
      <c r="F69" s="10">
        <v>0</v>
      </c>
      <c r="G69" s="359">
        <v>0</v>
      </c>
      <c r="H69" s="361"/>
      <c r="I69" s="361">
        <v>0</v>
      </c>
      <c r="J69" s="359">
        <f t="shared" si="3"/>
        <v>0</v>
      </c>
      <c r="L69" s="25"/>
    </row>
    <row r="70" spans="1:12" s="14" customFormat="1" ht="21.75" customHeight="1">
      <c r="A70" s="429">
        <v>20101</v>
      </c>
      <c r="B70" s="401" t="s">
        <v>13605</v>
      </c>
      <c r="C70" s="416" t="s">
        <v>12</v>
      </c>
      <c r="D70" s="361" t="s">
        <v>13605</v>
      </c>
      <c r="E70" s="27">
        <v>4.4999999999999998E-2</v>
      </c>
      <c r="F70" s="10">
        <v>0</v>
      </c>
      <c r="G70" s="359">
        <v>0</v>
      </c>
      <c r="H70" s="361"/>
      <c r="I70" s="361">
        <v>0</v>
      </c>
      <c r="J70" s="359">
        <f t="shared" si="3"/>
        <v>0</v>
      </c>
      <c r="L70" s="25"/>
    </row>
    <row r="71" spans="1:12" s="14" customFormat="1" ht="21.75" customHeight="1">
      <c r="A71" s="429" t="s">
        <v>43</v>
      </c>
      <c r="B71" s="401" t="s">
        <v>13605</v>
      </c>
      <c r="C71" s="416" t="s">
        <v>13626</v>
      </c>
      <c r="D71" s="361" t="s">
        <v>13605</v>
      </c>
      <c r="E71" s="27">
        <v>0.38331000000000004</v>
      </c>
      <c r="F71" s="10">
        <v>0</v>
      </c>
      <c r="G71" s="359">
        <v>0</v>
      </c>
      <c r="H71" s="361"/>
      <c r="I71" s="361">
        <v>0</v>
      </c>
      <c r="J71" s="359">
        <f t="shared" si="3"/>
        <v>0</v>
      </c>
      <c r="L71" s="25"/>
    </row>
    <row r="72" spans="1:12" s="14" customFormat="1" ht="21.75" customHeight="1">
      <c r="A72" s="825">
        <v>70301</v>
      </c>
      <c r="B72" s="406">
        <v>31010201</v>
      </c>
      <c r="C72" s="424" t="s">
        <v>2406</v>
      </c>
      <c r="D72" s="424" t="s">
        <v>1015</v>
      </c>
      <c r="E72" s="27">
        <v>0.1845</v>
      </c>
      <c r="F72" s="380">
        <v>0.04</v>
      </c>
      <c r="G72" s="359">
        <v>3828</v>
      </c>
      <c r="H72" s="361"/>
      <c r="I72" s="424">
        <v>1</v>
      </c>
      <c r="J72" s="359">
        <f t="shared" si="3"/>
        <v>28.250640000000001</v>
      </c>
      <c r="L72" s="25"/>
    </row>
    <row r="73" spans="1:12" s="14" customFormat="1" ht="21.75" customHeight="1">
      <c r="A73" s="826"/>
      <c r="B73" s="406">
        <v>31030301</v>
      </c>
      <c r="C73" s="424" t="s">
        <v>2432</v>
      </c>
      <c r="D73" s="424" t="s">
        <v>1015</v>
      </c>
      <c r="E73" s="27">
        <v>0.1845</v>
      </c>
      <c r="F73" s="380">
        <v>0.03</v>
      </c>
      <c r="G73" s="359">
        <v>800000</v>
      </c>
      <c r="H73" s="361"/>
      <c r="I73" s="424">
        <v>1</v>
      </c>
      <c r="J73" s="359">
        <f t="shared" si="3"/>
        <v>4428</v>
      </c>
      <c r="L73" s="25"/>
    </row>
    <row r="74" spans="1:12" s="14" customFormat="1" ht="21.75" customHeight="1">
      <c r="A74" s="827"/>
      <c r="B74" s="406">
        <v>31080103</v>
      </c>
      <c r="C74" s="424" t="s">
        <v>2842</v>
      </c>
      <c r="D74" s="424" t="s">
        <v>871</v>
      </c>
      <c r="E74" s="27">
        <v>0.1845</v>
      </c>
      <c r="F74" s="380">
        <v>1.0500000000000001E-2</v>
      </c>
      <c r="G74" s="359">
        <v>2590000</v>
      </c>
      <c r="H74" s="361"/>
      <c r="I74" s="424">
        <v>1</v>
      </c>
      <c r="J74" s="359">
        <f t="shared" si="3"/>
        <v>5017.4775</v>
      </c>
      <c r="L74" s="25"/>
    </row>
    <row r="75" spans="1:12" s="14" customFormat="1" ht="21.75" customHeight="1">
      <c r="A75" s="825">
        <v>80102</v>
      </c>
      <c r="B75" s="401" t="s">
        <v>3528</v>
      </c>
      <c r="C75" s="361" t="s">
        <v>3529</v>
      </c>
      <c r="D75" s="361" t="s">
        <v>547</v>
      </c>
      <c r="E75" s="27">
        <v>0.25</v>
      </c>
      <c r="F75" s="10">
        <v>5.2999999999999999E-2</v>
      </c>
      <c r="G75" s="359">
        <v>156600</v>
      </c>
      <c r="H75" s="361"/>
      <c r="I75" s="361">
        <v>0.92249999999999999</v>
      </c>
      <c r="J75" s="359">
        <f t="shared" si="3"/>
        <v>1914.1413749999999</v>
      </c>
      <c r="L75" s="25"/>
    </row>
    <row r="76" spans="1:12" s="14" customFormat="1" ht="21.75" customHeight="1">
      <c r="A76" s="826"/>
      <c r="B76" s="401">
        <v>39040101</v>
      </c>
      <c r="C76" s="361" t="s">
        <v>13518</v>
      </c>
      <c r="D76" s="361" t="s">
        <v>547</v>
      </c>
      <c r="E76" s="27">
        <v>0.25</v>
      </c>
      <c r="F76" s="10">
        <v>0.44900000000000001</v>
      </c>
      <c r="G76" s="359">
        <v>188000</v>
      </c>
      <c r="H76" s="361"/>
      <c r="I76" s="361">
        <v>2.1402000000000001</v>
      </c>
      <c r="J76" s="359">
        <f t="shared" si="3"/>
        <v>45164.640600000006</v>
      </c>
      <c r="L76" s="25"/>
    </row>
    <row r="77" spans="1:12" s="14" customFormat="1" ht="21.75" customHeight="1">
      <c r="A77" s="826"/>
      <c r="B77" s="401">
        <v>39120101</v>
      </c>
      <c r="C77" s="361" t="s">
        <v>13570</v>
      </c>
      <c r="D77" s="361" t="s">
        <v>547</v>
      </c>
      <c r="E77" s="27">
        <v>0.25</v>
      </c>
      <c r="F77" s="10">
        <v>8.9999999999999993E-3</v>
      </c>
      <c r="G77" s="359">
        <v>162000</v>
      </c>
      <c r="H77" s="361"/>
      <c r="I77" s="361">
        <v>2.1402000000000001</v>
      </c>
      <c r="J77" s="359">
        <f t="shared" si="3"/>
        <v>780.10289999999998</v>
      </c>
      <c r="L77" s="25"/>
    </row>
    <row r="78" spans="1:12" s="14" customFormat="1" ht="21.75" customHeight="1">
      <c r="A78" s="826"/>
      <c r="B78" s="401">
        <v>39130101</v>
      </c>
      <c r="C78" s="361" t="s">
        <v>13572</v>
      </c>
      <c r="D78" s="361" t="s">
        <v>547</v>
      </c>
      <c r="E78" s="27">
        <v>0.25</v>
      </c>
      <c r="F78" s="10">
        <v>0.13900000000000001</v>
      </c>
      <c r="G78" s="359">
        <v>361200</v>
      </c>
      <c r="H78" s="361"/>
      <c r="I78" s="361">
        <v>2.1402000000000001</v>
      </c>
      <c r="J78" s="359">
        <f t="shared" si="3"/>
        <v>26863.148340000003</v>
      </c>
      <c r="L78" s="25"/>
    </row>
    <row r="79" spans="1:12" s="14" customFormat="1" ht="21.75" customHeight="1">
      <c r="A79" s="827"/>
      <c r="B79" s="401">
        <v>39140101</v>
      </c>
      <c r="C79" s="361" t="s">
        <v>13574</v>
      </c>
      <c r="D79" s="361" t="s">
        <v>547</v>
      </c>
      <c r="E79" s="27">
        <v>0.25</v>
      </c>
      <c r="F79" s="10">
        <v>3.3000000000000002E-2</v>
      </c>
      <c r="G79" s="359">
        <v>200000</v>
      </c>
      <c r="H79" s="361"/>
      <c r="I79" s="361">
        <v>1.845</v>
      </c>
      <c r="J79" s="359">
        <f t="shared" si="3"/>
        <v>3044.25</v>
      </c>
      <c r="L79" s="25"/>
    </row>
    <row r="80" spans="1:12" s="14" customFormat="1" ht="21.75" customHeight="1">
      <c r="A80" s="825">
        <v>120102</v>
      </c>
      <c r="B80" s="401">
        <v>31010201</v>
      </c>
      <c r="C80" s="361" t="s">
        <v>2406</v>
      </c>
      <c r="D80" s="361" t="s">
        <v>1015</v>
      </c>
      <c r="E80" s="27">
        <v>6.3E-2</v>
      </c>
      <c r="F80" s="10">
        <v>0.25</v>
      </c>
      <c r="G80" s="359">
        <v>3828</v>
      </c>
      <c r="H80" s="361"/>
      <c r="I80" s="361">
        <v>1</v>
      </c>
      <c r="J80" s="359">
        <f t="shared" si="3"/>
        <v>60.291000000000004</v>
      </c>
      <c r="L80" s="25"/>
    </row>
    <row r="81" spans="1:12" s="14" customFormat="1" ht="21.75" customHeight="1">
      <c r="A81" s="826"/>
      <c r="B81" s="401">
        <v>31010301</v>
      </c>
      <c r="C81" s="361" t="s">
        <v>2408</v>
      </c>
      <c r="D81" s="361" t="s">
        <v>1015</v>
      </c>
      <c r="E81" s="27">
        <v>6.3E-2</v>
      </c>
      <c r="F81" s="10">
        <v>0.25</v>
      </c>
      <c r="G81" s="359">
        <v>25912.799999999999</v>
      </c>
      <c r="H81" s="361"/>
      <c r="I81" s="361">
        <v>1</v>
      </c>
      <c r="J81" s="359">
        <f>I81*G81*F81*E81</f>
        <v>408.1266</v>
      </c>
      <c r="L81" s="25"/>
    </row>
    <row r="82" spans="1:12" s="14" customFormat="1" ht="21.75" customHeight="1">
      <c r="A82" s="826"/>
      <c r="B82" s="408">
        <v>31030301</v>
      </c>
      <c r="C82" s="361" t="s">
        <v>2432</v>
      </c>
      <c r="D82" s="409" t="s">
        <v>1015</v>
      </c>
      <c r="E82" s="27">
        <v>6.3E-2</v>
      </c>
      <c r="F82" s="10">
        <v>0.53</v>
      </c>
      <c r="G82" s="359">
        <v>800000</v>
      </c>
      <c r="H82" s="361"/>
      <c r="I82" s="361">
        <v>1</v>
      </c>
      <c r="J82" s="359">
        <f t="shared" ref="J82:J105" si="4">I82*G82*F82*E82</f>
        <v>26712</v>
      </c>
      <c r="L82" s="25"/>
    </row>
    <row r="83" spans="1:12" s="14" customFormat="1" ht="21.75" customHeight="1">
      <c r="A83" s="826"/>
      <c r="B83" s="403">
        <v>31030604</v>
      </c>
      <c r="C83" s="361" t="s">
        <v>2452</v>
      </c>
      <c r="D83" s="409" t="s">
        <v>1015</v>
      </c>
      <c r="E83" s="27">
        <v>6.3E-2</v>
      </c>
      <c r="F83" s="10">
        <v>1.05</v>
      </c>
      <c r="G83" s="359">
        <v>642279</v>
      </c>
      <c r="H83" s="361"/>
      <c r="I83" s="361">
        <v>1</v>
      </c>
      <c r="J83" s="359">
        <f t="shared" si="4"/>
        <v>42486.755850000001</v>
      </c>
      <c r="L83" s="25"/>
    </row>
    <row r="84" spans="1:12" s="14" customFormat="1" ht="45">
      <c r="A84" s="827"/>
      <c r="B84" s="410">
        <v>31080103</v>
      </c>
      <c r="C84" s="361" t="s">
        <v>2842</v>
      </c>
      <c r="D84" s="409" t="s">
        <v>871</v>
      </c>
      <c r="E84" s="27">
        <v>6.3E-2</v>
      </c>
      <c r="F84" s="10">
        <v>0.16250000000000001</v>
      </c>
      <c r="G84" s="359">
        <v>2590000</v>
      </c>
      <c r="H84" s="361"/>
      <c r="I84" s="361">
        <v>1</v>
      </c>
      <c r="J84" s="359">
        <f t="shared" si="4"/>
        <v>26515.125</v>
      </c>
      <c r="L84" s="25"/>
    </row>
    <row r="85" spans="1:12" s="14" customFormat="1" ht="21.75" customHeight="1">
      <c r="A85" s="825">
        <v>120105</v>
      </c>
      <c r="B85" s="410">
        <v>31010201</v>
      </c>
      <c r="C85" s="416" t="s">
        <v>2406</v>
      </c>
      <c r="D85" s="418" t="s">
        <v>1015</v>
      </c>
      <c r="E85" s="27">
        <v>8.8999999999999996E-2</v>
      </c>
      <c r="F85" s="99">
        <v>0.25</v>
      </c>
      <c r="G85" s="359">
        <v>3828</v>
      </c>
      <c r="H85" s="361"/>
      <c r="I85" s="416">
        <v>1</v>
      </c>
      <c r="J85" s="359">
        <f t="shared" si="4"/>
        <v>85.173000000000002</v>
      </c>
      <c r="L85" s="25"/>
    </row>
    <row r="86" spans="1:12" s="14" customFormat="1" ht="21.75" customHeight="1">
      <c r="A86" s="826"/>
      <c r="B86" s="410">
        <v>31010301</v>
      </c>
      <c r="C86" s="416" t="s">
        <v>2408</v>
      </c>
      <c r="D86" s="416" t="s">
        <v>1015</v>
      </c>
      <c r="E86" s="27">
        <v>8.8999999999999996E-2</v>
      </c>
      <c r="F86" s="99">
        <v>0.25</v>
      </c>
      <c r="G86" s="359">
        <v>25912.799999999999</v>
      </c>
      <c r="H86" s="361"/>
      <c r="I86" s="416">
        <v>1</v>
      </c>
      <c r="J86" s="359">
        <f t="shared" si="4"/>
        <v>576.5598</v>
      </c>
      <c r="L86" s="25"/>
    </row>
    <row r="87" spans="1:12" s="14" customFormat="1" ht="21.75" customHeight="1">
      <c r="A87" s="826"/>
      <c r="B87" s="410">
        <v>31030301</v>
      </c>
      <c r="C87" s="416" t="s">
        <v>2432</v>
      </c>
      <c r="D87" s="418" t="s">
        <v>1015</v>
      </c>
      <c r="E87" s="27">
        <v>8.8999999999999996E-2</v>
      </c>
      <c r="F87" s="99">
        <v>0.53</v>
      </c>
      <c r="G87" s="359">
        <v>800000</v>
      </c>
      <c r="H87" s="361"/>
      <c r="I87" s="416">
        <v>1</v>
      </c>
      <c r="J87" s="359">
        <f t="shared" si="4"/>
        <v>37736</v>
      </c>
      <c r="L87" s="25"/>
    </row>
    <row r="88" spans="1:12" s="14" customFormat="1" ht="21.75" customHeight="1">
      <c r="A88" s="826"/>
      <c r="B88" s="410">
        <v>31030604</v>
      </c>
      <c r="C88" s="416" t="s">
        <v>2452</v>
      </c>
      <c r="D88" s="418" t="s">
        <v>1015</v>
      </c>
      <c r="E88" s="27">
        <v>8.8999999999999996E-2</v>
      </c>
      <c r="F88" s="99">
        <v>0.88</v>
      </c>
      <c r="G88" s="359">
        <v>642279</v>
      </c>
      <c r="H88" s="361"/>
      <c r="I88" s="416">
        <v>1</v>
      </c>
      <c r="J88" s="359">
        <f t="shared" si="4"/>
        <v>50303.291279999998</v>
      </c>
      <c r="L88" s="25"/>
    </row>
    <row r="89" spans="1:12" s="14" customFormat="1" ht="21.75" customHeight="1">
      <c r="A89" s="826"/>
      <c r="B89" s="410">
        <v>31080103</v>
      </c>
      <c r="C89" s="416" t="s">
        <v>2842</v>
      </c>
      <c r="D89" s="418" t="s">
        <v>871</v>
      </c>
      <c r="E89" s="27">
        <v>8.8999999999999996E-2</v>
      </c>
      <c r="F89" s="99">
        <v>0.32540000000000002</v>
      </c>
      <c r="G89" s="359">
        <v>2590000</v>
      </c>
      <c r="H89" s="361"/>
      <c r="I89" s="416">
        <v>1</v>
      </c>
      <c r="J89" s="359">
        <f t="shared" si="4"/>
        <v>75007.954000000012</v>
      </c>
      <c r="L89" s="25"/>
    </row>
    <row r="90" spans="1:12" s="14" customFormat="1" ht="21.75" customHeight="1">
      <c r="A90" s="827"/>
      <c r="B90" s="410">
        <v>31210101</v>
      </c>
      <c r="C90" s="416" t="s">
        <v>3423</v>
      </c>
      <c r="D90" s="418" t="s">
        <v>79</v>
      </c>
      <c r="E90" s="27">
        <v>8.8999999999999996E-2</v>
      </c>
      <c r="F90" s="99">
        <v>0.78</v>
      </c>
      <c r="G90" s="359">
        <v>92500</v>
      </c>
      <c r="H90" s="361"/>
      <c r="I90" s="416">
        <v>1</v>
      </c>
      <c r="J90" s="359">
        <f t="shared" si="4"/>
        <v>6421.3499999999995</v>
      </c>
      <c r="L90" s="25"/>
    </row>
    <row r="91" spans="1:12" s="14" customFormat="1" ht="21.75" customHeight="1">
      <c r="A91" s="431">
        <v>120301</v>
      </c>
      <c r="B91" s="410" t="s">
        <v>13605</v>
      </c>
      <c r="C91" s="416" t="s">
        <v>12</v>
      </c>
      <c r="D91" s="418" t="s">
        <v>13605</v>
      </c>
      <c r="E91" s="27">
        <v>3.9000000000000007E-2</v>
      </c>
      <c r="F91" s="99">
        <v>0</v>
      </c>
      <c r="G91" s="359">
        <v>0</v>
      </c>
      <c r="H91" s="361"/>
      <c r="I91" s="416">
        <v>0</v>
      </c>
      <c r="J91" s="359">
        <f t="shared" si="4"/>
        <v>0</v>
      </c>
      <c r="L91" s="25"/>
    </row>
    <row r="92" spans="1:12" s="14" customFormat="1" ht="21.75" customHeight="1">
      <c r="A92" s="825">
        <v>130808</v>
      </c>
      <c r="B92" s="452">
        <v>31010101</v>
      </c>
      <c r="C92" s="453" t="s">
        <v>2404</v>
      </c>
      <c r="D92" s="454" t="s">
        <v>1015</v>
      </c>
      <c r="E92" s="27">
        <v>4.8742500000000001E-2</v>
      </c>
      <c r="F92" s="378">
        <v>1.4999999999999999E-2</v>
      </c>
      <c r="G92" s="466">
        <v>136550</v>
      </c>
      <c r="H92" s="467"/>
      <c r="I92" s="467">
        <v>0.89</v>
      </c>
      <c r="J92" s="359">
        <f t="shared" si="4"/>
        <v>88.854774806249992</v>
      </c>
      <c r="L92" s="25"/>
    </row>
    <row r="93" spans="1:12" s="14" customFormat="1" ht="21.75" customHeight="1">
      <c r="A93" s="826"/>
      <c r="B93" s="452">
        <v>31010301</v>
      </c>
      <c r="C93" s="453" t="s">
        <v>2408</v>
      </c>
      <c r="D93" s="454" t="s">
        <v>1015</v>
      </c>
      <c r="E93" s="27">
        <v>4.8742500000000001E-2</v>
      </c>
      <c r="F93" s="378">
        <v>1.4999999999999999E-2</v>
      </c>
      <c r="G93" s="466">
        <v>25912.799999999999</v>
      </c>
      <c r="H93" s="467"/>
      <c r="I93" s="467">
        <v>0.89</v>
      </c>
      <c r="J93" s="359">
        <f t="shared" si="4"/>
        <v>16.861779630899999</v>
      </c>
      <c r="L93" s="25"/>
    </row>
    <row r="94" spans="1:12" s="14" customFormat="1" ht="21.75" customHeight="1">
      <c r="A94" s="826"/>
      <c r="B94" s="452">
        <v>31030202</v>
      </c>
      <c r="C94" s="453" t="s">
        <v>2428</v>
      </c>
      <c r="D94" s="454" t="s">
        <v>1015</v>
      </c>
      <c r="E94" s="27">
        <v>4.8742500000000001E-2</v>
      </c>
      <c r="F94" s="378">
        <v>0.1</v>
      </c>
      <c r="G94" s="466">
        <v>974375</v>
      </c>
      <c r="H94" s="467"/>
      <c r="I94" s="467">
        <v>0.89</v>
      </c>
      <c r="J94" s="359">
        <f t="shared" si="4"/>
        <v>4226.9191359375</v>
      </c>
      <c r="L94" s="25"/>
    </row>
    <row r="95" spans="1:12" s="14" customFormat="1" ht="21.75" customHeight="1">
      <c r="A95" s="826"/>
      <c r="B95" s="452">
        <v>31080203</v>
      </c>
      <c r="C95" s="453" t="s">
        <v>2848</v>
      </c>
      <c r="D95" s="454" t="s">
        <v>871</v>
      </c>
      <c r="E95" s="27">
        <v>4.8742500000000001E-2</v>
      </c>
      <c r="F95" s="378">
        <v>0.09</v>
      </c>
      <c r="G95" s="466">
        <v>2560000</v>
      </c>
      <c r="H95" s="467"/>
      <c r="I95" s="467">
        <v>0.89</v>
      </c>
      <c r="J95" s="359">
        <f t="shared" si="4"/>
        <v>9994.9420800000007</v>
      </c>
      <c r="L95" s="25"/>
    </row>
    <row r="96" spans="1:12" s="14" customFormat="1" ht="21.75" customHeight="1">
      <c r="A96" s="827"/>
      <c r="B96" s="452">
        <v>31150611</v>
      </c>
      <c r="C96" s="453" t="s">
        <v>3163</v>
      </c>
      <c r="D96" s="454" t="s">
        <v>1015</v>
      </c>
      <c r="E96" s="27">
        <v>4.8742500000000001E-2</v>
      </c>
      <c r="F96" s="378">
        <v>1</v>
      </c>
      <c r="G96" s="466">
        <v>6316666.5999999996</v>
      </c>
      <c r="H96" s="467"/>
      <c r="I96" s="467">
        <v>0.91669999999999996</v>
      </c>
      <c r="J96" s="359">
        <f t="shared" si="4"/>
        <v>282242.87460868334</v>
      </c>
      <c r="L96" s="25"/>
    </row>
    <row r="97" spans="1:13" s="14" customFormat="1" ht="21.75" customHeight="1">
      <c r="A97" s="825">
        <v>130809</v>
      </c>
      <c r="B97" s="452">
        <v>31010101</v>
      </c>
      <c r="C97" s="453" t="s">
        <v>2404</v>
      </c>
      <c r="D97" s="454" t="s">
        <v>1015</v>
      </c>
      <c r="E97" s="27">
        <v>7.0567500000000005E-2</v>
      </c>
      <c r="F97" s="378">
        <v>1.4999999999999999E-2</v>
      </c>
      <c r="G97" s="466">
        <v>136550</v>
      </c>
      <c r="H97" s="467"/>
      <c r="I97" s="467">
        <v>0.81</v>
      </c>
      <c r="J97" s="359">
        <f t="shared" si="4"/>
        <v>117.07730431875001</v>
      </c>
      <c r="L97" s="25"/>
    </row>
    <row r="98" spans="1:13" s="14" customFormat="1" ht="21.75" customHeight="1">
      <c r="A98" s="826"/>
      <c r="B98" s="452">
        <v>31010301</v>
      </c>
      <c r="C98" s="453" t="s">
        <v>2408</v>
      </c>
      <c r="D98" s="454" t="s">
        <v>1015</v>
      </c>
      <c r="E98" s="27">
        <v>7.0567500000000005E-2</v>
      </c>
      <c r="F98" s="378">
        <v>1.4999999999999999E-2</v>
      </c>
      <c r="G98" s="466">
        <v>25912.799999999999</v>
      </c>
      <c r="H98" s="467"/>
      <c r="I98" s="467">
        <v>0.81</v>
      </c>
      <c r="J98" s="359">
        <f t="shared" si="4"/>
        <v>22.217508395100005</v>
      </c>
      <c r="L98" s="25"/>
    </row>
    <row r="99" spans="1:13" s="14" customFormat="1" ht="21.75" customHeight="1">
      <c r="A99" s="826"/>
      <c r="B99" s="452">
        <v>31030202</v>
      </c>
      <c r="C99" s="453" t="s">
        <v>2428</v>
      </c>
      <c r="D99" s="454" t="s">
        <v>1015</v>
      </c>
      <c r="E99" s="27">
        <v>7.0567500000000005E-2</v>
      </c>
      <c r="F99" s="378">
        <v>0.1</v>
      </c>
      <c r="G99" s="466">
        <v>974375</v>
      </c>
      <c r="H99" s="467"/>
      <c r="I99" s="467">
        <v>0.81</v>
      </c>
      <c r="J99" s="359">
        <f t="shared" si="4"/>
        <v>5569.4958328125003</v>
      </c>
      <c r="L99" s="25"/>
    </row>
    <row r="100" spans="1:13" s="14" customFormat="1" ht="21.75" customHeight="1">
      <c r="A100" s="826"/>
      <c r="B100" s="452">
        <v>31080203</v>
      </c>
      <c r="C100" s="453" t="s">
        <v>2848</v>
      </c>
      <c r="D100" s="454" t="s">
        <v>871</v>
      </c>
      <c r="E100" s="27">
        <v>7.0567500000000005E-2</v>
      </c>
      <c r="F100" s="378">
        <v>0.09</v>
      </c>
      <c r="G100" s="466">
        <v>2560000</v>
      </c>
      <c r="H100" s="467"/>
      <c r="I100" s="467">
        <v>0.81</v>
      </c>
      <c r="J100" s="359">
        <f t="shared" si="4"/>
        <v>13169.589120000001</v>
      </c>
      <c r="L100" s="25"/>
    </row>
    <row r="101" spans="1:13" s="14" customFormat="1" ht="21.75" customHeight="1">
      <c r="A101" s="827"/>
      <c r="B101" s="452">
        <v>31150611</v>
      </c>
      <c r="C101" s="453" t="s">
        <v>3163</v>
      </c>
      <c r="D101" s="454" t="s">
        <v>1015</v>
      </c>
      <c r="E101" s="27">
        <v>7.0567500000000005E-2</v>
      </c>
      <c r="F101" s="378">
        <v>1</v>
      </c>
      <c r="G101" s="466">
        <v>6316666.5999999996</v>
      </c>
      <c r="H101" s="467"/>
      <c r="I101" s="467">
        <v>0.83430000000000004</v>
      </c>
      <c r="J101" s="359">
        <f t="shared" si="4"/>
        <v>371890.3682375357</v>
      </c>
      <c r="L101" s="25"/>
    </row>
    <row r="102" spans="1:13" s="14" customFormat="1" ht="22.5">
      <c r="A102" s="433" t="s">
        <v>44</v>
      </c>
      <c r="B102" s="409" t="s">
        <v>13605</v>
      </c>
      <c r="C102" s="97" t="s">
        <v>12</v>
      </c>
      <c r="D102" s="11" t="s">
        <v>13</v>
      </c>
      <c r="E102" s="27">
        <v>3.8331000000000004</v>
      </c>
      <c r="F102" s="10">
        <v>0</v>
      </c>
      <c r="G102" s="360"/>
      <c r="H102" s="360">
        <v>0</v>
      </c>
      <c r="I102" s="12">
        <v>0</v>
      </c>
      <c r="J102" s="361">
        <f t="shared" si="4"/>
        <v>0</v>
      </c>
    </row>
    <row r="103" spans="1:13" s="14" customFormat="1" ht="22.5">
      <c r="A103" s="27">
        <v>200509</v>
      </c>
      <c r="B103" s="11" t="s">
        <v>13605</v>
      </c>
      <c r="C103" s="97" t="s">
        <v>12</v>
      </c>
      <c r="D103" s="11" t="s">
        <v>13</v>
      </c>
      <c r="E103" s="434">
        <v>0.38000000000000006</v>
      </c>
      <c r="F103" s="10">
        <v>0</v>
      </c>
      <c r="G103" s="360"/>
      <c r="H103" s="360">
        <v>0</v>
      </c>
      <c r="I103" s="12">
        <v>0</v>
      </c>
      <c r="J103" s="361">
        <f t="shared" si="4"/>
        <v>0</v>
      </c>
      <c r="L103" s="73"/>
    </row>
    <row r="104" spans="1:13" s="13" customFormat="1" ht="22.5">
      <c r="A104" s="27">
        <v>200518</v>
      </c>
      <c r="B104" s="11" t="s">
        <v>13605</v>
      </c>
      <c r="C104" s="97" t="s">
        <v>12</v>
      </c>
      <c r="D104" s="11" t="s">
        <v>13</v>
      </c>
      <c r="E104" s="27">
        <v>4.5600000000000005</v>
      </c>
      <c r="F104" s="10">
        <v>0</v>
      </c>
      <c r="G104" s="360"/>
      <c r="H104" s="360">
        <v>0</v>
      </c>
      <c r="I104" s="12">
        <v>0</v>
      </c>
      <c r="J104" s="361">
        <f t="shared" si="4"/>
        <v>0</v>
      </c>
      <c r="K104" s="14"/>
      <c r="L104" s="14"/>
    </row>
    <row r="105" spans="1:13" s="14" customFormat="1" ht="22.5">
      <c r="A105" s="433">
        <v>200603</v>
      </c>
      <c r="B105" s="409" t="s">
        <v>13605</v>
      </c>
      <c r="C105" s="97" t="s">
        <v>12</v>
      </c>
      <c r="D105" s="11" t="s">
        <v>13</v>
      </c>
      <c r="E105" s="27">
        <v>0.51555000000000006</v>
      </c>
      <c r="F105" s="10">
        <v>0</v>
      </c>
      <c r="G105" s="360"/>
      <c r="H105" s="360">
        <v>0</v>
      </c>
      <c r="I105" s="12">
        <v>0</v>
      </c>
      <c r="J105" s="361">
        <f t="shared" si="4"/>
        <v>0</v>
      </c>
    </row>
    <row r="106" spans="1:13" ht="21.75" customHeight="1">
      <c r="A106" s="737" t="s">
        <v>15</v>
      </c>
      <c r="B106" s="737"/>
      <c r="C106" s="737"/>
      <c r="D106" s="737"/>
      <c r="E106" s="737"/>
      <c r="F106" s="737"/>
      <c r="G106" s="737"/>
      <c r="H106" s="737"/>
      <c r="I106" s="737"/>
      <c r="J106" s="74">
        <f>SUM(J64:J105)</f>
        <v>1040891.8382671201</v>
      </c>
      <c r="K106"/>
      <c r="L106" s="25"/>
    </row>
    <row r="107" spans="1:13" ht="21.75" customHeight="1" thickBot="1">
      <c r="K107"/>
    </row>
    <row r="108" spans="1:13" ht="84">
      <c r="C108" s="752" t="s">
        <v>13621</v>
      </c>
      <c r="D108" s="753"/>
      <c r="E108" s="397"/>
      <c r="I108" s="293" t="s">
        <v>13798</v>
      </c>
      <c r="J108" s="342" t="s">
        <v>13799</v>
      </c>
      <c r="K108" s="31" t="s">
        <v>113</v>
      </c>
      <c r="L108" s="30" t="s">
        <v>112</v>
      </c>
      <c r="M108" s="31" t="s">
        <v>116</v>
      </c>
    </row>
    <row r="109" spans="1:13" ht="21.75" customHeight="1">
      <c r="C109" s="750" t="s">
        <v>13622</v>
      </c>
      <c r="D109" s="751"/>
      <c r="E109" s="411">
        <f>J109-J106</f>
        <v>5437062.1617328804</v>
      </c>
      <c r="I109" s="413">
        <v>8200000</v>
      </c>
      <c r="J109" s="412">
        <v>6477954</v>
      </c>
      <c r="K109" s="129">
        <v>3067171</v>
      </c>
      <c r="L109" s="39">
        <v>1839130</v>
      </c>
      <c r="M109" s="109">
        <v>1500000</v>
      </c>
    </row>
    <row r="110" spans="1:13" ht="63">
      <c r="C110" s="748" t="s">
        <v>13624</v>
      </c>
      <c r="D110" s="749"/>
      <c r="E110" s="411">
        <f>E109*1.28*1.04*1.05</f>
        <v>7599708.0071837511</v>
      </c>
      <c r="I110" s="295" t="s">
        <v>13800</v>
      </c>
      <c r="J110" s="301" t="s">
        <v>13802</v>
      </c>
      <c r="K110" s="102" t="s">
        <v>114</v>
      </c>
      <c r="L110" s="32" t="s">
        <v>115</v>
      </c>
      <c r="M110" s="33"/>
    </row>
    <row r="111" spans="1:13" ht="21.75" customHeight="1" thickBot="1">
      <c r="C111" s="746" t="s">
        <v>13623</v>
      </c>
      <c r="D111" s="747"/>
      <c r="E111" s="398">
        <f>I109/E110</f>
        <v>1.078988823287528</v>
      </c>
      <c r="I111" s="390"/>
      <c r="J111" s="302">
        <f>J109-J61</f>
        <v>5478208.3978107357</v>
      </c>
      <c r="K111" s="104">
        <v>2067425.3978107355</v>
      </c>
      <c r="L111" s="111">
        <v>582165.01724881004</v>
      </c>
      <c r="M111" s="100"/>
    </row>
    <row r="112" spans="1:13" ht="21.75" customHeight="1">
      <c r="I112" s="1"/>
      <c r="J112" s="105">
        <f>J111/J109</f>
        <v>0.84566954285423079</v>
      </c>
      <c r="K112" s="105">
        <v>0.67404960395450253</v>
      </c>
      <c r="L112" s="105">
        <v>0.3165437012330885</v>
      </c>
      <c r="M112" s="4"/>
    </row>
  </sheetData>
  <mergeCells count="43">
    <mergeCell ref="C111:D111"/>
    <mergeCell ref="A97:A101"/>
    <mergeCell ref="A92:A96"/>
    <mergeCell ref="A106:I106"/>
    <mergeCell ref="C108:D108"/>
    <mergeCell ref="C109:D109"/>
    <mergeCell ref="C110:D110"/>
    <mergeCell ref="A62:J62"/>
    <mergeCell ref="A72:A74"/>
    <mergeCell ref="A75:A79"/>
    <mergeCell ref="A80:A84"/>
    <mergeCell ref="A85:A90"/>
    <mergeCell ref="A61:I61"/>
    <mergeCell ref="A49:A50"/>
    <mergeCell ref="K49:K50"/>
    <mergeCell ref="A51:A53"/>
    <mergeCell ref="K51:K53"/>
    <mergeCell ref="A54:A56"/>
    <mergeCell ref="K54:K56"/>
    <mergeCell ref="A26:A32"/>
    <mergeCell ref="K26:K32"/>
    <mergeCell ref="A33:A40"/>
    <mergeCell ref="K33:K40"/>
    <mergeCell ref="A41:A48"/>
    <mergeCell ref="K41:K48"/>
    <mergeCell ref="A24:A25"/>
    <mergeCell ref="K24:K25"/>
    <mergeCell ref="A9:A11"/>
    <mergeCell ref="K9:K11"/>
    <mergeCell ref="A12:A14"/>
    <mergeCell ref="K12:K14"/>
    <mergeCell ref="A15:A16"/>
    <mergeCell ref="K15:K16"/>
    <mergeCell ref="A17:A18"/>
    <mergeCell ref="K17:K18"/>
    <mergeCell ref="A19:A22"/>
    <mergeCell ref="K19:K22"/>
    <mergeCell ref="A1:J1"/>
    <mergeCell ref="A3:A5"/>
    <mergeCell ref="K3:K5"/>
    <mergeCell ref="L3:L5"/>
    <mergeCell ref="A6:A8"/>
    <mergeCell ref="K6:K8"/>
  </mergeCells>
  <printOptions horizontalCentered="1"/>
  <pageMargins left="0.31496062992125984" right="0.31496062992125984" top="0.74803149606299213" bottom="0.74803149606299213" header="0" footer="0"/>
  <pageSetup scale="72"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81"/>
  <sheetViews>
    <sheetView rightToLeft="1" topLeftCell="A61" zoomScale="85" zoomScaleNormal="85" zoomScaleSheetLayoutView="90" workbookViewId="0">
      <selection activeCell="M82" sqref="M82"/>
    </sheetView>
  </sheetViews>
  <sheetFormatPr defaultColWidth="10" defaultRowHeight="21.75" customHeight="1"/>
  <cols>
    <col min="1" max="1" width="11.25" bestFit="1" customWidth="1"/>
    <col min="2" max="2" width="11.25" customWidth="1"/>
    <col min="3" max="3" width="27" bestFit="1" customWidth="1"/>
    <col min="4" max="4" width="9.25" bestFit="1" customWidth="1"/>
    <col min="5" max="5" width="12" bestFit="1" customWidth="1"/>
    <col min="6" max="6" width="16.625" bestFit="1" customWidth="1"/>
    <col min="7" max="7" width="11.375" customWidth="1"/>
    <col min="8" max="8" width="10.375" hidden="1" customWidth="1"/>
    <col min="9" max="9" width="11.125" bestFit="1" customWidth="1"/>
    <col min="10" max="10" width="15.625" bestFit="1" customWidth="1"/>
    <col min="11" max="11" width="16" style="36" customWidth="1"/>
    <col min="12" max="12" width="25.375" customWidth="1"/>
  </cols>
  <sheetData>
    <row r="1" spans="1:12" ht="34.5" customHeight="1">
      <c r="A1" s="775" t="s">
        <v>68</v>
      </c>
      <c r="B1" s="775"/>
      <c r="C1" s="775"/>
      <c r="D1" s="775"/>
      <c r="E1" s="775"/>
      <c r="F1" s="775"/>
      <c r="G1" s="775"/>
      <c r="H1" s="775"/>
      <c r="I1" s="775"/>
      <c r="J1" s="775"/>
    </row>
    <row r="2" spans="1:12" ht="21.75" customHeight="1">
      <c r="A2" s="68" t="s">
        <v>0</v>
      </c>
      <c r="B2" s="68" t="s">
        <v>128</v>
      </c>
      <c r="C2" s="68" t="s">
        <v>129</v>
      </c>
      <c r="D2" s="68" t="s">
        <v>4</v>
      </c>
      <c r="E2" s="68" t="s">
        <v>16</v>
      </c>
      <c r="F2" s="7" t="s">
        <v>6</v>
      </c>
      <c r="G2" s="68" t="s">
        <v>7</v>
      </c>
      <c r="H2" s="68" t="s">
        <v>8</v>
      </c>
      <c r="I2" s="8" t="s">
        <v>24</v>
      </c>
      <c r="J2" s="68" t="s">
        <v>110</v>
      </c>
    </row>
    <row r="3" spans="1:12" s="13" customFormat="1" ht="22.5">
      <c r="A3" s="883">
        <v>70301</v>
      </c>
      <c r="B3" s="360"/>
      <c r="C3" s="143" t="s">
        <v>120</v>
      </c>
      <c r="D3" s="143" t="s">
        <v>5</v>
      </c>
      <c r="E3" s="159">
        <v>0.1845</v>
      </c>
      <c r="F3" s="121">
        <v>0.45</v>
      </c>
      <c r="G3" s="182">
        <f>'دستمزد نیروی انسانی 1400'!D130</f>
        <v>170944.2</v>
      </c>
      <c r="H3" s="126">
        <v>1.19</v>
      </c>
      <c r="I3" s="122">
        <v>1</v>
      </c>
      <c r="J3" s="145">
        <f>I3*G3*F3*E3</f>
        <v>14192.642205000002</v>
      </c>
      <c r="K3" s="885">
        <f>SUM(J3:J4)</f>
        <v>20141.939722500003</v>
      </c>
      <c r="L3" s="14"/>
    </row>
    <row r="4" spans="1:12" s="13" customFormat="1" ht="22.5">
      <c r="A4" s="884"/>
      <c r="B4" s="360"/>
      <c r="C4" s="143" t="s">
        <v>121</v>
      </c>
      <c r="D4" s="143" t="s">
        <v>5</v>
      </c>
      <c r="E4" s="159">
        <v>0.1845</v>
      </c>
      <c r="F4" s="121">
        <v>0.22500000000000001</v>
      </c>
      <c r="G4" s="182">
        <f>'دستمزد نیروی انسانی 1400'!D131</f>
        <v>143313.4</v>
      </c>
      <c r="H4" s="126">
        <v>1</v>
      </c>
      <c r="I4" s="122">
        <v>1</v>
      </c>
      <c r="J4" s="210">
        <f t="shared" ref="J4:J38" si="0">I4*G4*F4*E4</f>
        <v>5949.2975175000001</v>
      </c>
      <c r="K4" s="886"/>
      <c r="L4" s="14"/>
    </row>
    <row r="5" spans="1:12" s="76" customFormat="1" ht="21.75" customHeight="1">
      <c r="A5" s="880">
        <v>80102</v>
      </c>
      <c r="B5" s="81"/>
      <c r="C5" s="157" t="s">
        <v>17</v>
      </c>
      <c r="D5" s="157" t="s">
        <v>5</v>
      </c>
      <c r="E5" s="159">
        <v>0.25</v>
      </c>
      <c r="F5" s="121">
        <v>0.2029</v>
      </c>
      <c r="G5" s="206">
        <f>'دستمزد نیروی انسانی 1400'!D62</f>
        <v>157476</v>
      </c>
      <c r="H5" s="157">
        <v>1</v>
      </c>
      <c r="I5" s="122">
        <v>0.92249999999999999</v>
      </c>
      <c r="J5" s="210">
        <f t="shared" si="0"/>
        <v>7368.9024172499994</v>
      </c>
      <c r="K5" s="875">
        <f>SUM(J5:J11)</f>
        <v>74250.410363009985</v>
      </c>
    </row>
    <row r="6" spans="1:12" s="76" customFormat="1" ht="21.75" customHeight="1">
      <c r="A6" s="881"/>
      <c r="B6" s="81"/>
      <c r="C6" s="157" t="s">
        <v>18</v>
      </c>
      <c r="D6" s="157" t="s">
        <v>5</v>
      </c>
      <c r="E6" s="159">
        <v>0.25</v>
      </c>
      <c r="F6" s="121">
        <v>0.29449999999999998</v>
      </c>
      <c r="G6" s="206">
        <f>'دستمزد نیروی انسانی 1400'!D74</f>
        <v>235221.2</v>
      </c>
      <c r="H6" s="157">
        <v>1.64</v>
      </c>
      <c r="I6" s="122">
        <v>0.92249999999999999</v>
      </c>
      <c r="J6" s="210">
        <f t="shared" si="0"/>
        <v>15976.003384124999</v>
      </c>
      <c r="K6" s="875"/>
    </row>
    <row r="7" spans="1:12" s="76" customFormat="1" ht="21.75" customHeight="1">
      <c r="A7" s="881"/>
      <c r="B7" s="81"/>
      <c r="C7" s="157" t="s">
        <v>19</v>
      </c>
      <c r="D7" s="157" t="s">
        <v>5</v>
      </c>
      <c r="E7" s="159">
        <v>0.25</v>
      </c>
      <c r="F7" s="121">
        <v>0.56320000000000003</v>
      </c>
      <c r="G7" s="206">
        <f>'دستمزد نیروی انسانی 1400'!D75</f>
        <v>189432.8</v>
      </c>
      <c r="H7" s="157">
        <v>1.32</v>
      </c>
      <c r="I7" s="122">
        <v>0.92249999999999999</v>
      </c>
      <c r="J7" s="210">
        <f t="shared" si="0"/>
        <v>24605.047526399998</v>
      </c>
      <c r="K7" s="875"/>
    </row>
    <row r="8" spans="1:12" s="76" customFormat="1" ht="21.75" customHeight="1">
      <c r="A8" s="881"/>
      <c r="B8" s="81"/>
      <c r="C8" s="157" t="s">
        <v>20</v>
      </c>
      <c r="D8" s="157" t="s">
        <v>5</v>
      </c>
      <c r="E8" s="159">
        <v>0.25</v>
      </c>
      <c r="F8" s="121">
        <v>0.61309999999999998</v>
      </c>
      <c r="G8" s="206">
        <f>'دستمزد نیروی انسانی 1400'!D76</f>
        <v>149775.6</v>
      </c>
      <c r="H8" s="157">
        <v>1.05</v>
      </c>
      <c r="I8" s="122">
        <v>0.92249999999999999</v>
      </c>
      <c r="J8" s="210">
        <f t="shared" si="0"/>
        <v>21177.698820525002</v>
      </c>
      <c r="K8" s="875"/>
    </row>
    <row r="9" spans="1:12" s="76" customFormat="1" ht="21.75" customHeight="1">
      <c r="A9" s="881"/>
      <c r="B9" s="81"/>
      <c r="C9" s="157" t="s">
        <v>21</v>
      </c>
      <c r="D9" s="157" t="s">
        <v>5</v>
      </c>
      <c r="E9" s="159">
        <v>0.25</v>
      </c>
      <c r="F9" s="121">
        <v>1.72E-2</v>
      </c>
      <c r="G9" s="206">
        <f>'دستمزد نیروی انسانی 1400'!D77</f>
        <v>220890.1</v>
      </c>
      <c r="H9" s="157">
        <v>1.54</v>
      </c>
      <c r="I9" s="122">
        <v>2.1402000000000001</v>
      </c>
      <c r="J9" s="210">
        <f t="shared" si="0"/>
        <v>2032.8206656860002</v>
      </c>
      <c r="K9" s="875"/>
    </row>
    <row r="10" spans="1:12" s="76" customFormat="1" ht="21.75" customHeight="1">
      <c r="A10" s="881"/>
      <c r="B10" s="81"/>
      <c r="C10" s="157" t="s">
        <v>22</v>
      </c>
      <c r="D10" s="157" t="s">
        <v>5</v>
      </c>
      <c r="E10" s="159">
        <v>0.25</v>
      </c>
      <c r="F10" s="121">
        <v>1.72E-2</v>
      </c>
      <c r="G10" s="206">
        <f>'دستمزد نیروی انسانی 1400'!D78</f>
        <v>185982.8</v>
      </c>
      <c r="H10" s="157">
        <v>1.3</v>
      </c>
      <c r="I10" s="122">
        <v>2.1402000000000001</v>
      </c>
      <c r="J10" s="210">
        <f t="shared" si="0"/>
        <v>1711.5736708079999</v>
      </c>
      <c r="K10" s="875"/>
    </row>
    <row r="11" spans="1:12" s="76" customFormat="1" ht="21.75" customHeight="1">
      <c r="A11" s="882"/>
      <c r="B11" s="81"/>
      <c r="C11" s="157" t="s">
        <v>23</v>
      </c>
      <c r="D11" s="157" t="s">
        <v>5</v>
      </c>
      <c r="E11" s="159">
        <v>0.25</v>
      </c>
      <c r="F11" s="121">
        <v>1.72E-2</v>
      </c>
      <c r="G11" s="206">
        <f>'دستمزد نیروی انسانی 1400'!D79</f>
        <v>149775.6</v>
      </c>
      <c r="H11" s="157">
        <v>1.05</v>
      </c>
      <c r="I11" s="122">
        <v>2.1402000000000001</v>
      </c>
      <c r="J11" s="210">
        <f t="shared" si="0"/>
        <v>1378.3638782160001</v>
      </c>
      <c r="K11" s="875"/>
    </row>
    <row r="12" spans="1:12" s="76" customFormat="1" ht="21.75" customHeight="1">
      <c r="A12" s="880">
        <v>120102</v>
      </c>
      <c r="B12" s="81"/>
      <c r="C12" s="157" t="s">
        <v>25</v>
      </c>
      <c r="D12" s="157" t="s">
        <v>5</v>
      </c>
      <c r="E12" s="157">
        <v>0</v>
      </c>
      <c r="F12" s="121">
        <v>0.29090880000000002</v>
      </c>
      <c r="G12" s="206">
        <f>'دستمزد نیروی انسانی 1400'!D33</f>
        <v>190388.5</v>
      </c>
      <c r="H12" s="157">
        <v>1.33</v>
      </c>
      <c r="I12" s="122">
        <v>1</v>
      </c>
      <c r="J12" s="210">
        <f t="shared" si="0"/>
        <v>0</v>
      </c>
      <c r="K12" s="875">
        <f>SUM(J12:J19)</f>
        <v>39211.997790535926</v>
      </c>
    </row>
    <row r="13" spans="1:12" s="76" customFormat="1" ht="21.75" customHeight="1">
      <c r="A13" s="881"/>
      <c r="B13" s="81"/>
      <c r="C13" s="157" t="s">
        <v>26</v>
      </c>
      <c r="D13" s="157" t="s">
        <v>5</v>
      </c>
      <c r="E13" s="157">
        <v>0</v>
      </c>
      <c r="F13" s="121">
        <v>3.2000000000000001E-2</v>
      </c>
      <c r="G13" s="206">
        <f>'دستمزد نیروی انسانی 1400'!D34</f>
        <v>240573.7</v>
      </c>
      <c r="H13" s="157">
        <v>1.68</v>
      </c>
      <c r="I13" s="122">
        <v>1</v>
      </c>
      <c r="J13" s="210">
        <f t="shared" si="0"/>
        <v>0</v>
      </c>
      <c r="K13" s="875"/>
    </row>
    <row r="14" spans="1:12" s="76" customFormat="1" ht="21.75" customHeight="1">
      <c r="A14" s="881"/>
      <c r="B14" s="81"/>
      <c r="C14" s="157" t="s">
        <v>27</v>
      </c>
      <c r="D14" s="157" t="s">
        <v>5</v>
      </c>
      <c r="E14" s="159">
        <v>6.3E-2</v>
      </c>
      <c r="F14" s="121">
        <v>0.32</v>
      </c>
      <c r="G14" s="206">
        <f>'دستمزد نیروی انسانی 1400'!D48</f>
        <v>149775.6</v>
      </c>
      <c r="H14" s="157">
        <v>1.05</v>
      </c>
      <c r="I14" s="122">
        <v>1</v>
      </c>
      <c r="J14" s="210">
        <f t="shared" si="0"/>
        <v>3019.4760960000003</v>
      </c>
      <c r="K14" s="875"/>
    </row>
    <row r="15" spans="1:12" s="76" customFormat="1" ht="21.75" customHeight="1">
      <c r="A15" s="881"/>
      <c r="B15" s="81"/>
      <c r="C15" s="157" t="s">
        <v>28</v>
      </c>
      <c r="D15" s="157" t="s">
        <v>5</v>
      </c>
      <c r="E15" s="159">
        <v>6.3E-2</v>
      </c>
      <c r="F15" s="121">
        <v>3.2000000000000001E-2</v>
      </c>
      <c r="G15" s="206">
        <f>'دستمزد نیروی انسانی 1400'!D49</f>
        <v>174456.2</v>
      </c>
      <c r="H15" s="157">
        <v>1.22</v>
      </c>
      <c r="I15" s="122">
        <v>1</v>
      </c>
      <c r="J15" s="210">
        <f t="shared" si="0"/>
        <v>351.70369920000007</v>
      </c>
      <c r="K15" s="875"/>
    </row>
    <row r="16" spans="1:12" s="76" customFormat="1" ht="21.75" customHeight="1">
      <c r="A16" s="881"/>
      <c r="B16" s="81"/>
      <c r="C16" s="157" t="s">
        <v>17</v>
      </c>
      <c r="D16" s="157" t="s">
        <v>5</v>
      </c>
      <c r="E16" s="159">
        <v>6.3E-2</v>
      </c>
      <c r="F16" s="121">
        <v>2.7972024000000002</v>
      </c>
      <c r="G16" s="206">
        <f>G5</f>
        <v>157476</v>
      </c>
      <c r="H16" s="157">
        <v>1</v>
      </c>
      <c r="I16" s="122">
        <v>1</v>
      </c>
      <c r="J16" s="210">
        <f t="shared" si="0"/>
        <v>27751.011443971202</v>
      </c>
      <c r="K16" s="875"/>
    </row>
    <row r="17" spans="1:11" s="76" customFormat="1" ht="21.75" customHeight="1">
      <c r="A17" s="881"/>
      <c r="B17" s="81"/>
      <c r="C17" s="157" t="s">
        <v>29</v>
      </c>
      <c r="D17" s="157" t="s">
        <v>5</v>
      </c>
      <c r="E17" s="159">
        <v>6.3E-2</v>
      </c>
      <c r="F17" s="121">
        <v>9.6969600000000003E-2</v>
      </c>
      <c r="G17" s="206">
        <f>'دستمزد نیروی انسانی 1400'!D84</f>
        <v>246995.1</v>
      </c>
      <c r="H17" s="157">
        <v>1.73</v>
      </c>
      <c r="I17" s="122">
        <v>1</v>
      </c>
      <c r="J17" s="210">
        <f t="shared" si="0"/>
        <v>1508.9140110844801</v>
      </c>
      <c r="K17" s="875"/>
    </row>
    <row r="18" spans="1:11" s="76" customFormat="1" ht="21.75" customHeight="1">
      <c r="A18" s="881"/>
      <c r="B18" s="81"/>
      <c r="C18" s="157" t="s">
        <v>30</v>
      </c>
      <c r="D18" s="157" t="s">
        <v>5</v>
      </c>
      <c r="E18" s="159">
        <v>6.3E-2</v>
      </c>
      <c r="F18" s="121">
        <v>0.32257999999999998</v>
      </c>
      <c r="G18" s="206">
        <f>'دستمزد نیروی انسانی 1400'!D85</f>
        <v>191751.3</v>
      </c>
      <c r="H18" s="157">
        <v>1.34</v>
      </c>
      <c r="I18" s="122">
        <v>1</v>
      </c>
      <c r="J18" s="210">
        <f t="shared" si="0"/>
        <v>3896.8734643019998</v>
      </c>
      <c r="K18" s="875"/>
    </row>
    <row r="19" spans="1:11" s="76" customFormat="1" ht="21.75" customHeight="1">
      <c r="A19" s="882"/>
      <c r="B19" s="81"/>
      <c r="C19" s="157" t="s">
        <v>31</v>
      </c>
      <c r="D19" s="157" t="s">
        <v>5</v>
      </c>
      <c r="E19" s="159">
        <v>6.3E-2</v>
      </c>
      <c r="F19" s="121">
        <v>0.29090880000000002</v>
      </c>
      <c r="G19" s="206">
        <f>'دستمزد نیروی انسانی 1400'!D86</f>
        <v>146449.60000000001</v>
      </c>
      <c r="H19" s="157">
        <v>1.02</v>
      </c>
      <c r="I19" s="122">
        <v>1</v>
      </c>
      <c r="J19" s="210">
        <f t="shared" si="0"/>
        <v>2684.0190759782404</v>
      </c>
      <c r="K19" s="875"/>
    </row>
    <row r="20" spans="1:11" s="76" customFormat="1" ht="21.75" customHeight="1">
      <c r="A20" s="880">
        <v>120105</v>
      </c>
      <c r="B20" s="81"/>
      <c r="C20" s="157" t="s">
        <v>25</v>
      </c>
      <c r="D20" s="157" t="s">
        <v>5</v>
      </c>
      <c r="E20" s="157">
        <v>0</v>
      </c>
      <c r="F20" s="121">
        <v>0.29090880000000002</v>
      </c>
      <c r="G20" s="206">
        <f t="shared" ref="G20:G27" si="1">G12</f>
        <v>190388.5</v>
      </c>
      <c r="H20" s="157">
        <v>1.33</v>
      </c>
      <c r="I20" s="122">
        <v>1</v>
      </c>
      <c r="J20" s="210">
        <f t="shared" si="0"/>
        <v>0</v>
      </c>
      <c r="K20" s="875">
        <f>SUM(J20:J27)</f>
        <v>62091.863395203429</v>
      </c>
    </row>
    <row r="21" spans="1:11" s="76" customFormat="1" ht="21.75" customHeight="1">
      <c r="A21" s="881"/>
      <c r="B21" s="81"/>
      <c r="C21" s="157" t="s">
        <v>26</v>
      </c>
      <c r="D21" s="157" t="s">
        <v>5</v>
      </c>
      <c r="E21" s="157">
        <v>0</v>
      </c>
      <c r="F21" s="121">
        <v>3.2000000000000001E-2</v>
      </c>
      <c r="G21" s="206">
        <f t="shared" si="1"/>
        <v>240573.7</v>
      </c>
      <c r="H21" s="157">
        <v>1.68</v>
      </c>
      <c r="I21" s="122">
        <v>1</v>
      </c>
      <c r="J21" s="210">
        <f t="shared" si="0"/>
        <v>0</v>
      </c>
      <c r="K21" s="875"/>
    </row>
    <row r="22" spans="1:11" s="76" customFormat="1" ht="21.75" customHeight="1">
      <c r="A22" s="881"/>
      <c r="B22" s="81"/>
      <c r="C22" s="157" t="s">
        <v>27</v>
      </c>
      <c r="D22" s="157" t="s">
        <v>5</v>
      </c>
      <c r="E22" s="159">
        <v>8.8999999999999996E-2</v>
      </c>
      <c r="F22" s="121">
        <v>0.32</v>
      </c>
      <c r="G22" s="206">
        <f t="shared" si="1"/>
        <v>149775.6</v>
      </c>
      <c r="H22" s="157">
        <v>1.05</v>
      </c>
      <c r="I22" s="122">
        <v>1</v>
      </c>
      <c r="J22" s="210">
        <f t="shared" si="0"/>
        <v>4265.6090880000002</v>
      </c>
      <c r="K22" s="875"/>
    </row>
    <row r="23" spans="1:11" s="76" customFormat="1" ht="21.75" customHeight="1">
      <c r="A23" s="881"/>
      <c r="B23" s="81"/>
      <c r="C23" s="157" t="s">
        <v>28</v>
      </c>
      <c r="D23" s="157" t="s">
        <v>5</v>
      </c>
      <c r="E23" s="159">
        <v>8.8999999999999996E-2</v>
      </c>
      <c r="F23" s="121">
        <v>3.2000000000000001E-2</v>
      </c>
      <c r="G23" s="206">
        <f t="shared" si="1"/>
        <v>174456.2</v>
      </c>
      <c r="H23" s="157">
        <v>1.22</v>
      </c>
      <c r="I23" s="122">
        <v>1</v>
      </c>
      <c r="J23" s="210">
        <f t="shared" si="0"/>
        <v>496.85125760000005</v>
      </c>
      <c r="K23" s="875"/>
    </row>
    <row r="24" spans="1:11" s="76" customFormat="1" ht="21.75" customHeight="1">
      <c r="A24" s="881"/>
      <c r="B24" s="81"/>
      <c r="C24" s="157" t="s">
        <v>17</v>
      </c>
      <c r="D24" s="157" t="s">
        <v>5</v>
      </c>
      <c r="E24" s="159">
        <v>8.8999999999999996E-2</v>
      </c>
      <c r="F24" s="121">
        <v>3.2653056</v>
      </c>
      <c r="G24" s="206">
        <f t="shared" si="1"/>
        <v>157476</v>
      </c>
      <c r="H24" s="157">
        <v>1</v>
      </c>
      <c r="I24" s="122">
        <v>1</v>
      </c>
      <c r="J24" s="210">
        <f t="shared" si="0"/>
        <v>45764.446555238399</v>
      </c>
      <c r="K24" s="875"/>
    </row>
    <row r="25" spans="1:11" s="76" customFormat="1" ht="21.75" customHeight="1">
      <c r="A25" s="881"/>
      <c r="B25" s="81"/>
      <c r="C25" s="157" t="s">
        <v>29</v>
      </c>
      <c r="D25" s="157" t="s">
        <v>5</v>
      </c>
      <c r="E25" s="159">
        <v>8.8999999999999996E-2</v>
      </c>
      <c r="F25" s="121">
        <v>9.6969600000000003E-2</v>
      </c>
      <c r="G25" s="206">
        <f t="shared" si="1"/>
        <v>246995.1</v>
      </c>
      <c r="H25" s="157">
        <v>1.73</v>
      </c>
      <c r="I25" s="122">
        <v>1</v>
      </c>
      <c r="J25" s="210">
        <f t="shared" si="0"/>
        <v>2131.6404283574402</v>
      </c>
      <c r="K25" s="875"/>
    </row>
    <row r="26" spans="1:11" s="76" customFormat="1" ht="21.75" customHeight="1">
      <c r="A26" s="881"/>
      <c r="B26" s="81"/>
      <c r="C26" s="157" t="s">
        <v>30</v>
      </c>
      <c r="D26" s="157" t="s">
        <v>5</v>
      </c>
      <c r="E26" s="159">
        <v>8.8999999999999996E-2</v>
      </c>
      <c r="F26" s="121">
        <v>0.33057839999999999</v>
      </c>
      <c r="G26" s="206">
        <f t="shared" si="1"/>
        <v>191751.3</v>
      </c>
      <c r="H26" s="157">
        <v>1.34</v>
      </c>
      <c r="I26" s="122">
        <v>1</v>
      </c>
      <c r="J26" s="210">
        <f t="shared" si="0"/>
        <v>5641.6065777208796</v>
      </c>
      <c r="K26" s="875"/>
    </row>
    <row r="27" spans="1:11" s="76" customFormat="1" ht="21.75" customHeight="1">
      <c r="A27" s="882"/>
      <c r="B27" s="81"/>
      <c r="C27" s="157" t="s">
        <v>31</v>
      </c>
      <c r="D27" s="157" t="s">
        <v>5</v>
      </c>
      <c r="E27" s="159">
        <v>8.8999999999999996E-2</v>
      </c>
      <c r="F27" s="121">
        <v>0.29090880000000002</v>
      </c>
      <c r="G27" s="206">
        <f t="shared" si="1"/>
        <v>146449.60000000001</v>
      </c>
      <c r="H27" s="157">
        <v>1.02</v>
      </c>
      <c r="I27" s="122">
        <v>1</v>
      </c>
      <c r="J27" s="210">
        <f t="shared" si="0"/>
        <v>3791.70948828672</v>
      </c>
      <c r="K27" s="875"/>
    </row>
    <row r="28" spans="1:11" s="76" customFormat="1" ht="22.5">
      <c r="A28" s="880">
        <v>120301</v>
      </c>
      <c r="B28" s="81"/>
      <c r="C28" s="157" t="s">
        <v>1</v>
      </c>
      <c r="D28" s="157" t="s">
        <v>5</v>
      </c>
      <c r="E28" s="159">
        <v>3.9000000000000007E-2</v>
      </c>
      <c r="F28" s="121">
        <v>0.54983000000000004</v>
      </c>
      <c r="G28" s="206">
        <f>G24</f>
        <v>157476</v>
      </c>
      <c r="H28" s="126">
        <v>1</v>
      </c>
      <c r="I28" s="122">
        <v>1</v>
      </c>
      <c r="J28" s="210">
        <f t="shared" si="0"/>
        <v>3376.8161341200007</v>
      </c>
      <c r="K28" s="779">
        <f>SUM(J28:J29)</f>
        <v>7488.6102080010005</v>
      </c>
    </row>
    <row r="29" spans="1:11" s="76" customFormat="1" ht="22.5">
      <c r="A29" s="882"/>
      <c r="B29" s="81"/>
      <c r="C29" s="157" t="s">
        <v>30</v>
      </c>
      <c r="D29" s="157" t="s">
        <v>5</v>
      </c>
      <c r="E29" s="159">
        <v>3.9E-2</v>
      </c>
      <c r="F29" s="121">
        <v>0.54983000000000004</v>
      </c>
      <c r="G29" s="206">
        <f>G18</f>
        <v>191751.3</v>
      </c>
      <c r="H29" s="126">
        <v>1.34</v>
      </c>
      <c r="I29" s="122">
        <v>1</v>
      </c>
      <c r="J29" s="210">
        <f t="shared" si="0"/>
        <v>4111.7940738810003</v>
      </c>
      <c r="K29" s="779"/>
    </row>
    <row r="30" spans="1:11" s="76" customFormat="1" ht="21.75" customHeight="1">
      <c r="A30" s="880">
        <v>130808</v>
      </c>
      <c r="B30" s="81"/>
      <c r="C30" s="156" t="s">
        <v>1</v>
      </c>
      <c r="D30" s="156" t="s">
        <v>5</v>
      </c>
      <c r="E30" s="159">
        <f>0.0487425</f>
        <v>4.8742500000000001E-2</v>
      </c>
      <c r="F30" s="132">
        <v>10.220000000000001</v>
      </c>
      <c r="G30" s="206">
        <f>G28</f>
        <v>157476</v>
      </c>
      <c r="H30" s="157">
        <v>1</v>
      </c>
      <c r="I30" s="133">
        <v>0.89</v>
      </c>
      <c r="J30" s="210">
        <f t="shared" si="0"/>
        <v>69817.304512494011</v>
      </c>
      <c r="K30" s="876">
        <f>SUM(J30:J32)</f>
        <v>125905.22108701087</v>
      </c>
    </row>
    <row r="31" spans="1:11" s="76" customFormat="1" ht="21.75" customHeight="1">
      <c r="A31" s="881"/>
      <c r="B31" s="81"/>
      <c r="C31" s="156" t="s">
        <v>32</v>
      </c>
      <c r="D31" s="156" t="s">
        <v>5</v>
      </c>
      <c r="E31" s="159">
        <f>0.0487425</f>
        <v>4.8742500000000001E-2</v>
      </c>
      <c r="F31" s="132">
        <v>3.4077000000000002</v>
      </c>
      <c r="G31" s="206">
        <f>'دستمزد نیروی انسانی 1400'!D66</f>
        <v>219845.8</v>
      </c>
      <c r="H31" s="157">
        <v>1.54</v>
      </c>
      <c r="I31" s="133">
        <v>0.89</v>
      </c>
      <c r="J31" s="210">
        <f t="shared" si="0"/>
        <v>32499.549010830244</v>
      </c>
      <c r="K31" s="875"/>
    </row>
    <row r="32" spans="1:11" s="76" customFormat="1" ht="21.75" customHeight="1">
      <c r="A32" s="882"/>
      <c r="B32" s="81"/>
      <c r="C32" s="156" t="s">
        <v>33</v>
      </c>
      <c r="D32" s="156" t="s">
        <v>5</v>
      </c>
      <c r="E32" s="159">
        <f>0.0487425</f>
        <v>4.8742500000000001E-2</v>
      </c>
      <c r="F32" s="132">
        <v>3.4077000000000002</v>
      </c>
      <c r="G32" s="206">
        <f>'دستمزد نیروی انسانی 1400'!D68</f>
        <v>159565.4</v>
      </c>
      <c r="H32" s="157">
        <v>1.1200000000000001</v>
      </c>
      <c r="I32" s="133">
        <v>0.89</v>
      </c>
      <c r="J32" s="210">
        <f t="shared" si="0"/>
        <v>23588.367563686606</v>
      </c>
      <c r="K32" s="875"/>
    </row>
    <row r="33" spans="1:12" s="76" customFormat="1" ht="21.75" customHeight="1">
      <c r="A33" s="887">
        <v>130809</v>
      </c>
      <c r="B33" s="361"/>
      <c r="C33" s="157" t="s">
        <v>1</v>
      </c>
      <c r="D33" s="157" t="s">
        <v>5</v>
      </c>
      <c r="E33" s="159">
        <v>7.0567500000000005E-2</v>
      </c>
      <c r="F33" s="121">
        <v>10.220000000000001</v>
      </c>
      <c r="G33" s="206">
        <f>G28</f>
        <v>157476</v>
      </c>
      <c r="H33" s="157">
        <v>1</v>
      </c>
      <c r="I33" s="123">
        <v>0.81</v>
      </c>
      <c r="J33" s="210">
        <f t="shared" si="0"/>
        <v>91993.050738666017</v>
      </c>
      <c r="K33" s="876">
        <f>SUM(J33:J35)</f>
        <v>165895.9118028919</v>
      </c>
    </row>
    <row r="34" spans="1:12" s="76" customFormat="1" ht="21.75" customHeight="1">
      <c r="A34" s="888"/>
      <c r="B34" s="361"/>
      <c r="C34" s="157" t="s">
        <v>32</v>
      </c>
      <c r="D34" s="157" t="s">
        <v>5</v>
      </c>
      <c r="E34" s="159">
        <v>7.0567500000000005E-2</v>
      </c>
      <c r="F34" s="121">
        <v>3.4077000000000002</v>
      </c>
      <c r="G34" s="206">
        <f>G31</f>
        <v>219845.8</v>
      </c>
      <c r="H34" s="157">
        <v>1.54</v>
      </c>
      <c r="I34" s="123">
        <v>0.81</v>
      </c>
      <c r="J34" s="210">
        <f t="shared" si="0"/>
        <v>42822.229847072493</v>
      </c>
      <c r="K34" s="875"/>
    </row>
    <row r="35" spans="1:12" s="76" customFormat="1" ht="21.75" customHeight="1">
      <c r="A35" s="889"/>
      <c r="B35" s="361"/>
      <c r="C35" s="157" t="s">
        <v>33</v>
      </c>
      <c r="D35" s="157" t="s">
        <v>5</v>
      </c>
      <c r="E35" s="159">
        <v>7.0567500000000005E-2</v>
      </c>
      <c r="F35" s="121">
        <v>3.4077000000000002</v>
      </c>
      <c r="G35" s="206">
        <f>G32</f>
        <v>159565.4</v>
      </c>
      <c r="H35" s="157">
        <v>1.1200000000000001</v>
      </c>
      <c r="I35" s="123">
        <v>0.81</v>
      </c>
      <c r="J35" s="210">
        <f t="shared" si="0"/>
        <v>31080.631217153394</v>
      </c>
      <c r="K35" s="875"/>
    </row>
    <row r="36" spans="1:12" s="76" customFormat="1" ht="21.75" customHeight="1">
      <c r="A36" s="159">
        <v>200509</v>
      </c>
      <c r="B36" s="363"/>
      <c r="C36" s="157" t="s">
        <v>12</v>
      </c>
      <c r="D36" s="79" t="s">
        <v>13</v>
      </c>
      <c r="E36" s="160">
        <v>0.38000000000000006</v>
      </c>
      <c r="F36" s="78">
        <v>0</v>
      </c>
      <c r="G36" s="157"/>
      <c r="H36" s="157">
        <v>0</v>
      </c>
      <c r="I36" s="80">
        <v>0</v>
      </c>
      <c r="J36" s="210">
        <f t="shared" si="0"/>
        <v>0</v>
      </c>
      <c r="K36" s="151">
        <f>J36</f>
        <v>0</v>
      </c>
      <c r="L36" s="87"/>
    </row>
    <row r="37" spans="1:12" s="76" customFormat="1" ht="21.75" customHeight="1">
      <c r="A37" s="159">
        <v>200518</v>
      </c>
      <c r="B37" s="363"/>
      <c r="C37" s="157" t="s">
        <v>12</v>
      </c>
      <c r="D37" s="79" t="s">
        <v>13</v>
      </c>
      <c r="E37" s="159">
        <v>4.5600000000000005</v>
      </c>
      <c r="F37" s="78">
        <v>0</v>
      </c>
      <c r="G37" s="157"/>
      <c r="H37" s="157">
        <v>0</v>
      </c>
      <c r="I37" s="80">
        <v>0</v>
      </c>
      <c r="J37" s="210">
        <f t="shared" si="0"/>
        <v>0</v>
      </c>
      <c r="K37" s="151">
        <f t="shared" ref="K37:K38" si="2">J37</f>
        <v>0</v>
      </c>
    </row>
    <row r="38" spans="1:12" s="76" customFormat="1" ht="21.75" customHeight="1">
      <c r="A38" s="161">
        <v>200603</v>
      </c>
      <c r="B38" s="81"/>
      <c r="C38" s="157" t="s">
        <v>12</v>
      </c>
      <c r="D38" s="79" t="s">
        <v>13</v>
      </c>
      <c r="E38" s="159">
        <v>0.51555000000000006</v>
      </c>
      <c r="F38" s="78">
        <v>0</v>
      </c>
      <c r="G38" s="157"/>
      <c r="H38" s="157">
        <v>0</v>
      </c>
      <c r="I38" s="80">
        <v>0</v>
      </c>
      <c r="J38" s="210">
        <f t="shared" si="0"/>
        <v>0</v>
      </c>
      <c r="K38" s="151">
        <f t="shared" si="2"/>
        <v>0</v>
      </c>
    </row>
    <row r="39" spans="1:12" ht="21.75" customHeight="1">
      <c r="A39" s="737" t="s">
        <v>15</v>
      </c>
      <c r="B39" s="737"/>
      <c r="C39" s="737"/>
      <c r="D39" s="737"/>
      <c r="E39" s="737"/>
      <c r="F39" s="737"/>
      <c r="G39" s="737"/>
      <c r="H39" s="737"/>
      <c r="I39" s="737"/>
      <c r="J39" s="26">
        <f>SUM(J3:J38)</f>
        <v>494985.95436915313</v>
      </c>
      <c r="K39" s="37">
        <f>SUM(K3:K38)</f>
        <v>494985.95436915313</v>
      </c>
      <c r="L39" s="25"/>
    </row>
    <row r="40" spans="1:12" ht="21.75" customHeight="1">
      <c r="A40" s="737" t="s">
        <v>13629</v>
      </c>
      <c r="B40" s="737"/>
      <c r="C40" s="737"/>
      <c r="D40" s="737"/>
      <c r="E40" s="737"/>
      <c r="F40" s="737"/>
      <c r="G40" s="737"/>
      <c r="H40" s="737"/>
      <c r="I40" s="737"/>
      <c r="J40" s="737"/>
      <c r="K40"/>
    </row>
    <row r="41" spans="1:12" ht="45">
      <c r="A41" s="68" t="s">
        <v>0</v>
      </c>
      <c r="B41" s="68" t="s">
        <v>128</v>
      </c>
      <c r="C41" s="339" t="s">
        <v>129</v>
      </c>
      <c r="D41" s="68" t="s">
        <v>4</v>
      </c>
      <c r="E41" s="339" t="s">
        <v>16</v>
      </c>
      <c r="F41" s="7" t="s">
        <v>6</v>
      </c>
      <c r="G41" s="68" t="s">
        <v>7</v>
      </c>
      <c r="H41" s="339" t="s">
        <v>8</v>
      </c>
      <c r="I41" s="71" t="s">
        <v>24</v>
      </c>
      <c r="J41" s="339" t="s">
        <v>14</v>
      </c>
      <c r="K41"/>
    </row>
    <row r="42" spans="1:12" s="14" customFormat="1" ht="21.75" customHeight="1">
      <c r="A42" s="890">
        <v>70301</v>
      </c>
      <c r="B42" s="406">
        <v>31010201</v>
      </c>
      <c r="C42" s="424" t="s">
        <v>2406</v>
      </c>
      <c r="D42" s="424" t="s">
        <v>1015</v>
      </c>
      <c r="E42" s="464">
        <v>0.1845</v>
      </c>
      <c r="F42" s="380">
        <v>0.04</v>
      </c>
      <c r="G42" s="359">
        <v>3828</v>
      </c>
      <c r="H42" s="361"/>
      <c r="I42" s="424">
        <v>1</v>
      </c>
      <c r="J42" s="359">
        <f t="shared" ref="J42:J50" si="3">I42*G42*F42*E42</f>
        <v>28.250640000000001</v>
      </c>
      <c r="L42" s="25"/>
    </row>
    <row r="43" spans="1:12" s="14" customFormat="1" ht="21.75" customHeight="1">
      <c r="A43" s="891"/>
      <c r="B43" s="406">
        <v>31030301</v>
      </c>
      <c r="C43" s="424" t="s">
        <v>2432</v>
      </c>
      <c r="D43" s="424" t="s">
        <v>1015</v>
      </c>
      <c r="E43" s="464">
        <v>0.1845</v>
      </c>
      <c r="F43" s="380">
        <v>0.03</v>
      </c>
      <c r="G43" s="359">
        <v>800000</v>
      </c>
      <c r="H43" s="361"/>
      <c r="I43" s="424">
        <v>1</v>
      </c>
      <c r="J43" s="359">
        <f t="shared" si="3"/>
        <v>4428</v>
      </c>
      <c r="L43" s="25"/>
    </row>
    <row r="44" spans="1:12" s="14" customFormat="1" ht="21.75" customHeight="1">
      <c r="A44" s="892"/>
      <c r="B44" s="406">
        <v>31080103</v>
      </c>
      <c r="C44" s="424" t="s">
        <v>2842</v>
      </c>
      <c r="D44" s="424" t="s">
        <v>871</v>
      </c>
      <c r="E44" s="464">
        <v>0.1845</v>
      </c>
      <c r="F44" s="380">
        <v>1.0500000000000001E-2</v>
      </c>
      <c r="G44" s="359">
        <v>2590000</v>
      </c>
      <c r="H44" s="361"/>
      <c r="I44" s="424">
        <v>1</v>
      </c>
      <c r="J44" s="359">
        <f t="shared" si="3"/>
        <v>5017.4775</v>
      </c>
      <c r="L44" s="25"/>
    </row>
    <row r="45" spans="1:12" s="14" customFormat="1" ht="21.75" customHeight="1">
      <c r="A45" s="890">
        <v>80102</v>
      </c>
      <c r="B45" s="401" t="s">
        <v>3528</v>
      </c>
      <c r="C45" s="361" t="s">
        <v>3529</v>
      </c>
      <c r="D45" s="361" t="s">
        <v>547</v>
      </c>
      <c r="E45" s="464">
        <v>0.25</v>
      </c>
      <c r="F45" s="10">
        <v>5.2999999999999999E-2</v>
      </c>
      <c r="G45" s="359">
        <v>156600</v>
      </c>
      <c r="H45" s="361"/>
      <c r="I45" s="361">
        <v>0.92249999999999999</v>
      </c>
      <c r="J45" s="359">
        <f t="shared" si="3"/>
        <v>1914.1413749999999</v>
      </c>
      <c r="L45" s="25"/>
    </row>
    <row r="46" spans="1:12" s="14" customFormat="1" ht="21.75" customHeight="1">
      <c r="A46" s="891"/>
      <c r="B46" s="401">
        <v>39040101</v>
      </c>
      <c r="C46" s="361" t="s">
        <v>13518</v>
      </c>
      <c r="D46" s="361" t="s">
        <v>547</v>
      </c>
      <c r="E46" s="464">
        <v>0.25</v>
      </c>
      <c r="F46" s="10">
        <v>0.44900000000000001</v>
      </c>
      <c r="G46" s="359">
        <v>188000</v>
      </c>
      <c r="H46" s="361"/>
      <c r="I46" s="361">
        <v>2.1402000000000001</v>
      </c>
      <c r="J46" s="359">
        <f t="shared" si="3"/>
        <v>45164.640600000006</v>
      </c>
      <c r="L46" s="25"/>
    </row>
    <row r="47" spans="1:12" s="14" customFormat="1" ht="21.75" customHeight="1">
      <c r="A47" s="891"/>
      <c r="B47" s="401">
        <v>39120101</v>
      </c>
      <c r="C47" s="361" t="s">
        <v>13570</v>
      </c>
      <c r="D47" s="361" t="s">
        <v>547</v>
      </c>
      <c r="E47" s="464">
        <v>0.25</v>
      </c>
      <c r="F47" s="10">
        <v>8.9999999999999993E-3</v>
      </c>
      <c r="G47" s="359">
        <v>162000</v>
      </c>
      <c r="H47" s="361"/>
      <c r="I47" s="361">
        <v>2.1402000000000001</v>
      </c>
      <c r="J47" s="359">
        <f t="shared" si="3"/>
        <v>780.10289999999998</v>
      </c>
      <c r="L47" s="25"/>
    </row>
    <row r="48" spans="1:12" s="14" customFormat="1" ht="21.75" customHeight="1">
      <c r="A48" s="891"/>
      <c r="B48" s="401">
        <v>39130101</v>
      </c>
      <c r="C48" s="361" t="s">
        <v>13572</v>
      </c>
      <c r="D48" s="361" t="s">
        <v>547</v>
      </c>
      <c r="E48" s="464">
        <v>0.25</v>
      </c>
      <c r="F48" s="10">
        <v>0.13900000000000001</v>
      </c>
      <c r="G48" s="359">
        <v>361200</v>
      </c>
      <c r="H48" s="361"/>
      <c r="I48" s="361">
        <v>2.1402000000000001</v>
      </c>
      <c r="J48" s="359">
        <f t="shared" si="3"/>
        <v>26863.148340000003</v>
      </c>
      <c r="L48" s="25"/>
    </row>
    <row r="49" spans="1:12" s="14" customFormat="1" ht="21.75" customHeight="1">
      <c r="A49" s="892"/>
      <c r="B49" s="401">
        <v>39140101</v>
      </c>
      <c r="C49" s="361" t="s">
        <v>13574</v>
      </c>
      <c r="D49" s="361" t="s">
        <v>547</v>
      </c>
      <c r="E49" s="464">
        <v>0.25</v>
      </c>
      <c r="F49" s="10">
        <v>3.3000000000000002E-2</v>
      </c>
      <c r="G49" s="359">
        <v>200000</v>
      </c>
      <c r="H49" s="361"/>
      <c r="I49" s="361">
        <v>1.845</v>
      </c>
      <c r="J49" s="359">
        <f t="shared" si="3"/>
        <v>3044.25</v>
      </c>
      <c r="L49" s="25"/>
    </row>
    <row r="50" spans="1:12" s="14" customFormat="1" ht="21.75" customHeight="1">
      <c r="A50" s="890">
        <v>120102</v>
      </c>
      <c r="B50" s="401">
        <v>31010201</v>
      </c>
      <c r="C50" s="361" t="s">
        <v>2406</v>
      </c>
      <c r="D50" s="361" t="s">
        <v>1015</v>
      </c>
      <c r="E50" s="464">
        <v>6.3E-2</v>
      </c>
      <c r="F50" s="10">
        <v>0.25</v>
      </c>
      <c r="G50" s="359">
        <v>3828</v>
      </c>
      <c r="H50" s="361"/>
      <c r="I50" s="361">
        <v>1</v>
      </c>
      <c r="J50" s="359">
        <f t="shared" si="3"/>
        <v>60.291000000000004</v>
      </c>
      <c r="L50" s="25"/>
    </row>
    <row r="51" spans="1:12" s="14" customFormat="1" ht="21.75" customHeight="1">
      <c r="A51" s="891"/>
      <c r="B51" s="401">
        <v>31010301</v>
      </c>
      <c r="C51" s="361" t="s">
        <v>2408</v>
      </c>
      <c r="D51" s="361" t="s">
        <v>1015</v>
      </c>
      <c r="E51" s="464">
        <v>6.3E-2</v>
      </c>
      <c r="F51" s="10">
        <v>0.25</v>
      </c>
      <c r="G51" s="359">
        <v>25912.799999999999</v>
      </c>
      <c r="H51" s="361"/>
      <c r="I51" s="361">
        <v>1</v>
      </c>
      <c r="J51" s="359">
        <f>I51*G51*F51*E51</f>
        <v>408.1266</v>
      </c>
      <c r="L51" s="25"/>
    </row>
    <row r="52" spans="1:12" s="14" customFormat="1" ht="21.75" customHeight="1">
      <c r="A52" s="891"/>
      <c r="B52" s="408">
        <v>31030301</v>
      </c>
      <c r="C52" s="361" t="s">
        <v>2432</v>
      </c>
      <c r="D52" s="409" t="s">
        <v>1015</v>
      </c>
      <c r="E52" s="464">
        <v>6.3E-2</v>
      </c>
      <c r="F52" s="10">
        <v>0.53</v>
      </c>
      <c r="G52" s="359">
        <v>800000</v>
      </c>
      <c r="H52" s="361"/>
      <c r="I52" s="361">
        <v>1</v>
      </c>
      <c r="J52" s="359">
        <f t="shared" ref="J52:J74" si="4">I52*G52*F52*E52</f>
        <v>26712</v>
      </c>
      <c r="L52" s="25"/>
    </row>
    <row r="53" spans="1:12" s="14" customFormat="1" ht="21.75" customHeight="1">
      <c r="A53" s="891"/>
      <c r="B53" s="403">
        <v>31030604</v>
      </c>
      <c r="C53" s="361" t="s">
        <v>2452</v>
      </c>
      <c r="D53" s="409" t="s">
        <v>1015</v>
      </c>
      <c r="E53" s="464">
        <v>6.3E-2</v>
      </c>
      <c r="F53" s="10">
        <v>1.05</v>
      </c>
      <c r="G53" s="359">
        <v>642279</v>
      </c>
      <c r="H53" s="361"/>
      <c r="I53" s="361">
        <v>1</v>
      </c>
      <c r="J53" s="359">
        <f t="shared" si="4"/>
        <v>42486.755850000001</v>
      </c>
      <c r="L53" s="25"/>
    </row>
    <row r="54" spans="1:12" s="14" customFormat="1" ht="45">
      <c r="A54" s="892"/>
      <c r="B54" s="410">
        <v>31080103</v>
      </c>
      <c r="C54" s="361" t="s">
        <v>2842</v>
      </c>
      <c r="D54" s="409" t="s">
        <v>871</v>
      </c>
      <c r="E54" s="464">
        <v>6.3E-2</v>
      </c>
      <c r="F54" s="10">
        <v>0.16250000000000001</v>
      </c>
      <c r="G54" s="359">
        <v>2590000</v>
      </c>
      <c r="H54" s="361"/>
      <c r="I54" s="361">
        <v>1</v>
      </c>
      <c r="J54" s="359">
        <f t="shared" si="4"/>
        <v>26515.125</v>
      </c>
      <c r="L54" s="25"/>
    </row>
    <row r="55" spans="1:12" s="14" customFormat="1" ht="21.75" customHeight="1">
      <c r="A55" s="890">
        <v>120105</v>
      </c>
      <c r="B55" s="410">
        <v>31010201</v>
      </c>
      <c r="C55" s="416" t="s">
        <v>2406</v>
      </c>
      <c r="D55" s="418" t="s">
        <v>1015</v>
      </c>
      <c r="E55" s="464">
        <v>8.8999999999999996E-2</v>
      </c>
      <c r="F55" s="99">
        <v>0.25</v>
      </c>
      <c r="G55" s="359">
        <v>3828</v>
      </c>
      <c r="H55" s="361"/>
      <c r="I55" s="416">
        <v>1</v>
      </c>
      <c r="J55" s="359">
        <f t="shared" si="4"/>
        <v>85.173000000000002</v>
      </c>
      <c r="L55" s="25"/>
    </row>
    <row r="56" spans="1:12" s="14" customFormat="1" ht="21.75" customHeight="1">
      <c r="A56" s="891"/>
      <c r="B56" s="410">
        <v>31010301</v>
      </c>
      <c r="C56" s="416" t="s">
        <v>2408</v>
      </c>
      <c r="D56" s="416" t="s">
        <v>1015</v>
      </c>
      <c r="E56" s="464">
        <v>8.8999999999999996E-2</v>
      </c>
      <c r="F56" s="99">
        <v>0.25</v>
      </c>
      <c r="G56" s="359">
        <v>25912.799999999999</v>
      </c>
      <c r="H56" s="361"/>
      <c r="I56" s="416">
        <v>1</v>
      </c>
      <c r="J56" s="359">
        <f t="shared" si="4"/>
        <v>576.5598</v>
      </c>
      <c r="L56" s="25"/>
    </row>
    <row r="57" spans="1:12" s="14" customFormat="1" ht="21.75" customHeight="1">
      <c r="A57" s="891"/>
      <c r="B57" s="410">
        <v>31030301</v>
      </c>
      <c r="C57" s="416" t="s">
        <v>2432</v>
      </c>
      <c r="D57" s="418" t="s">
        <v>1015</v>
      </c>
      <c r="E57" s="464">
        <v>8.8999999999999996E-2</v>
      </c>
      <c r="F57" s="99">
        <v>0.53</v>
      </c>
      <c r="G57" s="359">
        <v>800000</v>
      </c>
      <c r="H57" s="361"/>
      <c r="I57" s="416">
        <v>1</v>
      </c>
      <c r="J57" s="359">
        <f t="shared" si="4"/>
        <v>37736</v>
      </c>
      <c r="L57" s="25"/>
    </row>
    <row r="58" spans="1:12" s="14" customFormat="1" ht="21.75" customHeight="1">
      <c r="A58" s="891"/>
      <c r="B58" s="410">
        <v>31030604</v>
      </c>
      <c r="C58" s="416" t="s">
        <v>2452</v>
      </c>
      <c r="D58" s="418" t="s">
        <v>1015</v>
      </c>
      <c r="E58" s="464">
        <v>8.8999999999999996E-2</v>
      </c>
      <c r="F58" s="99">
        <v>0.88</v>
      </c>
      <c r="G58" s="359">
        <v>642279</v>
      </c>
      <c r="H58" s="361"/>
      <c r="I58" s="416">
        <v>1</v>
      </c>
      <c r="J58" s="359">
        <f t="shared" si="4"/>
        <v>50303.291279999998</v>
      </c>
      <c r="L58" s="25"/>
    </row>
    <row r="59" spans="1:12" s="14" customFormat="1" ht="21.75" customHeight="1">
      <c r="A59" s="891"/>
      <c r="B59" s="410">
        <v>31080103</v>
      </c>
      <c r="C59" s="416" t="s">
        <v>2842</v>
      </c>
      <c r="D59" s="418" t="s">
        <v>871</v>
      </c>
      <c r="E59" s="464">
        <v>8.8999999999999996E-2</v>
      </c>
      <c r="F59" s="99">
        <v>0.32540000000000002</v>
      </c>
      <c r="G59" s="359">
        <v>2590000</v>
      </c>
      <c r="H59" s="361"/>
      <c r="I59" s="416">
        <v>1</v>
      </c>
      <c r="J59" s="359">
        <f t="shared" si="4"/>
        <v>75007.954000000012</v>
      </c>
      <c r="L59" s="25"/>
    </row>
    <row r="60" spans="1:12" s="14" customFormat="1" ht="21.75" customHeight="1">
      <c r="A60" s="892"/>
      <c r="B60" s="410">
        <v>31210101</v>
      </c>
      <c r="C60" s="416" t="s">
        <v>3423</v>
      </c>
      <c r="D60" s="418" t="s">
        <v>79</v>
      </c>
      <c r="E60" s="464">
        <v>8.8999999999999996E-2</v>
      </c>
      <c r="F60" s="99">
        <v>0.78</v>
      </c>
      <c r="G60" s="359">
        <v>92500</v>
      </c>
      <c r="H60" s="361"/>
      <c r="I60" s="416">
        <v>1</v>
      </c>
      <c r="J60" s="359">
        <f t="shared" si="4"/>
        <v>6421.3499999999995</v>
      </c>
      <c r="L60" s="25"/>
    </row>
    <row r="61" spans="1:12" s="14" customFormat="1" ht="21.75" customHeight="1">
      <c r="A61" s="465">
        <v>120301</v>
      </c>
      <c r="B61" s="410" t="s">
        <v>13605</v>
      </c>
      <c r="C61" s="416" t="s">
        <v>12</v>
      </c>
      <c r="D61" s="418" t="s">
        <v>13605</v>
      </c>
      <c r="E61" s="464">
        <v>3.9E-2</v>
      </c>
      <c r="F61" s="99">
        <v>0</v>
      </c>
      <c r="G61" s="359">
        <v>0</v>
      </c>
      <c r="H61" s="361"/>
      <c r="I61" s="416">
        <v>0</v>
      </c>
      <c r="J61" s="359">
        <f t="shared" si="4"/>
        <v>0</v>
      </c>
      <c r="L61" s="25"/>
    </row>
    <row r="62" spans="1:12" s="14" customFormat="1" ht="21.75" customHeight="1">
      <c r="A62" s="890">
        <v>130808</v>
      </c>
      <c r="B62" s="452">
        <v>31010101</v>
      </c>
      <c r="C62" s="453" t="s">
        <v>2404</v>
      </c>
      <c r="D62" s="454" t="s">
        <v>1015</v>
      </c>
      <c r="E62" s="464">
        <v>4.8742500000000001E-2</v>
      </c>
      <c r="F62" s="455">
        <v>1.4999999999999999E-2</v>
      </c>
      <c r="G62" s="297">
        <v>136550</v>
      </c>
      <c r="H62" s="361"/>
      <c r="I62" s="453">
        <v>0.89</v>
      </c>
      <c r="J62" s="359">
        <f t="shared" si="4"/>
        <v>88.854774806249992</v>
      </c>
      <c r="L62" s="25"/>
    </row>
    <row r="63" spans="1:12" s="14" customFormat="1" ht="21.75" customHeight="1">
      <c r="A63" s="891"/>
      <c r="B63" s="452">
        <v>31010301</v>
      </c>
      <c r="C63" s="453" t="s">
        <v>2408</v>
      </c>
      <c r="D63" s="454" t="s">
        <v>1015</v>
      </c>
      <c r="E63" s="464">
        <v>4.8742500000000001E-2</v>
      </c>
      <c r="F63" s="455">
        <v>1.4999999999999999E-2</v>
      </c>
      <c r="G63" s="297">
        <v>25912.799999999999</v>
      </c>
      <c r="H63" s="361"/>
      <c r="I63" s="453">
        <v>0.89</v>
      </c>
      <c r="J63" s="359">
        <f t="shared" si="4"/>
        <v>16.861779630899999</v>
      </c>
      <c r="L63" s="25"/>
    </row>
    <row r="64" spans="1:12" s="14" customFormat="1" ht="21.75" customHeight="1">
      <c r="A64" s="891"/>
      <c r="B64" s="452">
        <v>31030202</v>
      </c>
      <c r="C64" s="453" t="s">
        <v>2428</v>
      </c>
      <c r="D64" s="454" t="s">
        <v>1015</v>
      </c>
      <c r="E64" s="464">
        <v>4.8742500000000001E-2</v>
      </c>
      <c r="F64" s="455">
        <v>0.1</v>
      </c>
      <c r="G64" s="297">
        <v>974375</v>
      </c>
      <c r="H64" s="361"/>
      <c r="I64" s="453">
        <v>0.89</v>
      </c>
      <c r="J64" s="359">
        <f t="shared" si="4"/>
        <v>4226.9191359375</v>
      </c>
      <c r="L64" s="25"/>
    </row>
    <row r="65" spans="1:13" s="14" customFormat="1" ht="21.75" customHeight="1">
      <c r="A65" s="891"/>
      <c r="B65" s="452">
        <v>31080203</v>
      </c>
      <c r="C65" s="453" t="s">
        <v>2848</v>
      </c>
      <c r="D65" s="454" t="s">
        <v>871</v>
      </c>
      <c r="E65" s="464">
        <v>4.8742500000000001E-2</v>
      </c>
      <c r="F65" s="455">
        <v>0.09</v>
      </c>
      <c r="G65" s="297">
        <v>2560000</v>
      </c>
      <c r="H65" s="361"/>
      <c r="I65" s="453">
        <v>0.89</v>
      </c>
      <c r="J65" s="359">
        <f t="shared" si="4"/>
        <v>9994.9420800000007</v>
      </c>
      <c r="L65" s="25"/>
    </row>
    <row r="66" spans="1:13" s="14" customFormat="1" ht="21.75" customHeight="1">
      <c r="A66" s="892"/>
      <c r="B66" s="452">
        <v>31150611</v>
      </c>
      <c r="C66" s="453" t="s">
        <v>3163</v>
      </c>
      <c r="D66" s="454" t="s">
        <v>1015</v>
      </c>
      <c r="E66" s="464">
        <v>4.8742500000000001E-2</v>
      </c>
      <c r="F66" s="455">
        <v>1</v>
      </c>
      <c r="G66" s="297">
        <v>6316666.5999999996</v>
      </c>
      <c r="H66" s="361"/>
      <c r="I66" s="453">
        <v>0.91669999999999996</v>
      </c>
      <c r="J66" s="359">
        <f t="shared" si="4"/>
        <v>282242.87460868334</v>
      </c>
      <c r="L66" s="25"/>
    </row>
    <row r="67" spans="1:13" s="14" customFormat="1" ht="21.75" customHeight="1">
      <c r="A67" s="890">
        <v>130809</v>
      </c>
      <c r="B67" s="452">
        <v>31010101</v>
      </c>
      <c r="C67" s="453" t="s">
        <v>2404</v>
      </c>
      <c r="D67" s="454" t="s">
        <v>1015</v>
      </c>
      <c r="E67" s="464">
        <v>7.0567500000000005E-2</v>
      </c>
      <c r="F67" s="378">
        <v>1.4999999999999999E-2</v>
      </c>
      <c r="G67" s="466">
        <v>136550</v>
      </c>
      <c r="H67" s="467"/>
      <c r="I67" s="467">
        <v>0.81</v>
      </c>
      <c r="J67" s="359">
        <f t="shared" si="4"/>
        <v>117.07730431875001</v>
      </c>
      <c r="L67" s="25"/>
    </row>
    <row r="68" spans="1:13" s="14" customFormat="1" ht="21.75" customHeight="1">
      <c r="A68" s="891"/>
      <c r="B68" s="452">
        <v>31010301</v>
      </c>
      <c r="C68" s="453" t="s">
        <v>2408</v>
      </c>
      <c r="D68" s="454" t="s">
        <v>1015</v>
      </c>
      <c r="E68" s="464">
        <v>7.0567500000000005E-2</v>
      </c>
      <c r="F68" s="378">
        <v>1.4999999999999999E-2</v>
      </c>
      <c r="G68" s="466">
        <v>25912.799999999999</v>
      </c>
      <c r="H68" s="467"/>
      <c r="I68" s="467">
        <v>0.81</v>
      </c>
      <c r="J68" s="359">
        <f t="shared" si="4"/>
        <v>22.217508395100005</v>
      </c>
      <c r="L68" s="25"/>
    </row>
    <row r="69" spans="1:13" s="14" customFormat="1" ht="21.75" customHeight="1">
      <c r="A69" s="891"/>
      <c r="B69" s="452">
        <v>31030202</v>
      </c>
      <c r="C69" s="453" t="s">
        <v>2428</v>
      </c>
      <c r="D69" s="454" t="s">
        <v>1015</v>
      </c>
      <c r="E69" s="464">
        <v>7.0567500000000005E-2</v>
      </c>
      <c r="F69" s="378">
        <v>0.1</v>
      </c>
      <c r="G69" s="466">
        <v>974375</v>
      </c>
      <c r="H69" s="467"/>
      <c r="I69" s="467">
        <v>0.81</v>
      </c>
      <c r="J69" s="359">
        <f t="shared" si="4"/>
        <v>5569.4958328125003</v>
      </c>
      <c r="L69" s="25"/>
    </row>
    <row r="70" spans="1:13" s="14" customFormat="1" ht="21.75" customHeight="1">
      <c r="A70" s="891"/>
      <c r="B70" s="452">
        <v>31080203</v>
      </c>
      <c r="C70" s="453" t="s">
        <v>2848</v>
      </c>
      <c r="D70" s="454" t="s">
        <v>871</v>
      </c>
      <c r="E70" s="464">
        <v>7.0567500000000005E-2</v>
      </c>
      <c r="F70" s="378">
        <v>0.09</v>
      </c>
      <c r="G70" s="466">
        <v>2560000</v>
      </c>
      <c r="H70" s="467"/>
      <c r="I70" s="467">
        <v>0.81</v>
      </c>
      <c r="J70" s="359">
        <f t="shared" si="4"/>
        <v>13169.589120000001</v>
      </c>
      <c r="L70" s="25"/>
    </row>
    <row r="71" spans="1:13" s="14" customFormat="1" ht="21.75" customHeight="1">
      <c r="A71" s="892"/>
      <c r="B71" s="452">
        <v>31150611</v>
      </c>
      <c r="C71" s="453" t="s">
        <v>3163</v>
      </c>
      <c r="D71" s="454" t="s">
        <v>1015</v>
      </c>
      <c r="E71" s="464">
        <v>7.0567500000000005E-2</v>
      </c>
      <c r="F71" s="378">
        <v>1</v>
      </c>
      <c r="G71" s="466">
        <v>6316666.5999999996</v>
      </c>
      <c r="H71" s="467"/>
      <c r="I71" s="467">
        <v>0.83430000000000004</v>
      </c>
      <c r="J71" s="359">
        <f t="shared" si="4"/>
        <v>371890.3682375357</v>
      </c>
      <c r="L71" s="25"/>
    </row>
    <row r="72" spans="1:13" s="14" customFormat="1" ht="22.5">
      <c r="A72" s="464">
        <v>200509</v>
      </c>
      <c r="B72" s="11" t="s">
        <v>13605</v>
      </c>
      <c r="C72" s="97" t="s">
        <v>12</v>
      </c>
      <c r="D72" s="11" t="s">
        <v>13</v>
      </c>
      <c r="E72" s="468">
        <v>0.38000000000000006</v>
      </c>
      <c r="F72" s="10">
        <v>0</v>
      </c>
      <c r="G72" s="360"/>
      <c r="H72" s="360">
        <v>0</v>
      </c>
      <c r="I72" s="12">
        <v>0</v>
      </c>
      <c r="J72" s="361">
        <f t="shared" si="4"/>
        <v>0</v>
      </c>
      <c r="L72" s="73"/>
    </row>
    <row r="73" spans="1:13" s="13" customFormat="1" ht="22.5">
      <c r="A73" s="464">
        <v>200518</v>
      </c>
      <c r="B73" s="11" t="s">
        <v>13605</v>
      </c>
      <c r="C73" s="97" t="s">
        <v>12</v>
      </c>
      <c r="D73" s="11" t="s">
        <v>13</v>
      </c>
      <c r="E73" s="464">
        <v>4.5600000000000005</v>
      </c>
      <c r="F73" s="10">
        <v>0</v>
      </c>
      <c r="G73" s="360"/>
      <c r="H73" s="360">
        <v>0</v>
      </c>
      <c r="I73" s="12">
        <v>0</v>
      </c>
      <c r="J73" s="361">
        <f t="shared" si="4"/>
        <v>0</v>
      </c>
      <c r="K73" s="14"/>
      <c r="L73" s="14"/>
    </row>
    <row r="74" spans="1:13" s="14" customFormat="1" ht="22.5">
      <c r="A74" s="469">
        <v>200603</v>
      </c>
      <c r="B74" s="409" t="s">
        <v>13605</v>
      </c>
      <c r="C74" s="97" t="s">
        <v>12</v>
      </c>
      <c r="D74" s="11" t="s">
        <v>13</v>
      </c>
      <c r="E74" s="464">
        <v>0.51555000000000006</v>
      </c>
      <c r="F74" s="10">
        <v>0</v>
      </c>
      <c r="G74" s="360"/>
      <c r="H74" s="360">
        <v>0</v>
      </c>
      <c r="I74" s="12">
        <v>0</v>
      </c>
      <c r="J74" s="361">
        <f t="shared" si="4"/>
        <v>0</v>
      </c>
    </row>
    <row r="75" spans="1:13" ht="21.75" customHeight="1">
      <c r="A75" s="737" t="s">
        <v>15</v>
      </c>
      <c r="B75" s="737"/>
      <c r="C75" s="737"/>
      <c r="D75" s="737"/>
      <c r="E75" s="737"/>
      <c r="F75" s="737"/>
      <c r="G75" s="737"/>
      <c r="H75" s="737"/>
      <c r="I75" s="737"/>
      <c r="J75" s="74">
        <f>SUM(J42:J74)</f>
        <v>1040891.8382671201</v>
      </c>
      <c r="K75"/>
      <c r="L75" s="25"/>
    </row>
    <row r="76" spans="1:13" ht="21.75" customHeight="1" thickBot="1">
      <c r="K76"/>
    </row>
    <row r="77" spans="1:13" ht="84">
      <c r="C77" s="752" t="s">
        <v>13621</v>
      </c>
      <c r="D77" s="753"/>
      <c r="E77" s="397"/>
      <c r="I77" s="293" t="s">
        <v>13798</v>
      </c>
      <c r="J77" s="342" t="s">
        <v>13799</v>
      </c>
      <c r="K77" s="31" t="s">
        <v>113</v>
      </c>
      <c r="L77" s="30" t="s">
        <v>112</v>
      </c>
      <c r="M77" s="31" t="s">
        <v>116</v>
      </c>
    </row>
    <row r="78" spans="1:13" ht="21.75" customHeight="1">
      <c r="C78" s="750" t="s">
        <v>13622</v>
      </c>
      <c r="D78" s="751"/>
      <c r="E78" s="411">
        <f>J78-J75</f>
        <v>2562803.1617328799</v>
      </c>
      <c r="I78" s="413">
        <v>5600000</v>
      </c>
      <c r="J78" s="412">
        <v>3603695</v>
      </c>
      <c r="K78" s="162">
        <v>1722510</v>
      </c>
      <c r="L78" s="141">
        <v>1046330.219</v>
      </c>
      <c r="M78" s="109">
        <v>1000000</v>
      </c>
    </row>
    <row r="79" spans="1:13" ht="63">
      <c r="C79" s="748" t="s">
        <v>13624</v>
      </c>
      <c r="D79" s="749"/>
      <c r="E79" s="411">
        <f>E78*1.41*1.05*1.04*1.28</f>
        <v>5050879.0837546876</v>
      </c>
      <c r="I79" s="295" t="s">
        <v>13800</v>
      </c>
      <c r="J79" s="301" t="s">
        <v>13802</v>
      </c>
      <c r="K79" s="102" t="s">
        <v>114</v>
      </c>
      <c r="L79" s="32" t="s">
        <v>115</v>
      </c>
      <c r="M79" s="33"/>
    </row>
    <row r="80" spans="1:13" ht="21.75" customHeight="1" thickBot="1">
      <c r="C80" s="746" t="s">
        <v>13623</v>
      </c>
      <c r="D80" s="747"/>
      <c r="E80" s="398">
        <f>I78/E79</f>
        <v>1.1087178899236507</v>
      </c>
      <c r="I80" s="390"/>
      <c r="J80" s="302">
        <f>J78-J39</f>
        <v>3108709.0456308471</v>
      </c>
      <c r="K80" s="104">
        <v>1227524.0456308469</v>
      </c>
      <c r="L80" s="111">
        <v>396904.48392173997</v>
      </c>
      <c r="M80" s="100"/>
    </row>
    <row r="81" spans="9:13" ht="21.75" customHeight="1">
      <c r="I81" s="1"/>
      <c r="J81" s="105">
        <f>J80/J78</f>
        <v>0.86264488133175732</v>
      </c>
      <c r="K81" s="105">
        <v>0.71263681814958801</v>
      </c>
      <c r="L81" s="105">
        <v>0.37933004009104315</v>
      </c>
      <c r="M81" s="4"/>
    </row>
  </sheetData>
  <mergeCells count="28">
    <mergeCell ref="C80:D80"/>
    <mergeCell ref="A67:A71"/>
    <mergeCell ref="A62:A66"/>
    <mergeCell ref="A75:I75"/>
    <mergeCell ref="C77:D77"/>
    <mergeCell ref="C78:D78"/>
    <mergeCell ref="C79:D79"/>
    <mergeCell ref="A40:J40"/>
    <mergeCell ref="A42:A44"/>
    <mergeCell ref="A45:A49"/>
    <mergeCell ref="A50:A54"/>
    <mergeCell ref="A55:A60"/>
    <mergeCell ref="A33:A35"/>
    <mergeCell ref="K33:K35"/>
    <mergeCell ref="A39:I39"/>
    <mergeCell ref="A20:A27"/>
    <mergeCell ref="K20:K27"/>
    <mergeCell ref="A28:A29"/>
    <mergeCell ref="K28:K29"/>
    <mergeCell ref="A30:A32"/>
    <mergeCell ref="K30:K32"/>
    <mergeCell ref="A12:A19"/>
    <mergeCell ref="K12:K19"/>
    <mergeCell ref="A1:J1"/>
    <mergeCell ref="A3:A4"/>
    <mergeCell ref="K3:K4"/>
    <mergeCell ref="A5:A11"/>
    <mergeCell ref="K5:K11"/>
  </mergeCells>
  <pageMargins left="0.25" right="0.25" top="0.75" bottom="0.75" header="0.3" footer="0.3"/>
  <pageSetup scale="79"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P43"/>
  <sheetViews>
    <sheetView rightToLeft="1" topLeftCell="A39" zoomScale="85" zoomScaleNormal="85" zoomScaleSheetLayoutView="115" workbookViewId="0">
      <selection activeCell="E46" sqref="E46"/>
    </sheetView>
  </sheetViews>
  <sheetFormatPr defaultRowHeight="15"/>
  <cols>
    <col min="1" max="1" width="11.25" bestFit="1" customWidth="1"/>
    <col min="2" max="2" width="11.25" customWidth="1"/>
    <col min="3" max="3" width="39.25" bestFit="1" customWidth="1"/>
    <col min="4" max="4" width="9.25" bestFit="1" customWidth="1"/>
    <col min="5" max="5" width="11.125" bestFit="1" customWidth="1"/>
    <col min="6" max="6" width="16.625" bestFit="1" customWidth="1"/>
    <col min="7" max="7" width="11.75" customWidth="1"/>
    <col min="8" max="8" width="12" hidden="1" customWidth="1"/>
    <col min="9" max="9" width="11.125" bestFit="1" customWidth="1"/>
    <col min="10" max="10" width="15.625" bestFit="1" customWidth="1"/>
    <col min="11" max="11" width="15.875" style="21" customWidth="1"/>
    <col min="12" max="12" width="12.375" customWidth="1"/>
    <col min="13" max="14" width="9.125" customWidth="1"/>
    <col min="15" max="15" width="10.375" customWidth="1"/>
    <col min="16" max="16" width="35" customWidth="1"/>
  </cols>
  <sheetData>
    <row r="1" spans="1:13" ht="46.5" customHeight="1">
      <c r="A1" s="775" t="s">
        <v>60</v>
      </c>
      <c r="B1" s="775"/>
      <c r="C1" s="775"/>
      <c r="D1" s="775"/>
      <c r="E1" s="775"/>
      <c r="F1" s="775"/>
      <c r="G1" s="775"/>
      <c r="H1" s="775"/>
      <c r="I1" s="775"/>
      <c r="J1" s="775"/>
      <c r="K1" s="775"/>
    </row>
    <row r="2" spans="1:13" ht="22.5">
      <c r="A2" s="68" t="s">
        <v>0</v>
      </c>
      <c r="B2" s="68" t="s">
        <v>128</v>
      </c>
      <c r="C2" s="68" t="s">
        <v>129</v>
      </c>
      <c r="D2" s="68" t="s">
        <v>4</v>
      </c>
      <c r="E2" s="68" t="s">
        <v>16</v>
      </c>
      <c r="F2" s="7" t="s">
        <v>6</v>
      </c>
      <c r="G2" s="68" t="s">
        <v>7</v>
      </c>
      <c r="H2" s="68" t="s">
        <v>8</v>
      </c>
      <c r="I2" s="8" t="s">
        <v>24</v>
      </c>
      <c r="J2" s="89" t="s">
        <v>110</v>
      </c>
      <c r="K2" s="89"/>
    </row>
    <row r="3" spans="1:13" s="13" customFormat="1" ht="22.5">
      <c r="A3" s="896">
        <v>10307</v>
      </c>
      <c r="B3" s="442">
        <v>13041001</v>
      </c>
      <c r="C3" s="442" t="s">
        <v>36</v>
      </c>
      <c r="D3" s="442" t="s">
        <v>5</v>
      </c>
      <c r="E3" s="441">
        <v>0.04</v>
      </c>
      <c r="F3" s="482">
        <v>3.9</v>
      </c>
      <c r="G3" s="182">
        <f>'دستمزد نیروی انسانی 1400'!D43</f>
        <v>174456.2</v>
      </c>
      <c r="H3" s="143">
        <v>1.22</v>
      </c>
      <c r="I3" s="441">
        <v>1</v>
      </c>
      <c r="J3" s="145">
        <f>I3*G3*F3*E3</f>
        <v>27215.167200000004</v>
      </c>
      <c r="K3" s="899">
        <f>SUM(J3:J5)</f>
        <v>105694.2816</v>
      </c>
      <c r="M3" s="41">
        <v>1</v>
      </c>
    </row>
    <row r="4" spans="1:13" s="13" customFormat="1" ht="22.5">
      <c r="A4" s="897"/>
      <c r="B4" s="442">
        <v>14010102</v>
      </c>
      <c r="C4" s="442" t="s">
        <v>1</v>
      </c>
      <c r="D4" s="442" t="s">
        <v>5</v>
      </c>
      <c r="E4" s="441">
        <v>0.04</v>
      </c>
      <c r="F4" s="482">
        <v>7.9</v>
      </c>
      <c r="G4" s="182">
        <f>'دستمزد نیروی انسانی 1400'!D62</f>
        <v>157476</v>
      </c>
      <c r="H4" s="143">
        <v>1</v>
      </c>
      <c r="I4" s="441">
        <v>1</v>
      </c>
      <c r="J4" s="210">
        <f t="shared" ref="J4:J20" si="0">I4*G4*F4*E4</f>
        <v>49762.416000000005</v>
      </c>
      <c r="K4" s="899"/>
      <c r="M4" s="41">
        <v>1</v>
      </c>
    </row>
    <row r="5" spans="1:13" s="13" customFormat="1" ht="22.5">
      <c r="A5" s="898"/>
      <c r="B5" s="442">
        <v>14240601</v>
      </c>
      <c r="C5" s="442" t="s">
        <v>42</v>
      </c>
      <c r="D5" s="442" t="s">
        <v>5</v>
      </c>
      <c r="E5" s="441">
        <v>0.04</v>
      </c>
      <c r="F5" s="482">
        <v>3.9</v>
      </c>
      <c r="G5" s="182">
        <f>'دستمزد نیروی انسانی 1400'!D174</f>
        <v>184081.4</v>
      </c>
      <c r="H5" s="143">
        <v>1.29</v>
      </c>
      <c r="I5" s="441">
        <v>1</v>
      </c>
      <c r="J5" s="210">
        <f t="shared" si="0"/>
        <v>28716.698399999997</v>
      </c>
      <c r="K5" s="899"/>
      <c r="M5" s="41">
        <v>1</v>
      </c>
    </row>
    <row r="6" spans="1:13" s="13" customFormat="1" ht="22.5">
      <c r="A6" s="443" t="s">
        <v>43</v>
      </c>
      <c r="B6" s="11" t="s">
        <v>13605</v>
      </c>
      <c r="C6" s="442" t="s">
        <v>122</v>
      </c>
      <c r="D6" s="442" t="s">
        <v>5</v>
      </c>
      <c r="E6" s="445">
        <v>0.04</v>
      </c>
      <c r="F6" s="482">
        <v>0</v>
      </c>
      <c r="G6" s="193">
        <v>0</v>
      </c>
      <c r="H6" s="360">
        <v>0</v>
      </c>
      <c r="I6" s="486">
        <v>0</v>
      </c>
      <c r="J6" s="81">
        <f t="shared" si="0"/>
        <v>0</v>
      </c>
      <c r="K6" s="355"/>
      <c r="L6" s="14"/>
    </row>
    <row r="7" spans="1:13" s="14" customFormat="1" ht="22.5">
      <c r="A7" s="841">
        <v>120105</v>
      </c>
      <c r="B7" s="484">
        <v>13040101</v>
      </c>
      <c r="C7" s="442" t="s">
        <v>62</v>
      </c>
      <c r="D7" s="442" t="s">
        <v>5</v>
      </c>
      <c r="E7" s="143">
        <v>0</v>
      </c>
      <c r="F7" s="482">
        <v>0.29090880000000002</v>
      </c>
      <c r="G7" s="182">
        <f>'دستمزد نیروی انسانی 1400'!D33</f>
        <v>190388.5</v>
      </c>
      <c r="H7" s="143">
        <v>1.33</v>
      </c>
      <c r="I7" s="480">
        <v>1</v>
      </c>
      <c r="J7" s="210">
        <f t="shared" si="0"/>
        <v>0</v>
      </c>
      <c r="K7" s="798">
        <f>SUM(J7:J14)</f>
        <v>27906.455458518394</v>
      </c>
    </row>
    <row r="8" spans="1:13" s="14" customFormat="1" ht="22.5">
      <c r="A8" s="842"/>
      <c r="B8" s="484">
        <v>13040102</v>
      </c>
      <c r="C8" s="442" t="s">
        <v>61</v>
      </c>
      <c r="D8" s="442" t="s">
        <v>5</v>
      </c>
      <c r="E8" s="143">
        <v>0</v>
      </c>
      <c r="F8" s="482">
        <v>3.2000000000000001E-2</v>
      </c>
      <c r="G8" s="182">
        <f>'دستمزد نیروی انسانی 1400'!D34</f>
        <v>240573.7</v>
      </c>
      <c r="H8" s="143">
        <v>1.68</v>
      </c>
      <c r="I8" s="480">
        <v>1</v>
      </c>
      <c r="J8" s="210">
        <f t="shared" si="0"/>
        <v>0</v>
      </c>
      <c r="K8" s="798"/>
    </row>
    <row r="9" spans="1:13" s="14" customFormat="1" ht="22.5">
      <c r="A9" s="842"/>
      <c r="B9" s="484">
        <v>13041401</v>
      </c>
      <c r="C9" s="442" t="s">
        <v>27</v>
      </c>
      <c r="D9" s="442" t="s">
        <v>5</v>
      </c>
      <c r="E9" s="442">
        <v>0.04</v>
      </c>
      <c r="F9" s="482">
        <v>0.32</v>
      </c>
      <c r="G9" s="182">
        <f>'دستمزد نیروی انسانی 1400'!D48</f>
        <v>149775.6</v>
      </c>
      <c r="H9" s="143">
        <v>1.05</v>
      </c>
      <c r="I9" s="480">
        <v>1</v>
      </c>
      <c r="J9" s="210">
        <f t="shared" si="0"/>
        <v>1917.1276800000001</v>
      </c>
      <c r="K9" s="798"/>
    </row>
    <row r="10" spans="1:13" s="14" customFormat="1" ht="22.5">
      <c r="A10" s="842"/>
      <c r="B10" s="484">
        <v>13041501</v>
      </c>
      <c r="C10" s="442" t="s">
        <v>28</v>
      </c>
      <c r="D10" s="442" t="s">
        <v>5</v>
      </c>
      <c r="E10" s="442">
        <v>0.04</v>
      </c>
      <c r="F10" s="482">
        <v>3.2000000000000001E-2</v>
      </c>
      <c r="G10" s="182">
        <f>'دستمزد نیروی انسانی 1400'!D49</f>
        <v>174456.2</v>
      </c>
      <c r="H10" s="143">
        <v>1.22</v>
      </c>
      <c r="I10" s="480">
        <v>1</v>
      </c>
      <c r="J10" s="210">
        <f t="shared" si="0"/>
        <v>223.30393600000002</v>
      </c>
      <c r="K10" s="798"/>
    </row>
    <row r="11" spans="1:13" s="14" customFormat="1" ht="22.5">
      <c r="A11" s="842"/>
      <c r="B11" s="484">
        <v>14010102</v>
      </c>
      <c r="C11" s="442" t="s">
        <v>17</v>
      </c>
      <c r="D11" s="442" t="s">
        <v>5</v>
      </c>
      <c r="E11" s="442">
        <v>0.04</v>
      </c>
      <c r="F11" s="482">
        <v>3.2653056</v>
      </c>
      <c r="G11" s="182">
        <f>G4</f>
        <v>157476</v>
      </c>
      <c r="H11" s="143">
        <v>1</v>
      </c>
      <c r="I11" s="480">
        <v>1</v>
      </c>
      <c r="J11" s="210">
        <f t="shared" si="0"/>
        <v>20568.290586624</v>
      </c>
      <c r="K11" s="798"/>
    </row>
    <row r="12" spans="1:13" s="14" customFormat="1" ht="22.5">
      <c r="A12" s="842"/>
      <c r="B12" s="484">
        <v>14060101</v>
      </c>
      <c r="C12" s="442" t="s">
        <v>29</v>
      </c>
      <c r="D12" s="442" t="s">
        <v>5</v>
      </c>
      <c r="E12" s="442">
        <v>0.04</v>
      </c>
      <c r="F12" s="482">
        <v>9.6969600000000003E-2</v>
      </c>
      <c r="G12" s="182">
        <f>'دستمزد نیروی انسانی 1400'!D84</f>
        <v>246995.1</v>
      </c>
      <c r="H12" s="143">
        <v>1.73</v>
      </c>
      <c r="I12" s="480">
        <v>1</v>
      </c>
      <c r="J12" s="210">
        <f t="shared" si="0"/>
        <v>958.0406419584001</v>
      </c>
      <c r="K12" s="798"/>
    </row>
    <row r="13" spans="1:13" s="14" customFormat="1" ht="22.5">
      <c r="A13" s="842"/>
      <c r="B13" s="484">
        <v>14060201</v>
      </c>
      <c r="C13" s="442" t="s">
        <v>30</v>
      </c>
      <c r="D13" s="442" t="s">
        <v>5</v>
      </c>
      <c r="E13" s="442">
        <v>0.04</v>
      </c>
      <c r="F13" s="482">
        <v>0.33057839999999999</v>
      </c>
      <c r="G13" s="182">
        <f>'دستمزد نیروی انسانی 1400'!D85</f>
        <v>191751.3</v>
      </c>
      <c r="H13" s="143">
        <v>1.34</v>
      </c>
      <c r="I13" s="480">
        <v>1</v>
      </c>
      <c r="J13" s="210">
        <f t="shared" si="0"/>
        <v>2535.5535180767997</v>
      </c>
      <c r="K13" s="798"/>
    </row>
    <row r="14" spans="1:13" s="14" customFormat="1" ht="22.5">
      <c r="A14" s="843"/>
      <c r="B14" s="484">
        <v>14060202</v>
      </c>
      <c r="C14" s="442" t="s">
        <v>31</v>
      </c>
      <c r="D14" s="442" t="s">
        <v>5</v>
      </c>
      <c r="E14" s="442">
        <v>0.04</v>
      </c>
      <c r="F14" s="482">
        <v>0.29090880000000002</v>
      </c>
      <c r="G14" s="182">
        <f>'دستمزد نیروی انسانی 1400'!D86</f>
        <v>146449.60000000001</v>
      </c>
      <c r="H14" s="143">
        <v>1.02</v>
      </c>
      <c r="I14" s="480">
        <v>1</v>
      </c>
      <c r="J14" s="210">
        <f t="shared" si="0"/>
        <v>1704.1390958592001</v>
      </c>
      <c r="K14" s="798"/>
    </row>
    <row r="15" spans="1:13" s="14" customFormat="1" ht="22.5">
      <c r="A15" s="841">
        <v>120301</v>
      </c>
      <c r="B15" s="484">
        <v>14010102</v>
      </c>
      <c r="C15" s="442" t="s">
        <v>1</v>
      </c>
      <c r="D15" s="442" t="s">
        <v>5</v>
      </c>
      <c r="E15" s="442">
        <v>0.04</v>
      </c>
      <c r="F15" s="482">
        <v>0.54983000000000004</v>
      </c>
      <c r="G15" s="182">
        <f>G4</f>
        <v>157476</v>
      </c>
      <c r="H15" s="143">
        <v>1</v>
      </c>
      <c r="I15" s="480">
        <v>1</v>
      </c>
      <c r="J15" s="210">
        <f t="shared" si="0"/>
        <v>3463.4011632000002</v>
      </c>
      <c r="K15" s="798">
        <f>SUM(J15:J16)</f>
        <v>7680.6258543599997</v>
      </c>
    </row>
    <row r="16" spans="1:13" s="14" customFormat="1" ht="22.5">
      <c r="A16" s="843"/>
      <c r="B16" s="484">
        <v>14060201</v>
      </c>
      <c r="C16" s="442" t="s">
        <v>30</v>
      </c>
      <c r="D16" s="442" t="s">
        <v>5</v>
      </c>
      <c r="E16" s="442">
        <v>0.04</v>
      </c>
      <c r="F16" s="482">
        <v>0.54983000000000004</v>
      </c>
      <c r="G16" s="182">
        <f>G13</f>
        <v>191751.3</v>
      </c>
      <c r="H16" s="143">
        <v>1.34</v>
      </c>
      <c r="I16" s="480">
        <v>1</v>
      </c>
      <c r="J16" s="210">
        <f t="shared" si="0"/>
        <v>4217.2246911599996</v>
      </c>
      <c r="K16" s="798"/>
    </row>
    <row r="17" spans="1:16" s="14" customFormat="1" ht="24">
      <c r="A17" s="447" t="s">
        <v>44</v>
      </c>
      <c r="B17" s="409" t="s">
        <v>13605</v>
      </c>
      <c r="C17" s="143" t="s">
        <v>12</v>
      </c>
      <c r="D17" s="11" t="s">
        <v>13</v>
      </c>
      <c r="E17" s="480">
        <v>0.4</v>
      </c>
      <c r="F17" s="10">
        <v>0</v>
      </c>
      <c r="G17" s="143">
        <v>0</v>
      </c>
      <c r="H17" s="143">
        <v>0</v>
      </c>
      <c r="I17" s="64">
        <v>0</v>
      </c>
      <c r="J17" s="210">
        <f t="shared" si="0"/>
        <v>0</v>
      </c>
      <c r="K17" s="146"/>
    </row>
    <row r="18" spans="1:16" s="14" customFormat="1" ht="24">
      <c r="A18" s="442">
        <v>200509</v>
      </c>
      <c r="B18" s="360" t="s">
        <v>13605</v>
      </c>
      <c r="C18" s="143" t="s">
        <v>12</v>
      </c>
      <c r="D18" s="11" t="s">
        <v>13</v>
      </c>
      <c r="E18" s="481">
        <v>0.1</v>
      </c>
      <c r="F18" s="10">
        <v>0</v>
      </c>
      <c r="G18" s="143">
        <v>0</v>
      </c>
      <c r="H18" s="143">
        <v>0</v>
      </c>
      <c r="I18" s="64">
        <v>0</v>
      </c>
      <c r="J18" s="210">
        <f t="shared" si="0"/>
        <v>0</v>
      </c>
      <c r="K18" s="146"/>
    </row>
    <row r="19" spans="1:16" s="13" customFormat="1" ht="24">
      <c r="A19" s="442">
        <v>200518</v>
      </c>
      <c r="B19" s="360" t="s">
        <v>13605</v>
      </c>
      <c r="C19" s="143" t="s">
        <v>12</v>
      </c>
      <c r="D19" s="11" t="s">
        <v>13</v>
      </c>
      <c r="E19" s="480">
        <v>1.1599999999999999</v>
      </c>
      <c r="F19" s="10">
        <v>0</v>
      </c>
      <c r="G19" s="143">
        <v>0</v>
      </c>
      <c r="H19" s="143">
        <v>0</v>
      </c>
      <c r="I19" s="64">
        <v>0</v>
      </c>
      <c r="J19" s="210">
        <f t="shared" si="0"/>
        <v>0</v>
      </c>
      <c r="K19" s="146"/>
    </row>
    <row r="20" spans="1:16" s="14" customFormat="1" ht="24">
      <c r="A20" s="447">
        <v>200603</v>
      </c>
      <c r="B20" s="361" t="s">
        <v>13605</v>
      </c>
      <c r="C20" s="143" t="s">
        <v>12</v>
      </c>
      <c r="D20" s="11" t="s">
        <v>13</v>
      </c>
      <c r="E20" s="480">
        <v>0.16800000000000001</v>
      </c>
      <c r="F20" s="10">
        <v>0</v>
      </c>
      <c r="G20" s="143">
        <v>0</v>
      </c>
      <c r="H20" s="143">
        <v>0</v>
      </c>
      <c r="I20" s="64">
        <v>0</v>
      </c>
      <c r="J20" s="210">
        <f t="shared" si="0"/>
        <v>0</v>
      </c>
      <c r="K20" s="146"/>
      <c r="P20" s="24"/>
    </row>
    <row r="21" spans="1:16" ht="24">
      <c r="A21" s="893" t="s">
        <v>15</v>
      </c>
      <c r="B21" s="894"/>
      <c r="C21" s="894"/>
      <c r="D21" s="894"/>
      <c r="E21" s="894"/>
      <c r="F21" s="894"/>
      <c r="G21" s="894"/>
      <c r="H21" s="894"/>
      <c r="I21" s="895"/>
      <c r="J21" s="26">
        <f>SUM(J3:J20)</f>
        <v>141281.36291287839</v>
      </c>
      <c r="K21" s="26">
        <f>SUM(K3:K20)</f>
        <v>141281.36291287839</v>
      </c>
      <c r="P21" s="25"/>
    </row>
    <row r="22" spans="1:16" ht="21.75" customHeight="1">
      <c r="A22" s="737" t="s">
        <v>13629</v>
      </c>
      <c r="B22" s="737"/>
      <c r="C22" s="737"/>
      <c r="D22" s="737"/>
      <c r="E22" s="737"/>
      <c r="F22" s="737"/>
      <c r="G22" s="737"/>
      <c r="H22" s="737"/>
      <c r="I22" s="737"/>
      <c r="J22" s="737"/>
      <c r="K22"/>
    </row>
    <row r="23" spans="1:16" ht="22.5">
      <c r="A23" s="68" t="s">
        <v>0</v>
      </c>
      <c r="B23" s="68" t="s">
        <v>128</v>
      </c>
      <c r="C23" s="339" t="s">
        <v>129</v>
      </c>
      <c r="D23" s="68" t="s">
        <v>4</v>
      </c>
      <c r="E23" s="339" t="s">
        <v>16</v>
      </c>
      <c r="F23" s="7" t="s">
        <v>6</v>
      </c>
      <c r="G23" s="68" t="s">
        <v>7</v>
      </c>
      <c r="H23" s="339" t="s">
        <v>8</v>
      </c>
      <c r="I23" s="71" t="s">
        <v>24</v>
      </c>
      <c r="J23" s="339" t="s">
        <v>14</v>
      </c>
      <c r="K23"/>
    </row>
    <row r="24" spans="1:16" s="14" customFormat="1" ht="21.75" customHeight="1">
      <c r="A24" s="440">
        <v>10307</v>
      </c>
      <c r="B24" s="483" t="s">
        <v>13605</v>
      </c>
      <c r="C24" s="484" t="s">
        <v>12</v>
      </c>
      <c r="D24" s="484" t="s">
        <v>13</v>
      </c>
      <c r="E24" s="442">
        <v>0.04</v>
      </c>
      <c r="F24" s="482">
        <v>0</v>
      </c>
      <c r="G24" s="485">
        <v>0</v>
      </c>
      <c r="H24" s="484"/>
      <c r="I24" s="484">
        <v>0</v>
      </c>
      <c r="J24" s="489">
        <f t="shared" ref="J24:J36" si="1">I24*G24*F24*E24</f>
        <v>0</v>
      </c>
      <c r="L24" s="25"/>
    </row>
    <row r="25" spans="1:16" s="14" customFormat="1" ht="22.5">
      <c r="A25" s="442">
        <v>34901</v>
      </c>
      <c r="B25" s="446" t="s">
        <v>13605</v>
      </c>
      <c r="C25" s="442" t="s">
        <v>12</v>
      </c>
      <c r="D25" s="446" t="s">
        <v>13</v>
      </c>
      <c r="E25" s="446">
        <v>0.04</v>
      </c>
      <c r="F25" s="482">
        <v>0</v>
      </c>
      <c r="G25" s="442">
        <v>0</v>
      </c>
      <c r="H25" s="442">
        <v>0</v>
      </c>
      <c r="I25" s="490">
        <v>0</v>
      </c>
      <c r="J25" s="471">
        <f t="shared" si="1"/>
        <v>0</v>
      </c>
      <c r="L25" s="73"/>
    </row>
    <row r="26" spans="1:16" s="14" customFormat="1" ht="21.75" customHeight="1">
      <c r="A26" s="844">
        <v>120105</v>
      </c>
      <c r="B26" s="487">
        <v>31010201</v>
      </c>
      <c r="C26" s="484" t="s">
        <v>2406</v>
      </c>
      <c r="D26" s="488" t="s">
        <v>1015</v>
      </c>
      <c r="E26" s="442">
        <v>0.04</v>
      </c>
      <c r="F26" s="482">
        <v>0.25</v>
      </c>
      <c r="G26" s="485">
        <v>3828</v>
      </c>
      <c r="H26" s="484"/>
      <c r="I26" s="484">
        <v>1</v>
      </c>
      <c r="J26" s="402">
        <f t="shared" si="1"/>
        <v>38.28</v>
      </c>
      <c r="L26" s="25"/>
    </row>
    <row r="27" spans="1:16" s="14" customFormat="1" ht="21.75" customHeight="1">
      <c r="A27" s="845"/>
      <c r="B27" s="487">
        <v>31010301</v>
      </c>
      <c r="C27" s="484" t="s">
        <v>2408</v>
      </c>
      <c r="D27" s="484" t="s">
        <v>1015</v>
      </c>
      <c r="E27" s="442">
        <v>0.04</v>
      </c>
      <c r="F27" s="482">
        <v>0.25</v>
      </c>
      <c r="G27" s="485">
        <v>25912.799999999999</v>
      </c>
      <c r="H27" s="484"/>
      <c r="I27" s="484">
        <v>1</v>
      </c>
      <c r="J27" s="402">
        <f t="shared" si="1"/>
        <v>259.12799999999999</v>
      </c>
      <c r="L27" s="25"/>
    </row>
    <row r="28" spans="1:16" s="14" customFormat="1" ht="21.75" customHeight="1">
      <c r="A28" s="845"/>
      <c r="B28" s="487">
        <v>31030301</v>
      </c>
      <c r="C28" s="484" t="s">
        <v>2432</v>
      </c>
      <c r="D28" s="488" t="s">
        <v>1015</v>
      </c>
      <c r="E28" s="442">
        <v>0.04</v>
      </c>
      <c r="F28" s="482">
        <v>0.53</v>
      </c>
      <c r="G28" s="485">
        <v>800000</v>
      </c>
      <c r="H28" s="484"/>
      <c r="I28" s="484">
        <v>1</v>
      </c>
      <c r="J28" s="402">
        <f t="shared" si="1"/>
        <v>16960</v>
      </c>
      <c r="L28" s="25"/>
    </row>
    <row r="29" spans="1:16" s="14" customFormat="1" ht="21.75" customHeight="1">
      <c r="A29" s="845"/>
      <c r="B29" s="487">
        <v>31030604</v>
      </c>
      <c r="C29" s="484" t="s">
        <v>2452</v>
      </c>
      <c r="D29" s="488" t="s">
        <v>1015</v>
      </c>
      <c r="E29" s="442">
        <v>0.04</v>
      </c>
      <c r="F29" s="482">
        <v>0.88</v>
      </c>
      <c r="G29" s="485">
        <v>642279</v>
      </c>
      <c r="H29" s="484"/>
      <c r="I29" s="484">
        <v>1</v>
      </c>
      <c r="J29" s="402">
        <f t="shared" si="1"/>
        <v>22608.220800000003</v>
      </c>
      <c r="L29" s="25"/>
    </row>
    <row r="30" spans="1:16" s="14" customFormat="1" ht="21.75" customHeight="1">
      <c r="A30" s="845"/>
      <c r="B30" s="487">
        <v>31080103</v>
      </c>
      <c r="C30" s="484" t="s">
        <v>2842</v>
      </c>
      <c r="D30" s="488" t="s">
        <v>871</v>
      </c>
      <c r="E30" s="442">
        <v>0.04</v>
      </c>
      <c r="F30" s="482">
        <v>0.32540000000000002</v>
      </c>
      <c r="G30" s="485">
        <v>2590000</v>
      </c>
      <c r="H30" s="484"/>
      <c r="I30" s="484">
        <v>1</v>
      </c>
      <c r="J30" s="402">
        <f t="shared" si="1"/>
        <v>33711.440000000002</v>
      </c>
      <c r="L30" s="25"/>
    </row>
    <row r="31" spans="1:16" s="14" customFormat="1" ht="21.75" customHeight="1">
      <c r="A31" s="846"/>
      <c r="B31" s="487">
        <v>31210101</v>
      </c>
      <c r="C31" s="484" t="s">
        <v>3423</v>
      </c>
      <c r="D31" s="488" t="s">
        <v>79</v>
      </c>
      <c r="E31" s="442">
        <v>0.04</v>
      </c>
      <c r="F31" s="482">
        <v>0.78</v>
      </c>
      <c r="G31" s="485">
        <v>92500</v>
      </c>
      <c r="H31" s="484"/>
      <c r="I31" s="484">
        <v>1</v>
      </c>
      <c r="J31" s="402">
        <f t="shared" si="1"/>
        <v>2886</v>
      </c>
      <c r="L31" s="25"/>
    </row>
    <row r="32" spans="1:16" s="14" customFormat="1" ht="21.75" customHeight="1">
      <c r="A32" s="440">
        <v>120301</v>
      </c>
      <c r="B32" s="483" t="s">
        <v>13605</v>
      </c>
      <c r="C32" s="484" t="s">
        <v>12</v>
      </c>
      <c r="D32" s="484" t="s">
        <v>13</v>
      </c>
      <c r="E32" s="442">
        <v>0.04</v>
      </c>
      <c r="F32" s="482">
        <v>0</v>
      </c>
      <c r="G32" s="485">
        <v>0</v>
      </c>
      <c r="H32" s="471"/>
      <c r="I32" s="484">
        <v>0</v>
      </c>
      <c r="J32" s="402">
        <f t="shared" si="1"/>
        <v>0</v>
      </c>
      <c r="L32" s="25"/>
    </row>
    <row r="33" spans="1:13" s="14" customFormat="1" ht="21.75" customHeight="1">
      <c r="A33" s="440" t="s">
        <v>44</v>
      </c>
      <c r="B33" s="483" t="s">
        <v>13605</v>
      </c>
      <c r="C33" s="484" t="s">
        <v>12</v>
      </c>
      <c r="D33" s="484" t="s">
        <v>13</v>
      </c>
      <c r="E33" s="442">
        <v>0.4</v>
      </c>
      <c r="F33" s="482">
        <v>0</v>
      </c>
      <c r="G33" s="485">
        <v>0</v>
      </c>
      <c r="H33" s="471"/>
      <c r="I33" s="484">
        <v>0</v>
      </c>
      <c r="J33" s="402">
        <f t="shared" si="1"/>
        <v>0</v>
      </c>
      <c r="L33" s="25"/>
    </row>
    <row r="34" spans="1:13" s="14" customFormat="1" ht="21.75" customHeight="1">
      <c r="A34" s="440">
        <v>200509</v>
      </c>
      <c r="B34" s="483" t="s">
        <v>13605</v>
      </c>
      <c r="C34" s="484" t="s">
        <v>12</v>
      </c>
      <c r="D34" s="484" t="s">
        <v>13</v>
      </c>
      <c r="E34" s="442">
        <v>0.1</v>
      </c>
      <c r="F34" s="482">
        <v>0</v>
      </c>
      <c r="G34" s="485">
        <v>0</v>
      </c>
      <c r="H34" s="471"/>
      <c r="I34" s="484">
        <v>0</v>
      </c>
      <c r="J34" s="402">
        <f t="shared" si="1"/>
        <v>0</v>
      </c>
      <c r="L34" s="25"/>
    </row>
    <row r="35" spans="1:13" s="14" customFormat="1" ht="21.75" customHeight="1">
      <c r="A35" s="440">
        <v>200518</v>
      </c>
      <c r="B35" s="483" t="s">
        <v>13605</v>
      </c>
      <c r="C35" s="484" t="s">
        <v>12</v>
      </c>
      <c r="D35" s="484" t="s">
        <v>13</v>
      </c>
      <c r="E35" s="442">
        <v>1.1599999999999999</v>
      </c>
      <c r="F35" s="482">
        <v>0</v>
      </c>
      <c r="G35" s="485">
        <v>0</v>
      </c>
      <c r="H35" s="471"/>
      <c r="I35" s="484">
        <v>0</v>
      </c>
      <c r="J35" s="402">
        <f t="shared" si="1"/>
        <v>0</v>
      </c>
      <c r="L35" s="25"/>
    </row>
    <row r="36" spans="1:13" s="13" customFormat="1" ht="22.5">
      <c r="A36" s="442">
        <v>200603</v>
      </c>
      <c r="B36" s="483" t="s">
        <v>13605</v>
      </c>
      <c r="C36" s="484" t="s">
        <v>12</v>
      </c>
      <c r="D36" s="484" t="s">
        <v>13</v>
      </c>
      <c r="E36" s="442">
        <v>0.16800000000000001</v>
      </c>
      <c r="F36" s="482">
        <v>0</v>
      </c>
      <c r="G36" s="485">
        <v>0</v>
      </c>
      <c r="H36" s="471"/>
      <c r="I36" s="484">
        <v>0</v>
      </c>
      <c r="J36" s="402">
        <f t="shared" si="1"/>
        <v>0</v>
      </c>
      <c r="K36" s="14"/>
      <c r="L36" s="14"/>
    </row>
    <row r="37" spans="1:13" ht="21.75" customHeight="1">
      <c r="A37" s="737" t="s">
        <v>15</v>
      </c>
      <c r="B37" s="737"/>
      <c r="C37" s="737"/>
      <c r="D37" s="737"/>
      <c r="E37" s="737"/>
      <c r="F37" s="737"/>
      <c r="G37" s="737"/>
      <c r="H37" s="737"/>
      <c r="I37" s="737"/>
      <c r="J37" s="74">
        <f>SUM(J24:J36)</f>
        <v>76463.068800000008</v>
      </c>
      <c r="K37"/>
      <c r="L37" s="25"/>
    </row>
    <row r="38" spans="1:13" ht="21.75" customHeight="1" thickBot="1">
      <c r="K38"/>
    </row>
    <row r="39" spans="1:13" ht="84">
      <c r="C39" s="752" t="s">
        <v>13621</v>
      </c>
      <c r="D39" s="753"/>
      <c r="E39" s="397"/>
      <c r="I39" s="293" t="s">
        <v>13798</v>
      </c>
      <c r="J39" s="342" t="s">
        <v>13799</v>
      </c>
      <c r="K39" s="31" t="s">
        <v>113</v>
      </c>
      <c r="L39" s="30" t="s">
        <v>112</v>
      </c>
      <c r="M39" s="31" t="s">
        <v>116</v>
      </c>
    </row>
    <row r="40" spans="1:13" ht="21.75" customHeight="1">
      <c r="C40" s="750" t="s">
        <v>13622</v>
      </c>
      <c r="D40" s="751"/>
      <c r="E40" s="411">
        <f>J40-J37</f>
        <v>629533.93119999999</v>
      </c>
      <c r="I40" s="413">
        <v>2600000</v>
      </c>
      <c r="J40" s="412">
        <v>705997</v>
      </c>
      <c r="K40" s="137">
        <v>329750.08</v>
      </c>
      <c r="L40" s="39">
        <v>196587</v>
      </c>
      <c r="M40" s="109">
        <v>500000</v>
      </c>
    </row>
    <row r="41" spans="1:13" ht="84">
      <c r="C41" s="748" t="s">
        <v>13624</v>
      </c>
      <c r="D41" s="749"/>
      <c r="E41" s="411">
        <f>E40*1.41*1.05*1.04*1.28</f>
        <v>1240711.660220498</v>
      </c>
      <c r="I41" s="295" t="s">
        <v>13800</v>
      </c>
      <c r="J41" s="301" t="s">
        <v>13802</v>
      </c>
      <c r="K41" s="102" t="s">
        <v>114</v>
      </c>
      <c r="L41" s="32" t="s">
        <v>115</v>
      </c>
      <c r="M41" s="33"/>
    </row>
    <row r="42" spans="1:13" ht="21.75" customHeight="1" thickBot="1">
      <c r="C42" s="746" t="s">
        <v>13623</v>
      </c>
      <c r="D42" s="747"/>
      <c r="E42" s="398">
        <f>I40/E41</f>
        <v>2.0955715041300818</v>
      </c>
      <c r="I42" s="390"/>
      <c r="J42" s="302">
        <f>J40-J21</f>
        <v>564715.63708712161</v>
      </c>
      <c r="K42" s="104">
        <v>82774.435487121606</v>
      </c>
      <c r="L42" s="111">
        <v>-114155.44343999989</v>
      </c>
      <c r="M42" s="100"/>
    </row>
    <row r="43" spans="1:13" s="14" customFormat="1" ht="35.25" customHeight="1">
      <c r="K43" s="105">
        <v>0.25102172981162463</v>
      </c>
      <c r="L43" s="105">
        <v>-0.58068663461978609</v>
      </c>
      <c r="M43" s="4"/>
    </row>
  </sheetData>
  <mergeCells count="15">
    <mergeCell ref="C42:D42"/>
    <mergeCell ref="A26:A31"/>
    <mergeCell ref="A22:J22"/>
    <mergeCell ref="A37:I37"/>
    <mergeCell ref="C39:D39"/>
    <mergeCell ref="C40:D40"/>
    <mergeCell ref="C41:D41"/>
    <mergeCell ref="A15:A16"/>
    <mergeCell ref="K15:K16"/>
    <mergeCell ref="A21:I21"/>
    <mergeCell ref="A1:K1"/>
    <mergeCell ref="A3:A5"/>
    <mergeCell ref="K3:K5"/>
    <mergeCell ref="A7:A14"/>
    <mergeCell ref="K7:K14"/>
  </mergeCells>
  <printOptions horizontalCentered="1"/>
  <pageMargins left="0.70866141732283472" right="0.70866141732283472" top="0.74803149606299213" bottom="0.74803149606299213" header="0.31496062992125984" footer="0.31496062992125984"/>
  <pageSetup scale="87" orientation="landscape"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R105"/>
  <sheetViews>
    <sheetView rightToLeft="1" topLeftCell="A97" zoomScale="85" zoomScaleNormal="85" zoomScaleSheetLayoutView="100" workbookViewId="0">
      <selection activeCell="K105" sqref="K105"/>
    </sheetView>
  </sheetViews>
  <sheetFormatPr defaultColWidth="10" defaultRowHeight="21.75" customHeight="1"/>
  <cols>
    <col min="1" max="1" width="11.25" bestFit="1" customWidth="1"/>
    <col min="2" max="2" width="11.25" customWidth="1"/>
    <col min="3" max="3" width="40" bestFit="1" customWidth="1"/>
    <col min="4" max="4" width="9.25" bestFit="1" customWidth="1"/>
    <col min="5" max="5" width="13.875" customWidth="1"/>
    <col min="6" max="6" width="16" bestFit="1" customWidth="1"/>
    <col min="7" max="7" width="11" customWidth="1"/>
    <col min="8" max="8" width="10.375" hidden="1" customWidth="1"/>
    <col min="9" max="9" width="11.125" style="92" bestFit="1" customWidth="1"/>
    <col min="10" max="10" width="15.625" bestFit="1" customWidth="1"/>
    <col min="11" max="11" width="14.625" style="9" customWidth="1"/>
    <col min="12" max="12" width="15.125" customWidth="1"/>
  </cols>
  <sheetData>
    <row r="1" spans="1:18" ht="34.5" customHeight="1">
      <c r="A1" s="775" t="s">
        <v>63</v>
      </c>
      <c r="B1" s="775"/>
      <c r="C1" s="775"/>
      <c r="D1" s="775"/>
      <c r="E1" s="775"/>
      <c r="F1" s="775"/>
      <c r="G1" s="775"/>
      <c r="H1" s="775"/>
      <c r="I1" s="775"/>
      <c r="J1" s="775"/>
    </row>
    <row r="2" spans="1:18" ht="21.75" customHeight="1">
      <c r="A2" s="68" t="s">
        <v>0</v>
      </c>
      <c r="B2" s="68" t="s">
        <v>128</v>
      </c>
      <c r="C2" s="68" t="s">
        <v>129</v>
      </c>
      <c r="D2" s="68" t="s">
        <v>4</v>
      </c>
      <c r="E2" s="68" t="s">
        <v>16</v>
      </c>
      <c r="F2" s="7" t="s">
        <v>6</v>
      </c>
      <c r="G2" s="68" t="s">
        <v>7</v>
      </c>
      <c r="H2" s="68" t="s">
        <v>8</v>
      </c>
      <c r="I2" s="91" t="s">
        <v>24</v>
      </c>
      <c r="J2" s="68" t="s">
        <v>110</v>
      </c>
    </row>
    <row r="3" spans="1:18" s="77" customFormat="1" ht="22.5">
      <c r="A3" s="900">
        <v>10307</v>
      </c>
      <c r="B3" s="363"/>
      <c r="C3" s="157" t="s">
        <v>36</v>
      </c>
      <c r="D3" s="157" t="s">
        <v>5</v>
      </c>
      <c r="E3" s="80">
        <v>0.20949999999999999</v>
      </c>
      <c r="F3" s="115">
        <v>3.9</v>
      </c>
      <c r="G3" s="206">
        <f>'دستمزد نیروی انسانی 1400'!D43</f>
        <v>174456.2</v>
      </c>
      <c r="H3" s="157">
        <v>1.22</v>
      </c>
      <c r="I3" s="117">
        <v>1</v>
      </c>
      <c r="J3" s="81">
        <f>I3*G3*F3*E3</f>
        <v>142539.43820999999</v>
      </c>
      <c r="K3" s="779">
        <f>SUM(J3:J5)</f>
        <v>348056.61904500006</v>
      </c>
      <c r="L3" s="780" t="s">
        <v>52</v>
      </c>
    </row>
    <row r="4" spans="1:18" s="77" customFormat="1" ht="22.5">
      <c r="A4" s="901"/>
      <c r="B4" s="363"/>
      <c r="C4" s="157" t="s">
        <v>1</v>
      </c>
      <c r="D4" s="157" t="s">
        <v>5</v>
      </c>
      <c r="E4" s="80">
        <v>0.20949999999999999</v>
      </c>
      <c r="F4" s="115">
        <v>7.9</v>
      </c>
      <c r="G4" s="206">
        <f>'دستمزد نیروی انسانی 1400'!D62</f>
        <v>157476</v>
      </c>
      <c r="H4" s="157">
        <v>1</v>
      </c>
      <c r="I4" s="64">
        <v>0.5</v>
      </c>
      <c r="J4" s="81">
        <f t="shared" ref="J4:J57" si="0">I4*G4*F4*E4</f>
        <v>130315.32690000001</v>
      </c>
      <c r="K4" s="779"/>
      <c r="L4" s="780"/>
    </row>
    <row r="5" spans="1:18" s="77" customFormat="1" ht="22.5">
      <c r="A5" s="902"/>
      <c r="B5" s="363"/>
      <c r="C5" s="157" t="s">
        <v>42</v>
      </c>
      <c r="D5" s="157" t="s">
        <v>5</v>
      </c>
      <c r="E5" s="80">
        <v>0.20949999999999999</v>
      </c>
      <c r="F5" s="115">
        <v>3.9</v>
      </c>
      <c r="G5" s="206">
        <f>'دستمزد نیروی انسانی 1400'!D174</f>
        <v>184081.4</v>
      </c>
      <c r="H5" s="157">
        <v>1.29</v>
      </c>
      <c r="I5" s="64">
        <v>0.5</v>
      </c>
      <c r="J5" s="81">
        <f t="shared" si="0"/>
        <v>75201.853934999992</v>
      </c>
      <c r="K5" s="779"/>
      <c r="L5" s="780"/>
    </row>
    <row r="6" spans="1:18" s="77" customFormat="1" ht="22.5">
      <c r="A6" s="900">
        <v>10311</v>
      </c>
      <c r="B6" s="363"/>
      <c r="C6" s="157" t="s">
        <v>36</v>
      </c>
      <c r="D6" s="157" t="s">
        <v>5</v>
      </c>
      <c r="E6" s="157">
        <v>2</v>
      </c>
      <c r="F6" s="115">
        <v>0.12770000000000001</v>
      </c>
      <c r="G6" s="206">
        <f>G3</f>
        <v>174456.2</v>
      </c>
      <c r="H6" s="157">
        <v>1.22</v>
      </c>
      <c r="I6" s="117">
        <v>1</v>
      </c>
      <c r="J6" s="81">
        <f t="shared" si="0"/>
        <v>44556.113480000007</v>
      </c>
      <c r="K6" s="779">
        <f>SUM(J6:J8)</f>
        <v>131789.87344000002</v>
      </c>
      <c r="L6" s="76"/>
    </row>
    <row r="7" spans="1:18" s="77" customFormat="1" ht="22.5">
      <c r="A7" s="901"/>
      <c r="B7" s="363"/>
      <c r="C7" s="157" t="s">
        <v>1</v>
      </c>
      <c r="D7" s="157" t="s">
        <v>5</v>
      </c>
      <c r="E7" s="157">
        <v>2</v>
      </c>
      <c r="F7" s="115">
        <v>0.25540000000000002</v>
      </c>
      <c r="G7" s="206">
        <f>G4</f>
        <v>157476</v>
      </c>
      <c r="H7" s="157">
        <v>1</v>
      </c>
      <c r="I7" s="64">
        <v>0.5</v>
      </c>
      <c r="J7" s="81">
        <f t="shared" si="0"/>
        <v>40219.3704</v>
      </c>
      <c r="K7" s="779"/>
      <c r="L7" s="76"/>
    </row>
    <row r="8" spans="1:18" s="77" customFormat="1" ht="22.5">
      <c r="A8" s="902"/>
      <c r="B8" s="363"/>
      <c r="C8" s="157" t="s">
        <v>42</v>
      </c>
      <c r="D8" s="157" t="s">
        <v>5</v>
      </c>
      <c r="E8" s="157">
        <v>2</v>
      </c>
      <c r="F8" s="115">
        <v>0.25540000000000002</v>
      </c>
      <c r="G8" s="206">
        <f>G5</f>
        <v>184081.4</v>
      </c>
      <c r="H8" s="157">
        <v>1.29</v>
      </c>
      <c r="I8" s="64">
        <v>0.5</v>
      </c>
      <c r="J8" s="81">
        <f t="shared" si="0"/>
        <v>47014.389560000003</v>
      </c>
      <c r="K8" s="779"/>
      <c r="L8" s="76"/>
    </row>
    <row r="9" spans="1:18" s="77" customFormat="1" ht="22.5">
      <c r="A9" s="900">
        <v>10405</v>
      </c>
      <c r="B9" s="363"/>
      <c r="C9" s="157" t="s">
        <v>38</v>
      </c>
      <c r="D9" s="157" t="s">
        <v>5</v>
      </c>
      <c r="E9" s="80">
        <v>0</v>
      </c>
      <c r="F9" s="115">
        <v>3.3999999999999998E-3</v>
      </c>
      <c r="G9" s="206">
        <f>'دستمزد نیروی انسانی 1400'!D13</f>
        <v>162558.39999999999</v>
      </c>
      <c r="H9" s="157">
        <v>1.1399999999999999</v>
      </c>
      <c r="I9" s="117">
        <v>0.89129999999999998</v>
      </c>
      <c r="J9" s="81">
        <f t="shared" si="0"/>
        <v>0</v>
      </c>
      <c r="K9" s="779">
        <f>SUM(J9:J11)</f>
        <v>8895.8659904590004</v>
      </c>
      <c r="L9" s="82">
        <f>180000/1.38</f>
        <v>130434.78260869566</v>
      </c>
    </row>
    <row r="10" spans="1:18" s="77" customFormat="1" ht="22.5">
      <c r="A10" s="901"/>
      <c r="B10" s="363"/>
      <c r="C10" s="157" t="s">
        <v>39</v>
      </c>
      <c r="D10" s="157" t="s">
        <v>5</v>
      </c>
      <c r="E10" s="80">
        <v>1</v>
      </c>
      <c r="F10" s="115">
        <v>4.5400000000000003E-2</v>
      </c>
      <c r="G10" s="206">
        <f>'دستمزد نیروی انسانی 1400'!D50</f>
        <v>228675.5</v>
      </c>
      <c r="H10" s="157">
        <v>1.6</v>
      </c>
      <c r="I10" s="117">
        <v>0.83299999999999996</v>
      </c>
      <c r="J10" s="81">
        <f t="shared" si="0"/>
        <v>8648.0957940999997</v>
      </c>
      <c r="K10" s="779"/>
      <c r="M10" s="83"/>
    </row>
    <row r="11" spans="1:18" s="77" customFormat="1" ht="22.5">
      <c r="A11" s="902"/>
      <c r="B11" s="363"/>
      <c r="C11" s="157" t="s">
        <v>40</v>
      </c>
      <c r="D11" s="157" t="s">
        <v>5</v>
      </c>
      <c r="E11" s="80">
        <v>1</v>
      </c>
      <c r="F11" s="115">
        <v>6.9999999999999999E-4</v>
      </c>
      <c r="G11" s="206">
        <f>'دستمزد نیروی انسانی 1400'!D171</f>
        <v>397124.9</v>
      </c>
      <c r="H11" s="157">
        <v>2.78</v>
      </c>
      <c r="I11" s="117">
        <v>0.89129999999999998</v>
      </c>
      <c r="J11" s="81">
        <f t="shared" si="0"/>
        <v>247.77019635900001</v>
      </c>
      <c r="K11" s="779"/>
      <c r="R11" s="84"/>
    </row>
    <row r="12" spans="1:18" s="77" customFormat="1" ht="22.5">
      <c r="A12" s="900">
        <v>10406</v>
      </c>
      <c r="B12" s="363"/>
      <c r="C12" s="157" t="s">
        <v>38</v>
      </c>
      <c r="D12" s="157" t="s">
        <v>5</v>
      </c>
      <c r="E12" s="80">
        <v>0</v>
      </c>
      <c r="F12" s="115">
        <v>4.0000000000000002E-4</v>
      </c>
      <c r="G12" s="206">
        <f>G9</f>
        <v>162558.39999999999</v>
      </c>
      <c r="H12" s="157">
        <v>1.1399999999999999</v>
      </c>
      <c r="I12" s="117">
        <v>0.89129999999999998</v>
      </c>
      <c r="J12" s="81">
        <f t="shared" si="0"/>
        <v>0</v>
      </c>
      <c r="K12" s="779">
        <f>SUM(J12:J14)</f>
        <v>3420.6556591109993</v>
      </c>
      <c r="R12" s="84"/>
    </row>
    <row r="13" spans="1:18" s="77" customFormat="1" ht="22.5">
      <c r="A13" s="901"/>
      <c r="B13" s="363"/>
      <c r="C13" s="157" t="s">
        <v>39</v>
      </c>
      <c r="D13" s="157" t="s">
        <v>5</v>
      </c>
      <c r="E13" s="80">
        <v>3</v>
      </c>
      <c r="F13" s="115">
        <v>5.7999999999999996E-3</v>
      </c>
      <c r="G13" s="206">
        <f>G10</f>
        <v>228675.5</v>
      </c>
      <c r="H13" s="157">
        <v>1.6</v>
      </c>
      <c r="I13" s="117">
        <v>0.83299999999999996</v>
      </c>
      <c r="J13" s="81">
        <f t="shared" si="0"/>
        <v>3314.4684320999995</v>
      </c>
      <c r="K13" s="779"/>
      <c r="R13" s="84"/>
    </row>
    <row r="14" spans="1:18" s="77" customFormat="1" ht="22.5">
      <c r="A14" s="902"/>
      <c r="B14" s="363"/>
      <c r="C14" s="157" t="s">
        <v>40</v>
      </c>
      <c r="D14" s="157" t="s">
        <v>5</v>
      </c>
      <c r="E14" s="80">
        <v>3</v>
      </c>
      <c r="F14" s="115">
        <v>1E-4</v>
      </c>
      <c r="G14" s="206">
        <f>G11</f>
        <v>397124.9</v>
      </c>
      <c r="H14" s="157">
        <v>2.78</v>
      </c>
      <c r="I14" s="117">
        <v>0.89129999999999998</v>
      </c>
      <c r="J14" s="81">
        <f t="shared" si="0"/>
        <v>106.187227011</v>
      </c>
      <c r="K14" s="779"/>
      <c r="R14" s="84"/>
    </row>
    <row r="15" spans="1:18" s="77" customFormat="1" ht="22.5">
      <c r="A15" s="900">
        <v>10407</v>
      </c>
      <c r="B15" s="363"/>
      <c r="C15" s="157" t="s">
        <v>41</v>
      </c>
      <c r="D15" s="157" t="s">
        <v>5</v>
      </c>
      <c r="E15" s="80">
        <v>0.25</v>
      </c>
      <c r="F15" s="115">
        <v>5.1000000000000004E-3</v>
      </c>
      <c r="G15" s="206">
        <f>'دستمزد نیروی انسانی 1400'!D61</f>
        <v>164459.9</v>
      </c>
      <c r="H15" s="157">
        <v>1.1499999999999999</v>
      </c>
      <c r="I15" s="116">
        <v>1</v>
      </c>
      <c r="J15" s="81">
        <f t="shared" si="0"/>
        <v>209.6863725</v>
      </c>
      <c r="K15" s="779">
        <f>SUM(J15:J16)</f>
        <v>808.09517249999999</v>
      </c>
      <c r="R15" s="85"/>
    </row>
    <row r="16" spans="1:18" s="77" customFormat="1" ht="22.5">
      <c r="A16" s="902"/>
      <c r="B16" s="363"/>
      <c r="C16" s="157" t="s">
        <v>17</v>
      </c>
      <c r="D16" s="157" t="s">
        <v>5</v>
      </c>
      <c r="E16" s="80">
        <v>0.25</v>
      </c>
      <c r="F16" s="115">
        <v>1.52E-2</v>
      </c>
      <c r="G16" s="206">
        <f>G7</f>
        <v>157476</v>
      </c>
      <c r="H16" s="157">
        <v>1</v>
      </c>
      <c r="I16" s="116">
        <v>1</v>
      </c>
      <c r="J16" s="81">
        <f t="shared" si="0"/>
        <v>598.40880000000004</v>
      </c>
      <c r="K16" s="779"/>
      <c r="R16" s="84"/>
    </row>
    <row r="17" spans="1:12" s="77" customFormat="1" ht="22.5">
      <c r="A17" s="903">
        <v>10408</v>
      </c>
      <c r="B17" s="363"/>
      <c r="C17" s="157" t="s">
        <v>41</v>
      </c>
      <c r="D17" s="157" t="s">
        <v>5</v>
      </c>
      <c r="E17" s="80">
        <v>1.25</v>
      </c>
      <c r="F17" s="115">
        <v>5.1000000000000004E-3</v>
      </c>
      <c r="G17" s="206">
        <f>G15</f>
        <v>164459.9</v>
      </c>
      <c r="H17" s="157">
        <v>1.1499999999999999</v>
      </c>
      <c r="I17" s="116">
        <v>1</v>
      </c>
      <c r="J17" s="81">
        <f t="shared" si="0"/>
        <v>1048.4318625000001</v>
      </c>
      <c r="K17" s="779">
        <f>SUM(J17:J18)</f>
        <v>4040.4758625000004</v>
      </c>
    </row>
    <row r="18" spans="1:12" s="77" customFormat="1" ht="22.5">
      <c r="A18" s="903"/>
      <c r="B18" s="363"/>
      <c r="C18" s="157" t="s">
        <v>17</v>
      </c>
      <c r="D18" s="157" t="s">
        <v>5</v>
      </c>
      <c r="E18" s="80">
        <v>1.25</v>
      </c>
      <c r="F18" s="115">
        <v>1.52E-2</v>
      </c>
      <c r="G18" s="206">
        <f>G16</f>
        <v>157476</v>
      </c>
      <c r="H18" s="157">
        <v>1</v>
      </c>
      <c r="I18" s="116">
        <v>1</v>
      </c>
      <c r="J18" s="81">
        <f t="shared" si="0"/>
        <v>2992.0440000000003</v>
      </c>
      <c r="K18" s="779"/>
    </row>
    <row r="19" spans="1:12" s="76" customFormat="1" ht="22.5" customHeight="1">
      <c r="A19" s="900">
        <v>20101</v>
      </c>
      <c r="B19" s="363"/>
      <c r="C19" s="157" t="s">
        <v>36</v>
      </c>
      <c r="D19" s="157" t="s">
        <v>5</v>
      </c>
      <c r="E19" s="157">
        <v>4.4999999999999998E-2</v>
      </c>
      <c r="F19" s="115">
        <v>0.148344</v>
      </c>
      <c r="G19" s="206">
        <f>G3</f>
        <v>174456.2</v>
      </c>
      <c r="H19" s="157">
        <v>1.22</v>
      </c>
      <c r="I19" s="116">
        <v>1</v>
      </c>
      <c r="J19" s="81">
        <f t="shared" si="0"/>
        <v>1164.5788739760001</v>
      </c>
      <c r="K19" s="779">
        <f>SUM(J19:J22)</f>
        <v>11487.889326541499</v>
      </c>
    </row>
    <row r="20" spans="1:12" s="76" customFormat="1" ht="22.5" customHeight="1">
      <c r="A20" s="901"/>
      <c r="B20" s="363"/>
      <c r="C20" s="157" t="s">
        <v>41</v>
      </c>
      <c r="D20" s="157" t="s">
        <v>5</v>
      </c>
      <c r="E20" s="157">
        <v>4.4999999999999998E-2</v>
      </c>
      <c r="F20" s="115">
        <v>5.2731E-2</v>
      </c>
      <c r="G20" s="206">
        <f>G17</f>
        <v>164459.9</v>
      </c>
      <c r="H20" s="157">
        <v>1.1499999999999999</v>
      </c>
      <c r="I20" s="116">
        <v>1</v>
      </c>
      <c r="J20" s="81">
        <f t="shared" si="0"/>
        <v>390.2460744105</v>
      </c>
      <c r="K20" s="779"/>
    </row>
    <row r="21" spans="1:12" s="76" customFormat="1" ht="22.5" customHeight="1">
      <c r="A21" s="901"/>
      <c r="B21" s="363"/>
      <c r="C21" s="157" t="s">
        <v>1</v>
      </c>
      <c r="D21" s="157" t="s">
        <v>5</v>
      </c>
      <c r="E21" s="157">
        <v>4.4999999999999998E-2</v>
      </c>
      <c r="F21" s="115">
        <v>1.0546139999999999</v>
      </c>
      <c r="G21" s="206">
        <f>G18</f>
        <v>157476</v>
      </c>
      <c r="H21" s="157">
        <v>1</v>
      </c>
      <c r="I21" s="116">
        <v>1</v>
      </c>
      <c r="J21" s="81">
        <f t="shared" si="0"/>
        <v>7473.4377418799995</v>
      </c>
      <c r="K21" s="779"/>
    </row>
    <row r="22" spans="1:12" s="76" customFormat="1" ht="22.5" customHeight="1">
      <c r="A22" s="902"/>
      <c r="B22" s="363"/>
      <c r="C22" s="157" t="s">
        <v>42</v>
      </c>
      <c r="D22" s="157" t="s">
        <v>5</v>
      </c>
      <c r="E22" s="157">
        <v>4.4999999999999998E-2</v>
      </c>
      <c r="F22" s="115">
        <v>0.29692499999999999</v>
      </c>
      <c r="G22" s="206">
        <f>G8</f>
        <v>184081.4</v>
      </c>
      <c r="H22" s="157">
        <v>1.29</v>
      </c>
      <c r="I22" s="116">
        <v>1</v>
      </c>
      <c r="J22" s="81">
        <f t="shared" si="0"/>
        <v>2459.6266362749998</v>
      </c>
      <c r="K22" s="779"/>
    </row>
    <row r="23" spans="1:12" s="13" customFormat="1" ht="22.5">
      <c r="A23" s="493" t="s">
        <v>43</v>
      </c>
      <c r="B23" s="401" t="s">
        <v>13</v>
      </c>
      <c r="C23" s="127" t="s">
        <v>122</v>
      </c>
      <c r="D23" s="143" t="s">
        <v>5</v>
      </c>
      <c r="E23" s="127">
        <v>0.38</v>
      </c>
      <c r="F23" s="115">
        <v>0</v>
      </c>
      <c r="G23" s="193">
        <v>0</v>
      </c>
      <c r="H23" s="143">
        <v>0</v>
      </c>
      <c r="I23" s="116">
        <v>0</v>
      </c>
      <c r="J23" s="81">
        <f t="shared" si="0"/>
        <v>0</v>
      </c>
      <c r="K23" s="142"/>
      <c r="L23" s="14"/>
    </row>
    <row r="24" spans="1:12" s="13" customFormat="1" ht="22.5">
      <c r="A24" s="903">
        <v>70301</v>
      </c>
      <c r="B24" s="363"/>
      <c r="C24" s="143" t="s">
        <v>120</v>
      </c>
      <c r="D24" s="143" t="s">
        <v>5</v>
      </c>
      <c r="E24" s="128">
        <v>0.15075</v>
      </c>
      <c r="F24" s="115">
        <v>0.45</v>
      </c>
      <c r="G24" s="182">
        <f>'دستمزد نیروی انسانی 1400'!D130</f>
        <v>170944.2</v>
      </c>
      <c r="H24" s="143">
        <v>1.19</v>
      </c>
      <c r="I24" s="117">
        <v>1</v>
      </c>
      <c r="J24" s="81">
        <f t="shared" si="0"/>
        <v>11596.427167500002</v>
      </c>
      <c r="K24" s="782">
        <f>SUM(J24:J25)</f>
        <v>16457.438553750002</v>
      </c>
      <c r="L24" s="14"/>
    </row>
    <row r="25" spans="1:12" s="13" customFormat="1" ht="22.5">
      <c r="A25" s="903"/>
      <c r="B25" s="363"/>
      <c r="C25" s="143" t="s">
        <v>121</v>
      </c>
      <c r="D25" s="143" t="s">
        <v>5</v>
      </c>
      <c r="E25" s="128">
        <v>0.15075</v>
      </c>
      <c r="F25" s="115">
        <v>0.22500000000000001</v>
      </c>
      <c r="G25" s="182">
        <f>'دستمزد نیروی انسانی 1400'!D131</f>
        <v>143313.4</v>
      </c>
      <c r="H25" s="143">
        <v>1</v>
      </c>
      <c r="I25" s="117">
        <v>1</v>
      </c>
      <c r="J25" s="81">
        <f t="shared" si="0"/>
        <v>4861.0113862499993</v>
      </c>
      <c r="K25" s="782"/>
      <c r="L25" s="14"/>
    </row>
    <row r="26" spans="1:12" s="76" customFormat="1" ht="21.75" customHeight="1">
      <c r="A26" s="904">
        <v>80102</v>
      </c>
      <c r="B26" s="81"/>
      <c r="C26" s="157" t="s">
        <v>17</v>
      </c>
      <c r="D26" s="157" t="s">
        <v>5</v>
      </c>
      <c r="E26" s="157">
        <v>0.5</v>
      </c>
      <c r="F26" s="121">
        <v>0.2029</v>
      </c>
      <c r="G26" s="206">
        <f>G18</f>
        <v>157476</v>
      </c>
      <c r="H26" s="157">
        <v>1</v>
      </c>
      <c r="I26" s="122">
        <v>0.92249999999999999</v>
      </c>
      <c r="J26" s="81">
        <f t="shared" si="0"/>
        <v>14737.804834499999</v>
      </c>
      <c r="K26" s="786">
        <f>SUM(J26:J32)</f>
        <v>148500.82072601997</v>
      </c>
    </row>
    <row r="27" spans="1:12" s="76" customFormat="1" ht="21.75" customHeight="1">
      <c r="A27" s="905"/>
      <c r="B27" s="81"/>
      <c r="C27" s="157" t="s">
        <v>18</v>
      </c>
      <c r="D27" s="157" t="s">
        <v>5</v>
      </c>
      <c r="E27" s="157">
        <v>0.5</v>
      </c>
      <c r="F27" s="121">
        <v>0.29449999999999998</v>
      </c>
      <c r="G27" s="206">
        <f>'دستمزد نیروی انسانی 1400'!D74</f>
        <v>235221.2</v>
      </c>
      <c r="H27" s="157">
        <v>1.64</v>
      </c>
      <c r="I27" s="122">
        <v>0.92249999999999999</v>
      </c>
      <c r="J27" s="81">
        <f t="shared" si="0"/>
        <v>31952.006768249998</v>
      </c>
      <c r="K27" s="787"/>
    </row>
    <row r="28" spans="1:12" s="76" customFormat="1" ht="21.75" customHeight="1">
      <c r="A28" s="905"/>
      <c r="B28" s="81"/>
      <c r="C28" s="157" t="s">
        <v>19</v>
      </c>
      <c r="D28" s="157" t="s">
        <v>5</v>
      </c>
      <c r="E28" s="157">
        <v>0.5</v>
      </c>
      <c r="F28" s="121">
        <v>0.56320000000000003</v>
      </c>
      <c r="G28" s="206">
        <f>'دستمزد نیروی انسانی 1400'!D75</f>
        <v>189432.8</v>
      </c>
      <c r="H28" s="157">
        <v>1.32</v>
      </c>
      <c r="I28" s="122">
        <v>0.92249999999999999</v>
      </c>
      <c r="J28" s="81">
        <f t="shared" si="0"/>
        <v>49210.095052799996</v>
      </c>
      <c r="K28" s="787"/>
    </row>
    <row r="29" spans="1:12" s="76" customFormat="1" ht="21.75" customHeight="1">
      <c r="A29" s="905"/>
      <c r="B29" s="81"/>
      <c r="C29" s="157" t="s">
        <v>20</v>
      </c>
      <c r="D29" s="157" t="s">
        <v>5</v>
      </c>
      <c r="E29" s="157">
        <v>0.5</v>
      </c>
      <c r="F29" s="121">
        <v>0.61309999999999998</v>
      </c>
      <c r="G29" s="206">
        <f>'دستمزد نیروی انسانی 1400'!D76</f>
        <v>149775.6</v>
      </c>
      <c r="H29" s="157">
        <v>1.05</v>
      </c>
      <c r="I29" s="122">
        <v>0.92249999999999999</v>
      </c>
      <c r="J29" s="81">
        <f t="shared" si="0"/>
        <v>42355.397641050004</v>
      </c>
      <c r="K29" s="787"/>
    </row>
    <row r="30" spans="1:12" s="76" customFormat="1" ht="21.75" customHeight="1">
      <c r="A30" s="905"/>
      <c r="B30" s="81"/>
      <c r="C30" s="157" t="s">
        <v>21</v>
      </c>
      <c r="D30" s="157" t="s">
        <v>5</v>
      </c>
      <c r="E30" s="157">
        <v>0.5</v>
      </c>
      <c r="F30" s="121">
        <v>1.72E-2</v>
      </c>
      <c r="G30" s="206">
        <f>'دستمزد نیروی انسانی 1400'!D77</f>
        <v>220890.1</v>
      </c>
      <c r="H30" s="157">
        <v>1.54</v>
      </c>
      <c r="I30" s="122">
        <v>2.1402000000000001</v>
      </c>
      <c r="J30" s="81">
        <f t="shared" si="0"/>
        <v>4065.6413313720004</v>
      </c>
      <c r="K30" s="787"/>
    </row>
    <row r="31" spans="1:12" s="76" customFormat="1" ht="21.75" customHeight="1">
      <c r="A31" s="905"/>
      <c r="B31" s="81"/>
      <c r="C31" s="157" t="s">
        <v>22</v>
      </c>
      <c r="D31" s="157" t="s">
        <v>5</v>
      </c>
      <c r="E31" s="157">
        <v>0.5</v>
      </c>
      <c r="F31" s="121">
        <v>1.72E-2</v>
      </c>
      <c r="G31" s="206">
        <f>'دستمزد نیروی انسانی 1400'!D78</f>
        <v>185982.8</v>
      </c>
      <c r="H31" s="157">
        <v>1.3</v>
      </c>
      <c r="I31" s="122">
        <v>2.1402000000000001</v>
      </c>
      <c r="J31" s="81">
        <f t="shared" si="0"/>
        <v>3423.1473416159997</v>
      </c>
      <c r="K31" s="787"/>
    </row>
    <row r="32" spans="1:12" s="76" customFormat="1" ht="21.75" customHeight="1">
      <c r="A32" s="906"/>
      <c r="B32" s="81"/>
      <c r="C32" s="157" t="s">
        <v>23</v>
      </c>
      <c r="D32" s="157" t="s">
        <v>5</v>
      </c>
      <c r="E32" s="157">
        <v>0.5</v>
      </c>
      <c r="F32" s="121">
        <v>1.72E-2</v>
      </c>
      <c r="G32" s="206">
        <f>'دستمزد نیروی انسانی 1400'!D79</f>
        <v>149775.6</v>
      </c>
      <c r="H32" s="157">
        <v>1.05</v>
      </c>
      <c r="I32" s="122">
        <v>2.1402000000000001</v>
      </c>
      <c r="J32" s="81">
        <f t="shared" si="0"/>
        <v>2756.7277564320002</v>
      </c>
      <c r="K32" s="788"/>
    </row>
    <row r="33" spans="1:11" s="76" customFormat="1" ht="21.75" customHeight="1">
      <c r="A33" s="904">
        <v>120102</v>
      </c>
      <c r="B33" s="81"/>
      <c r="C33" s="157" t="s">
        <v>25</v>
      </c>
      <c r="D33" s="157" t="s">
        <v>5</v>
      </c>
      <c r="E33" s="157">
        <v>0</v>
      </c>
      <c r="F33" s="121">
        <v>0.29090880000000002</v>
      </c>
      <c r="G33" s="206">
        <f>'دستمزد نیروی انسانی 1400'!D33</f>
        <v>190388.5</v>
      </c>
      <c r="H33" s="157">
        <v>1.33</v>
      </c>
      <c r="I33" s="122">
        <v>1</v>
      </c>
      <c r="J33" s="81">
        <f t="shared" si="0"/>
        <v>0</v>
      </c>
      <c r="K33" s="786">
        <f>SUM(J33:J40)</f>
        <v>39211.997790535934</v>
      </c>
    </row>
    <row r="34" spans="1:11" s="76" customFormat="1" ht="21.75" customHeight="1">
      <c r="A34" s="905"/>
      <c r="B34" s="81"/>
      <c r="C34" s="157" t="s">
        <v>26</v>
      </c>
      <c r="D34" s="157" t="s">
        <v>5</v>
      </c>
      <c r="E34" s="157">
        <v>0</v>
      </c>
      <c r="F34" s="121">
        <v>3.2000000000000001E-2</v>
      </c>
      <c r="G34" s="206">
        <f>'دستمزد نیروی انسانی 1400'!D34</f>
        <v>240573.7</v>
      </c>
      <c r="H34" s="157">
        <v>1.68</v>
      </c>
      <c r="I34" s="122">
        <v>1</v>
      </c>
      <c r="J34" s="81">
        <f t="shared" si="0"/>
        <v>0</v>
      </c>
      <c r="K34" s="787"/>
    </row>
    <row r="35" spans="1:11" s="76" customFormat="1" ht="21.75" customHeight="1">
      <c r="A35" s="905"/>
      <c r="B35" s="81"/>
      <c r="C35" s="157" t="s">
        <v>27</v>
      </c>
      <c r="D35" s="157" t="s">
        <v>5</v>
      </c>
      <c r="E35" s="157">
        <v>6.3000000000000014E-2</v>
      </c>
      <c r="F35" s="121">
        <v>0.32</v>
      </c>
      <c r="G35" s="206">
        <f>'دستمزد نیروی انسانی 1400'!D48</f>
        <v>149775.6</v>
      </c>
      <c r="H35" s="157">
        <v>1.05</v>
      </c>
      <c r="I35" s="122">
        <v>1</v>
      </c>
      <c r="J35" s="81">
        <f t="shared" si="0"/>
        <v>3019.4760960000008</v>
      </c>
      <c r="K35" s="787"/>
    </row>
    <row r="36" spans="1:11" s="76" customFormat="1" ht="21.75" customHeight="1">
      <c r="A36" s="905"/>
      <c r="B36" s="81"/>
      <c r="C36" s="157" t="s">
        <v>28</v>
      </c>
      <c r="D36" s="157" t="s">
        <v>5</v>
      </c>
      <c r="E36" s="157">
        <v>6.3000000000000014E-2</v>
      </c>
      <c r="F36" s="121">
        <v>3.2000000000000001E-2</v>
      </c>
      <c r="G36" s="206">
        <f>'دستمزد نیروی انسانی 1400'!D49</f>
        <v>174456.2</v>
      </c>
      <c r="H36" s="157">
        <v>1.22</v>
      </c>
      <c r="I36" s="122">
        <v>1</v>
      </c>
      <c r="J36" s="81">
        <f t="shared" si="0"/>
        <v>351.70369920000013</v>
      </c>
      <c r="K36" s="787"/>
    </row>
    <row r="37" spans="1:11" s="76" customFormat="1" ht="21.75" customHeight="1">
      <c r="A37" s="905"/>
      <c r="B37" s="81"/>
      <c r="C37" s="157" t="s">
        <v>17</v>
      </c>
      <c r="D37" s="157" t="s">
        <v>5</v>
      </c>
      <c r="E37" s="157">
        <v>6.3000000000000014E-2</v>
      </c>
      <c r="F37" s="121">
        <v>2.7972024000000002</v>
      </c>
      <c r="G37" s="206">
        <f>G26</f>
        <v>157476</v>
      </c>
      <c r="H37" s="157">
        <v>1</v>
      </c>
      <c r="I37" s="122">
        <v>1</v>
      </c>
      <c r="J37" s="81">
        <f t="shared" si="0"/>
        <v>27751.011443971209</v>
      </c>
      <c r="K37" s="787"/>
    </row>
    <row r="38" spans="1:11" s="76" customFormat="1" ht="21.75" customHeight="1">
      <c r="A38" s="905"/>
      <c r="B38" s="81"/>
      <c r="C38" s="157" t="s">
        <v>29</v>
      </c>
      <c r="D38" s="157" t="s">
        <v>5</v>
      </c>
      <c r="E38" s="157">
        <v>6.3000000000000014E-2</v>
      </c>
      <c r="F38" s="121">
        <v>9.6969600000000003E-2</v>
      </c>
      <c r="G38" s="206">
        <f>'دستمزد نیروی انسانی 1400'!D84</f>
        <v>246995.1</v>
      </c>
      <c r="H38" s="157">
        <v>1.73</v>
      </c>
      <c r="I38" s="122">
        <v>1</v>
      </c>
      <c r="J38" s="81">
        <f t="shared" si="0"/>
        <v>1508.9140110844805</v>
      </c>
      <c r="K38" s="787"/>
    </row>
    <row r="39" spans="1:11" s="76" customFormat="1" ht="21.75" customHeight="1">
      <c r="A39" s="905"/>
      <c r="B39" s="81"/>
      <c r="C39" s="157" t="s">
        <v>30</v>
      </c>
      <c r="D39" s="157" t="s">
        <v>5</v>
      </c>
      <c r="E39" s="157">
        <v>6.3000000000000014E-2</v>
      </c>
      <c r="F39" s="121">
        <v>0.32257999999999998</v>
      </c>
      <c r="G39" s="206">
        <f>'دستمزد نیروی انسانی 1400'!D85</f>
        <v>191751.3</v>
      </c>
      <c r="H39" s="157">
        <v>1.34</v>
      </c>
      <c r="I39" s="122">
        <v>1</v>
      </c>
      <c r="J39" s="81">
        <f t="shared" si="0"/>
        <v>3896.8734643020007</v>
      </c>
      <c r="K39" s="787"/>
    </row>
    <row r="40" spans="1:11" s="76" customFormat="1" ht="21.75" customHeight="1">
      <c r="A40" s="906"/>
      <c r="B40" s="81"/>
      <c r="C40" s="157" t="s">
        <v>31</v>
      </c>
      <c r="D40" s="157" t="s">
        <v>5</v>
      </c>
      <c r="E40" s="157">
        <v>6.3000000000000014E-2</v>
      </c>
      <c r="F40" s="121">
        <v>0.29090880000000002</v>
      </c>
      <c r="G40" s="206">
        <f>'دستمزد نیروی انسانی 1400'!D86</f>
        <v>146449.60000000001</v>
      </c>
      <c r="H40" s="157">
        <v>1.02</v>
      </c>
      <c r="I40" s="122">
        <v>1</v>
      </c>
      <c r="J40" s="81">
        <f t="shared" si="0"/>
        <v>2684.0190759782408</v>
      </c>
      <c r="K40" s="788"/>
    </row>
    <row r="41" spans="1:11" s="76" customFormat="1" ht="21.75" customHeight="1">
      <c r="A41" s="904">
        <v>120105</v>
      </c>
      <c r="B41" s="81"/>
      <c r="C41" s="157" t="s">
        <v>25</v>
      </c>
      <c r="D41" s="157" t="s">
        <v>5</v>
      </c>
      <c r="E41" s="157">
        <v>0</v>
      </c>
      <c r="F41" s="121">
        <v>0.29090880000000002</v>
      </c>
      <c r="G41" s="206">
        <f t="shared" ref="G41:G48" si="1">G33</f>
        <v>190388.5</v>
      </c>
      <c r="H41" s="157">
        <v>1.33</v>
      </c>
      <c r="I41" s="122">
        <v>1</v>
      </c>
      <c r="J41" s="81">
        <f t="shared" si="0"/>
        <v>0</v>
      </c>
      <c r="K41" s="786">
        <f>SUM(J41:J48)</f>
        <v>63487.186168129367</v>
      </c>
    </row>
    <row r="42" spans="1:11" s="76" customFormat="1" ht="21.75" customHeight="1">
      <c r="A42" s="905"/>
      <c r="B42" s="81"/>
      <c r="C42" s="157" t="s">
        <v>26</v>
      </c>
      <c r="D42" s="157" t="s">
        <v>5</v>
      </c>
      <c r="E42" s="157">
        <v>0</v>
      </c>
      <c r="F42" s="121">
        <v>3.2000000000000001E-2</v>
      </c>
      <c r="G42" s="206">
        <f t="shared" si="1"/>
        <v>240573.7</v>
      </c>
      <c r="H42" s="157">
        <v>1.68</v>
      </c>
      <c r="I42" s="122">
        <v>1</v>
      </c>
      <c r="J42" s="81">
        <f t="shared" si="0"/>
        <v>0</v>
      </c>
      <c r="K42" s="787"/>
    </row>
    <row r="43" spans="1:11" s="76" customFormat="1" ht="21.75" customHeight="1">
      <c r="A43" s="905"/>
      <c r="B43" s="81"/>
      <c r="C43" s="157" t="s">
        <v>27</v>
      </c>
      <c r="D43" s="157" t="s">
        <v>5</v>
      </c>
      <c r="E43" s="157">
        <v>9.0999999999999998E-2</v>
      </c>
      <c r="F43" s="121">
        <v>0.32</v>
      </c>
      <c r="G43" s="206">
        <f t="shared" si="1"/>
        <v>149775.6</v>
      </c>
      <c r="H43" s="157">
        <v>1.05</v>
      </c>
      <c r="I43" s="122">
        <v>1</v>
      </c>
      <c r="J43" s="81">
        <f t="shared" si="0"/>
        <v>4361.4654719999999</v>
      </c>
      <c r="K43" s="787"/>
    </row>
    <row r="44" spans="1:11" s="76" customFormat="1" ht="21.75" customHeight="1">
      <c r="A44" s="905"/>
      <c r="B44" s="81"/>
      <c r="C44" s="157" t="s">
        <v>28</v>
      </c>
      <c r="D44" s="157" t="s">
        <v>5</v>
      </c>
      <c r="E44" s="157">
        <v>9.0999999999999998E-2</v>
      </c>
      <c r="F44" s="121">
        <v>3.2000000000000001E-2</v>
      </c>
      <c r="G44" s="206">
        <f t="shared" si="1"/>
        <v>174456.2</v>
      </c>
      <c r="H44" s="157">
        <v>1.22</v>
      </c>
      <c r="I44" s="122">
        <v>1</v>
      </c>
      <c r="J44" s="81">
        <f t="shared" si="0"/>
        <v>508.01645440000004</v>
      </c>
      <c r="K44" s="787"/>
    </row>
    <row r="45" spans="1:11" s="76" customFormat="1" ht="21.75" customHeight="1">
      <c r="A45" s="905"/>
      <c r="B45" s="81"/>
      <c r="C45" s="157" t="s">
        <v>17</v>
      </c>
      <c r="D45" s="157" t="s">
        <v>5</v>
      </c>
      <c r="E45" s="157">
        <v>9.0999999999999998E-2</v>
      </c>
      <c r="F45" s="121">
        <v>3.2653056</v>
      </c>
      <c r="G45" s="206">
        <f t="shared" si="1"/>
        <v>157476</v>
      </c>
      <c r="H45" s="157">
        <v>1</v>
      </c>
      <c r="I45" s="122">
        <v>1</v>
      </c>
      <c r="J45" s="81">
        <f t="shared" si="0"/>
        <v>46792.861084569602</v>
      </c>
      <c r="K45" s="787"/>
    </row>
    <row r="46" spans="1:11" s="76" customFormat="1" ht="21.75" customHeight="1">
      <c r="A46" s="905"/>
      <c r="B46" s="81"/>
      <c r="C46" s="157" t="s">
        <v>29</v>
      </c>
      <c r="D46" s="157" t="s">
        <v>5</v>
      </c>
      <c r="E46" s="157">
        <v>9.0999999999999998E-2</v>
      </c>
      <c r="F46" s="121">
        <v>9.6969600000000003E-2</v>
      </c>
      <c r="G46" s="206">
        <f t="shared" si="1"/>
        <v>246995.1</v>
      </c>
      <c r="H46" s="157">
        <v>1.73</v>
      </c>
      <c r="I46" s="122">
        <v>1</v>
      </c>
      <c r="J46" s="81">
        <f t="shared" si="0"/>
        <v>2179.54246045536</v>
      </c>
      <c r="K46" s="787"/>
    </row>
    <row r="47" spans="1:11" s="76" customFormat="1" ht="21.75" customHeight="1">
      <c r="A47" s="905"/>
      <c r="B47" s="81"/>
      <c r="C47" s="157" t="s">
        <v>30</v>
      </c>
      <c r="D47" s="157" t="s">
        <v>5</v>
      </c>
      <c r="E47" s="157">
        <v>9.0999999999999998E-2</v>
      </c>
      <c r="F47" s="121">
        <v>0.33057839999999999</v>
      </c>
      <c r="G47" s="206">
        <f t="shared" si="1"/>
        <v>191751.3</v>
      </c>
      <c r="H47" s="157">
        <v>1.34</v>
      </c>
      <c r="I47" s="122">
        <v>1</v>
      </c>
      <c r="J47" s="81">
        <f t="shared" si="0"/>
        <v>5768.3842536247193</v>
      </c>
      <c r="K47" s="787"/>
    </row>
    <row r="48" spans="1:11" s="76" customFormat="1" ht="21.75" customHeight="1">
      <c r="A48" s="906"/>
      <c r="B48" s="81"/>
      <c r="C48" s="157" t="s">
        <v>31</v>
      </c>
      <c r="D48" s="157" t="s">
        <v>5</v>
      </c>
      <c r="E48" s="157">
        <v>9.0999999999999998E-2</v>
      </c>
      <c r="F48" s="121">
        <v>0.29090880000000002</v>
      </c>
      <c r="G48" s="206">
        <f t="shared" si="1"/>
        <v>146449.60000000001</v>
      </c>
      <c r="H48" s="157">
        <v>1.02</v>
      </c>
      <c r="I48" s="122">
        <v>1</v>
      </c>
      <c r="J48" s="81">
        <f t="shared" si="0"/>
        <v>3876.9164430796804</v>
      </c>
      <c r="K48" s="788"/>
    </row>
    <row r="49" spans="1:12" s="76" customFormat="1" ht="22.5">
      <c r="A49" s="904">
        <v>120301</v>
      </c>
      <c r="B49" s="81"/>
      <c r="C49" s="157" t="s">
        <v>1</v>
      </c>
      <c r="D49" s="157" t="s">
        <v>5</v>
      </c>
      <c r="E49" s="157">
        <v>1.6E-2</v>
      </c>
      <c r="F49" s="121">
        <v>0.54983000000000004</v>
      </c>
      <c r="G49" s="206">
        <f>G45</f>
        <v>157476</v>
      </c>
      <c r="H49" s="126">
        <v>1</v>
      </c>
      <c r="I49" s="122">
        <v>1</v>
      </c>
      <c r="J49" s="81">
        <f t="shared" si="0"/>
        <v>1385.3604652800002</v>
      </c>
      <c r="K49" s="779">
        <f>SUM(J49:J50)</f>
        <v>3072.2503417440003</v>
      </c>
    </row>
    <row r="50" spans="1:12" s="76" customFormat="1" ht="22.5">
      <c r="A50" s="906"/>
      <c r="B50" s="81"/>
      <c r="C50" s="157" t="s">
        <v>30</v>
      </c>
      <c r="D50" s="157" t="s">
        <v>5</v>
      </c>
      <c r="E50" s="157">
        <v>1.6E-2</v>
      </c>
      <c r="F50" s="121">
        <v>0.54983000000000004</v>
      </c>
      <c r="G50" s="206">
        <f>G39</f>
        <v>191751.3</v>
      </c>
      <c r="H50" s="126">
        <v>1.34</v>
      </c>
      <c r="I50" s="122">
        <v>1</v>
      </c>
      <c r="J50" s="81">
        <f t="shared" si="0"/>
        <v>1686.8898764640001</v>
      </c>
      <c r="K50" s="779"/>
    </row>
    <row r="51" spans="1:12" s="76" customFormat="1" ht="21.75" customHeight="1">
      <c r="A51" s="904">
        <v>130808</v>
      </c>
      <c r="B51" s="496">
        <v>14010102</v>
      </c>
      <c r="C51" s="492" t="s">
        <v>1</v>
      </c>
      <c r="D51" s="492" t="s">
        <v>5</v>
      </c>
      <c r="E51" s="157">
        <v>9.7485000000000002E-2</v>
      </c>
      <c r="F51" s="381">
        <v>10.220000000000001</v>
      </c>
      <c r="G51" s="206">
        <f>G45</f>
        <v>157476</v>
      </c>
      <c r="H51" s="157">
        <v>1</v>
      </c>
      <c r="I51" s="495">
        <v>0.89</v>
      </c>
      <c r="J51" s="81">
        <f t="shared" si="0"/>
        <v>139634.60902498802</v>
      </c>
      <c r="K51" s="786">
        <f>SUM(J51:J53)</f>
        <v>251810.44217402174</v>
      </c>
    </row>
    <row r="52" spans="1:12" s="76" customFormat="1" ht="21.75" customHeight="1">
      <c r="A52" s="905"/>
      <c r="B52" s="496">
        <v>14020101</v>
      </c>
      <c r="C52" s="492" t="s">
        <v>32</v>
      </c>
      <c r="D52" s="492" t="s">
        <v>5</v>
      </c>
      <c r="E52" s="157">
        <v>9.7485000000000002E-2</v>
      </c>
      <c r="F52" s="381">
        <v>3.4077000000000002</v>
      </c>
      <c r="G52" s="206">
        <f>'دستمزد نیروی انسانی 1400'!D66</f>
        <v>219845.8</v>
      </c>
      <c r="H52" s="157">
        <v>1.54</v>
      </c>
      <c r="I52" s="495">
        <v>0.89</v>
      </c>
      <c r="J52" s="81">
        <f t="shared" si="0"/>
        <v>64999.098021660488</v>
      </c>
      <c r="K52" s="787"/>
    </row>
    <row r="53" spans="1:12" s="76" customFormat="1" ht="21.75" customHeight="1">
      <c r="A53" s="906"/>
      <c r="B53" s="496">
        <v>14020103</v>
      </c>
      <c r="C53" s="492" t="s">
        <v>33</v>
      </c>
      <c r="D53" s="492" t="s">
        <v>5</v>
      </c>
      <c r="E53" s="157">
        <v>9.7485000000000002E-2</v>
      </c>
      <c r="F53" s="381">
        <v>3.4077000000000002</v>
      </c>
      <c r="G53" s="206">
        <f>'دستمزد نیروی انسانی 1400'!D68</f>
        <v>159565.4</v>
      </c>
      <c r="H53" s="157">
        <v>1.1200000000000001</v>
      </c>
      <c r="I53" s="495">
        <v>0.89</v>
      </c>
      <c r="J53" s="81">
        <f t="shared" si="0"/>
        <v>47176.735127373213</v>
      </c>
      <c r="K53" s="788"/>
    </row>
    <row r="54" spans="1:12" s="76" customFormat="1" ht="21.75" customHeight="1">
      <c r="A54" s="492">
        <v>200507</v>
      </c>
      <c r="B54" s="79" t="s">
        <v>13</v>
      </c>
      <c r="C54" s="157" t="s">
        <v>12</v>
      </c>
      <c r="D54" s="79" t="s">
        <v>13</v>
      </c>
      <c r="E54" s="79">
        <v>3.8</v>
      </c>
      <c r="F54" s="78">
        <v>0</v>
      </c>
      <c r="G54" s="157">
        <v>0</v>
      </c>
      <c r="H54" s="157">
        <v>0</v>
      </c>
      <c r="I54" s="80">
        <v>0</v>
      </c>
      <c r="J54" s="81">
        <f t="shared" si="0"/>
        <v>0</v>
      </c>
      <c r="K54" s="150">
        <f>J54</f>
        <v>0</v>
      </c>
    </row>
    <row r="55" spans="1:12" s="76" customFormat="1" ht="21.75" customHeight="1">
      <c r="A55" s="492">
        <v>200509</v>
      </c>
      <c r="B55" s="79" t="s">
        <v>13</v>
      </c>
      <c r="C55" s="157" t="s">
        <v>12</v>
      </c>
      <c r="D55" s="79" t="s">
        <v>13</v>
      </c>
      <c r="E55" s="79">
        <v>0.38500000000000001</v>
      </c>
      <c r="F55" s="78">
        <v>0</v>
      </c>
      <c r="G55" s="157">
        <v>0</v>
      </c>
      <c r="H55" s="157">
        <v>0</v>
      </c>
      <c r="I55" s="80">
        <v>0</v>
      </c>
      <c r="J55" s="81">
        <f t="shared" si="0"/>
        <v>0</v>
      </c>
      <c r="K55" s="150">
        <f>J55</f>
        <v>0</v>
      </c>
    </row>
    <row r="56" spans="1:12" s="76" customFormat="1" ht="21.75" customHeight="1">
      <c r="A56" s="492">
        <v>200518</v>
      </c>
      <c r="B56" s="79" t="s">
        <v>13</v>
      </c>
      <c r="C56" s="157" t="s">
        <v>12</v>
      </c>
      <c r="D56" s="79" t="s">
        <v>13</v>
      </c>
      <c r="E56" s="157">
        <v>4.4660000000000011</v>
      </c>
      <c r="F56" s="78">
        <v>0</v>
      </c>
      <c r="G56" s="157">
        <v>0</v>
      </c>
      <c r="H56" s="157">
        <v>0</v>
      </c>
      <c r="I56" s="80">
        <v>0</v>
      </c>
      <c r="J56" s="81">
        <f t="shared" si="0"/>
        <v>0</v>
      </c>
      <c r="K56" s="150">
        <f>J56</f>
        <v>0</v>
      </c>
    </row>
    <row r="57" spans="1:12" s="76" customFormat="1" ht="21.75" customHeight="1">
      <c r="A57" s="493">
        <v>200603</v>
      </c>
      <c r="B57" s="79" t="s">
        <v>13</v>
      </c>
      <c r="C57" s="157" t="s">
        <v>12</v>
      </c>
      <c r="D57" s="79" t="s">
        <v>13</v>
      </c>
      <c r="E57" s="157">
        <v>0.52395000000000014</v>
      </c>
      <c r="F57" s="78">
        <v>0</v>
      </c>
      <c r="G57" s="157">
        <v>0</v>
      </c>
      <c r="H57" s="157">
        <v>0</v>
      </c>
      <c r="I57" s="80">
        <v>0</v>
      </c>
      <c r="J57" s="81">
        <f t="shared" si="0"/>
        <v>0</v>
      </c>
      <c r="K57" s="150">
        <f>J57</f>
        <v>0</v>
      </c>
      <c r="L57" s="87"/>
    </row>
    <row r="58" spans="1:12" ht="21.75" customHeight="1">
      <c r="A58" s="789" t="s">
        <v>15</v>
      </c>
      <c r="B58" s="789"/>
      <c r="C58" s="789"/>
      <c r="D58" s="789"/>
      <c r="E58" s="789"/>
      <c r="F58" s="789"/>
      <c r="G58" s="789"/>
      <c r="H58" s="789"/>
      <c r="I58" s="789"/>
      <c r="J58" s="26">
        <f>SUM(J3:J57)</f>
        <v>1031039.6102503126</v>
      </c>
      <c r="K58" s="147">
        <f>SUM(K3:K57)</f>
        <v>1031039.6102503126</v>
      </c>
      <c r="L58" s="25"/>
    </row>
    <row r="59" spans="1:12" ht="21.75" customHeight="1">
      <c r="A59" s="737" t="s">
        <v>13629</v>
      </c>
      <c r="B59" s="737"/>
      <c r="C59" s="737"/>
      <c r="D59" s="737"/>
      <c r="E59" s="737"/>
      <c r="F59" s="737"/>
      <c r="G59" s="737"/>
      <c r="H59" s="737"/>
      <c r="I59" s="737"/>
      <c r="J59" s="737"/>
      <c r="K59"/>
    </row>
    <row r="60" spans="1:12" ht="45">
      <c r="A60" s="68" t="s">
        <v>0</v>
      </c>
      <c r="B60" s="68" t="s">
        <v>128</v>
      </c>
      <c r="C60" s="339" t="s">
        <v>129</v>
      </c>
      <c r="D60" s="68" t="s">
        <v>4</v>
      </c>
      <c r="E60" s="339" t="s">
        <v>16</v>
      </c>
      <c r="F60" s="7" t="s">
        <v>6</v>
      </c>
      <c r="G60" s="68" t="s">
        <v>7</v>
      </c>
      <c r="H60" s="339" t="s">
        <v>8</v>
      </c>
      <c r="I60" s="71" t="s">
        <v>24</v>
      </c>
      <c r="J60" s="339" t="s">
        <v>14</v>
      </c>
      <c r="K60"/>
    </row>
    <row r="61" spans="1:12" s="14" customFormat="1" ht="21.75" customHeight="1">
      <c r="A61" s="491">
        <v>10307</v>
      </c>
      <c r="B61" s="401" t="s">
        <v>13</v>
      </c>
      <c r="C61" s="416" t="s">
        <v>12</v>
      </c>
      <c r="D61" s="361" t="s">
        <v>13</v>
      </c>
      <c r="E61" s="415">
        <v>0.20949999999999999</v>
      </c>
      <c r="F61" s="10">
        <v>0</v>
      </c>
      <c r="G61" s="359">
        <v>0</v>
      </c>
      <c r="H61" s="361">
        <v>0</v>
      </c>
      <c r="I61" s="361">
        <v>0</v>
      </c>
      <c r="J61" s="359">
        <f>I61*G61*F61*E61</f>
        <v>0</v>
      </c>
      <c r="L61" s="25"/>
    </row>
    <row r="62" spans="1:12" s="14" customFormat="1" ht="21.75" customHeight="1">
      <c r="A62" s="491">
        <v>10311</v>
      </c>
      <c r="B62" s="401" t="s">
        <v>13</v>
      </c>
      <c r="C62" s="416" t="s">
        <v>12</v>
      </c>
      <c r="D62" s="361" t="s">
        <v>13</v>
      </c>
      <c r="E62" s="492">
        <v>2</v>
      </c>
      <c r="F62" s="10">
        <v>0</v>
      </c>
      <c r="G62" s="359">
        <v>0</v>
      </c>
      <c r="H62" s="361">
        <v>0</v>
      </c>
      <c r="I62" s="361">
        <v>0</v>
      </c>
      <c r="J62" s="359">
        <f t="shared" ref="J62:J77" si="2">I62*G62*F62*E62</f>
        <v>0</v>
      </c>
      <c r="L62" s="25"/>
    </row>
    <row r="63" spans="1:12" s="14" customFormat="1" ht="21.75" customHeight="1">
      <c r="A63" s="491">
        <v>10405</v>
      </c>
      <c r="B63" s="401" t="s">
        <v>13</v>
      </c>
      <c r="C63" s="416" t="s">
        <v>12</v>
      </c>
      <c r="D63" s="361" t="s">
        <v>13</v>
      </c>
      <c r="E63" s="415">
        <v>1</v>
      </c>
      <c r="F63" s="10">
        <v>0</v>
      </c>
      <c r="G63" s="359">
        <v>0</v>
      </c>
      <c r="H63" s="361">
        <v>0</v>
      </c>
      <c r="I63" s="361">
        <v>0</v>
      </c>
      <c r="J63" s="359">
        <f t="shared" si="2"/>
        <v>0</v>
      </c>
      <c r="L63" s="25"/>
    </row>
    <row r="64" spans="1:12" s="14" customFormat="1" ht="21.75" customHeight="1">
      <c r="A64" s="491">
        <v>10406</v>
      </c>
      <c r="B64" s="401" t="s">
        <v>13</v>
      </c>
      <c r="C64" s="416" t="s">
        <v>12</v>
      </c>
      <c r="D64" s="361" t="s">
        <v>13</v>
      </c>
      <c r="E64" s="415">
        <v>3</v>
      </c>
      <c r="F64" s="10">
        <v>0</v>
      </c>
      <c r="G64" s="359">
        <v>0</v>
      </c>
      <c r="H64" s="361">
        <v>0</v>
      </c>
      <c r="I64" s="361">
        <v>0</v>
      </c>
      <c r="J64" s="359">
        <f t="shared" si="2"/>
        <v>0</v>
      </c>
      <c r="L64" s="25"/>
    </row>
    <row r="65" spans="1:12" s="14" customFormat="1" ht="21.75" customHeight="1">
      <c r="A65" s="491">
        <v>10407</v>
      </c>
      <c r="B65" s="401" t="s">
        <v>13</v>
      </c>
      <c r="C65" s="416" t="s">
        <v>12</v>
      </c>
      <c r="D65" s="361" t="s">
        <v>13</v>
      </c>
      <c r="E65" s="415">
        <v>0.25</v>
      </c>
      <c r="F65" s="10">
        <v>0</v>
      </c>
      <c r="G65" s="359">
        <v>0</v>
      </c>
      <c r="H65" s="361">
        <v>0</v>
      </c>
      <c r="I65" s="361">
        <v>0</v>
      </c>
      <c r="J65" s="359">
        <f t="shared" si="2"/>
        <v>0</v>
      </c>
      <c r="L65" s="25"/>
    </row>
    <row r="66" spans="1:12" s="14" customFormat="1" ht="21.75" customHeight="1">
      <c r="A66" s="491">
        <v>10408</v>
      </c>
      <c r="B66" s="401" t="s">
        <v>13</v>
      </c>
      <c r="C66" s="416" t="s">
        <v>12</v>
      </c>
      <c r="D66" s="361" t="s">
        <v>13</v>
      </c>
      <c r="E66" s="415">
        <v>1.25</v>
      </c>
      <c r="F66" s="10">
        <v>0</v>
      </c>
      <c r="G66" s="359">
        <v>0</v>
      </c>
      <c r="H66" s="361">
        <v>0</v>
      </c>
      <c r="I66" s="361">
        <v>0</v>
      </c>
      <c r="J66" s="359">
        <f t="shared" si="2"/>
        <v>0</v>
      </c>
      <c r="L66" s="25"/>
    </row>
    <row r="67" spans="1:12" s="14" customFormat="1" ht="21.75" customHeight="1">
      <c r="A67" s="491">
        <v>20101</v>
      </c>
      <c r="B67" s="401" t="s">
        <v>13</v>
      </c>
      <c r="C67" s="416" t="s">
        <v>12</v>
      </c>
      <c r="D67" s="361" t="s">
        <v>13</v>
      </c>
      <c r="E67" s="415">
        <v>4.4999999999999998E-2</v>
      </c>
      <c r="F67" s="10">
        <v>0</v>
      </c>
      <c r="G67" s="359">
        <v>0</v>
      </c>
      <c r="H67" s="361">
        <v>0</v>
      </c>
      <c r="I67" s="361">
        <v>0</v>
      </c>
      <c r="J67" s="359">
        <f t="shared" si="2"/>
        <v>0</v>
      </c>
      <c r="L67" s="25"/>
    </row>
    <row r="68" spans="1:12" s="14" customFormat="1" ht="21.75" customHeight="1">
      <c r="A68" s="491" t="s">
        <v>43</v>
      </c>
      <c r="B68" s="401" t="s">
        <v>13</v>
      </c>
      <c r="C68" s="416" t="s">
        <v>13626</v>
      </c>
      <c r="D68" s="361" t="s">
        <v>13</v>
      </c>
      <c r="E68" s="415">
        <v>0.38</v>
      </c>
      <c r="F68" s="10">
        <v>0</v>
      </c>
      <c r="G68" s="359">
        <v>0</v>
      </c>
      <c r="H68" s="361">
        <v>0</v>
      </c>
      <c r="I68" s="361">
        <v>0</v>
      </c>
      <c r="J68" s="359">
        <f t="shared" si="2"/>
        <v>0</v>
      </c>
      <c r="L68" s="25"/>
    </row>
    <row r="69" spans="1:12" s="14" customFormat="1" ht="21.75" customHeight="1">
      <c r="A69" s="907">
        <v>70301</v>
      </c>
      <c r="B69" s="406">
        <v>31010201</v>
      </c>
      <c r="C69" s="424" t="s">
        <v>2406</v>
      </c>
      <c r="D69" s="424" t="s">
        <v>1015</v>
      </c>
      <c r="E69" s="415">
        <v>0.15075</v>
      </c>
      <c r="F69" s="380">
        <v>0.04</v>
      </c>
      <c r="G69" s="359">
        <v>3828</v>
      </c>
      <c r="H69" s="361"/>
      <c r="I69" s="424">
        <v>1</v>
      </c>
      <c r="J69" s="359">
        <f t="shared" si="2"/>
        <v>23.082840000000001</v>
      </c>
      <c r="L69" s="25"/>
    </row>
    <row r="70" spans="1:12" s="14" customFormat="1" ht="21.75" customHeight="1">
      <c r="A70" s="908"/>
      <c r="B70" s="406">
        <v>31030301</v>
      </c>
      <c r="C70" s="424" t="s">
        <v>2432</v>
      </c>
      <c r="D70" s="424" t="s">
        <v>1015</v>
      </c>
      <c r="E70" s="415">
        <v>0.15075</v>
      </c>
      <c r="F70" s="380">
        <v>0.03</v>
      </c>
      <c r="G70" s="359">
        <v>800000</v>
      </c>
      <c r="H70" s="361"/>
      <c r="I70" s="424">
        <v>1</v>
      </c>
      <c r="J70" s="359">
        <f t="shared" si="2"/>
        <v>3618</v>
      </c>
      <c r="L70" s="25"/>
    </row>
    <row r="71" spans="1:12" s="14" customFormat="1" ht="21.75" customHeight="1">
      <c r="A71" s="909"/>
      <c r="B71" s="406">
        <v>31080103</v>
      </c>
      <c r="C71" s="424" t="s">
        <v>2842</v>
      </c>
      <c r="D71" s="424" t="s">
        <v>871</v>
      </c>
      <c r="E71" s="415">
        <v>0.15075</v>
      </c>
      <c r="F71" s="380">
        <v>1.0500000000000001E-2</v>
      </c>
      <c r="G71" s="359">
        <v>2590000</v>
      </c>
      <c r="H71" s="361"/>
      <c r="I71" s="424">
        <v>1</v>
      </c>
      <c r="J71" s="359">
        <f t="shared" si="2"/>
        <v>4099.6462499999998</v>
      </c>
      <c r="L71" s="25"/>
    </row>
    <row r="72" spans="1:12" s="14" customFormat="1" ht="21.75" customHeight="1">
      <c r="A72" s="907">
        <v>80102</v>
      </c>
      <c r="B72" s="401" t="s">
        <v>3528</v>
      </c>
      <c r="C72" s="361" t="s">
        <v>3529</v>
      </c>
      <c r="D72" s="361" t="s">
        <v>547</v>
      </c>
      <c r="E72" s="415">
        <v>0.5</v>
      </c>
      <c r="F72" s="10">
        <v>5.2999999999999999E-2</v>
      </c>
      <c r="G72" s="359">
        <v>156600</v>
      </c>
      <c r="H72" s="361"/>
      <c r="I72" s="361">
        <v>0.92249999999999999</v>
      </c>
      <c r="J72" s="359">
        <f t="shared" si="2"/>
        <v>3828.2827499999999</v>
      </c>
      <c r="L72" s="25"/>
    </row>
    <row r="73" spans="1:12" s="14" customFormat="1" ht="21.75" customHeight="1">
      <c r="A73" s="908"/>
      <c r="B73" s="401">
        <v>39040101</v>
      </c>
      <c r="C73" s="361" t="s">
        <v>13518</v>
      </c>
      <c r="D73" s="361" t="s">
        <v>547</v>
      </c>
      <c r="E73" s="415">
        <v>0.5</v>
      </c>
      <c r="F73" s="10">
        <v>0.44900000000000001</v>
      </c>
      <c r="G73" s="359">
        <v>188000</v>
      </c>
      <c r="H73" s="361"/>
      <c r="I73" s="361">
        <v>2.1402000000000001</v>
      </c>
      <c r="J73" s="359">
        <f t="shared" si="2"/>
        <v>90329.281200000012</v>
      </c>
      <c r="L73" s="25"/>
    </row>
    <row r="74" spans="1:12" s="14" customFormat="1" ht="21.75" customHeight="1">
      <c r="A74" s="908"/>
      <c r="B74" s="401">
        <v>39120101</v>
      </c>
      <c r="C74" s="361" t="s">
        <v>13570</v>
      </c>
      <c r="D74" s="361" t="s">
        <v>547</v>
      </c>
      <c r="E74" s="415">
        <v>0.5</v>
      </c>
      <c r="F74" s="10">
        <v>8.9999999999999993E-3</v>
      </c>
      <c r="G74" s="359">
        <v>162000</v>
      </c>
      <c r="H74" s="361"/>
      <c r="I74" s="361">
        <v>2.1402000000000001</v>
      </c>
      <c r="J74" s="359">
        <f t="shared" si="2"/>
        <v>1560.2058</v>
      </c>
      <c r="L74" s="25"/>
    </row>
    <row r="75" spans="1:12" s="14" customFormat="1" ht="21.75" customHeight="1">
      <c r="A75" s="908"/>
      <c r="B75" s="401">
        <v>39130101</v>
      </c>
      <c r="C75" s="361" t="s">
        <v>13572</v>
      </c>
      <c r="D75" s="361" t="s">
        <v>547</v>
      </c>
      <c r="E75" s="415">
        <v>0.5</v>
      </c>
      <c r="F75" s="10">
        <v>0.13900000000000001</v>
      </c>
      <c r="G75" s="359">
        <v>361200</v>
      </c>
      <c r="H75" s="361"/>
      <c r="I75" s="361">
        <v>2.1402000000000001</v>
      </c>
      <c r="J75" s="359">
        <f t="shared" si="2"/>
        <v>53726.296680000007</v>
      </c>
      <c r="L75" s="25"/>
    </row>
    <row r="76" spans="1:12" s="14" customFormat="1" ht="21.75" customHeight="1">
      <c r="A76" s="909"/>
      <c r="B76" s="401">
        <v>39140101</v>
      </c>
      <c r="C76" s="361" t="s">
        <v>13574</v>
      </c>
      <c r="D76" s="361" t="s">
        <v>547</v>
      </c>
      <c r="E76" s="415">
        <v>0.5</v>
      </c>
      <c r="F76" s="10">
        <v>3.3000000000000002E-2</v>
      </c>
      <c r="G76" s="359">
        <v>200000</v>
      </c>
      <c r="H76" s="361"/>
      <c r="I76" s="361">
        <v>1.845</v>
      </c>
      <c r="J76" s="359">
        <f t="shared" si="2"/>
        <v>6088.5</v>
      </c>
      <c r="L76" s="25"/>
    </row>
    <row r="77" spans="1:12" s="14" customFormat="1" ht="21.75" customHeight="1">
      <c r="A77" s="907">
        <v>120102</v>
      </c>
      <c r="B77" s="401">
        <v>31010201</v>
      </c>
      <c r="C77" s="361" t="s">
        <v>2406</v>
      </c>
      <c r="D77" s="361" t="s">
        <v>1015</v>
      </c>
      <c r="E77" s="415">
        <v>6.3000000000000014E-2</v>
      </c>
      <c r="F77" s="10">
        <v>0.25</v>
      </c>
      <c r="G77" s="359">
        <v>3828</v>
      </c>
      <c r="H77" s="361"/>
      <c r="I77" s="361">
        <v>1</v>
      </c>
      <c r="J77" s="359">
        <f t="shared" si="2"/>
        <v>60.291000000000011</v>
      </c>
      <c r="L77" s="25"/>
    </row>
    <row r="78" spans="1:12" s="14" customFormat="1" ht="21.75" customHeight="1">
      <c r="A78" s="908"/>
      <c r="B78" s="401">
        <v>31010301</v>
      </c>
      <c r="C78" s="361" t="s">
        <v>2408</v>
      </c>
      <c r="D78" s="361" t="s">
        <v>1015</v>
      </c>
      <c r="E78" s="415">
        <v>6.3000000000000014E-2</v>
      </c>
      <c r="F78" s="10">
        <v>0.25</v>
      </c>
      <c r="G78" s="359">
        <v>25912.799999999999</v>
      </c>
      <c r="H78" s="361"/>
      <c r="I78" s="361">
        <v>1</v>
      </c>
      <c r="J78" s="359">
        <f>I78*G78*F78*E78</f>
        <v>408.12660000000005</v>
      </c>
      <c r="L78" s="25"/>
    </row>
    <row r="79" spans="1:12" s="14" customFormat="1" ht="21.75" customHeight="1">
      <c r="A79" s="908"/>
      <c r="B79" s="408">
        <v>31030301</v>
      </c>
      <c r="C79" s="361" t="s">
        <v>2432</v>
      </c>
      <c r="D79" s="409" t="s">
        <v>1015</v>
      </c>
      <c r="E79" s="415">
        <v>6.3000000000000014E-2</v>
      </c>
      <c r="F79" s="10">
        <v>0.53</v>
      </c>
      <c r="G79" s="359">
        <v>800000</v>
      </c>
      <c r="H79" s="361"/>
      <c r="I79" s="361">
        <v>1</v>
      </c>
      <c r="J79" s="359">
        <f t="shared" ref="J79:J97" si="3">I79*G79*F79*E79</f>
        <v>26712.000000000007</v>
      </c>
      <c r="L79" s="25"/>
    </row>
    <row r="80" spans="1:12" s="14" customFormat="1" ht="21.75" customHeight="1">
      <c r="A80" s="908"/>
      <c r="B80" s="403">
        <v>31030604</v>
      </c>
      <c r="C80" s="361" t="s">
        <v>2452</v>
      </c>
      <c r="D80" s="409" t="s">
        <v>1015</v>
      </c>
      <c r="E80" s="415">
        <v>6.3000000000000014E-2</v>
      </c>
      <c r="F80" s="10">
        <v>1.05</v>
      </c>
      <c r="G80" s="359">
        <v>642279</v>
      </c>
      <c r="H80" s="361"/>
      <c r="I80" s="361">
        <v>1</v>
      </c>
      <c r="J80" s="359">
        <f t="shared" si="3"/>
        <v>42486.755850000016</v>
      </c>
      <c r="L80" s="25"/>
    </row>
    <row r="81" spans="1:12" s="14" customFormat="1" ht="24">
      <c r="A81" s="909"/>
      <c r="B81" s="410">
        <v>31080103</v>
      </c>
      <c r="C81" s="361" t="s">
        <v>2842</v>
      </c>
      <c r="D81" s="409" t="s">
        <v>871</v>
      </c>
      <c r="E81" s="415">
        <v>6.3000000000000014E-2</v>
      </c>
      <c r="F81" s="10">
        <v>0.16250000000000001</v>
      </c>
      <c r="G81" s="359">
        <v>2590000</v>
      </c>
      <c r="H81" s="361"/>
      <c r="I81" s="361">
        <v>1</v>
      </c>
      <c r="J81" s="359">
        <f t="shared" si="3"/>
        <v>26515.125000000007</v>
      </c>
      <c r="L81" s="25"/>
    </row>
    <row r="82" spans="1:12" s="14" customFormat="1" ht="21.75" customHeight="1">
      <c r="A82" s="907">
        <v>120105</v>
      </c>
      <c r="B82" s="410">
        <v>31010201</v>
      </c>
      <c r="C82" s="416" t="s">
        <v>2406</v>
      </c>
      <c r="D82" s="418" t="s">
        <v>1015</v>
      </c>
      <c r="E82" s="415">
        <v>9.0999999999999998E-2</v>
      </c>
      <c r="F82" s="99">
        <v>0.25</v>
      </c>
      <c r="G82" s="359">
        <v>3828</v>
      </c>
      <c r="H82" s="361"/>
      <c r="I82" s="416">
        <v>1</v>
      </c>
      <c r="J82" s="359">
        <f t="shared" si="3"/>
        <v>87.087000000000003</v>
      </c>
      <c r="L82" s="25"/>
    </row>
    <row r="83" spans="1:12" s="14" customFormat="1" ht="21.75" customHeight="1">
      <c r="A83" s="908"/>
      <c r="B83" s="410">
        <v>31010301</v>
      </c>
      <c r="C83" s="416" t="s">
        <v>2408</v>
      </c>
      <c r="D83" s="416" t="s">
        <v>1015</v>
      </c>
      <c r="E83" s="415">
        <v>9.0999999999999998E-2</v>
      </c>
      <c r="F83" s="99">
        <v>0.25</v>
      </c>
      <c r="G83" s="359">
        <v>25912.799999999999</v>
      </c>
      <c r="H83" s="361"/>
      <c r="I83" s="416">
        <v>1</v>
      </c>
      <c r="J83" s="359">
        <f t="shared" si="3"/>
        <v>589.51619999999991</v>
      </c>
      <c r="L83" s="25"/>
    </row>
    <row r="84" spans="1:12" s="14" customFormat="1" ht="21.75" customHeight="1">
      <c r="A84" s="908"/>
      <c r="B84" s="410">
        <v>31030301</v>
      </c>
      <c r="C84" s="416" t="s">
        <v>2432</v>
      </c>
      <c r="D84" s="418" t="s">
        <v>1015</v>
      </c>
      <c r="E84" s="415">
        <v>9.0999999999999998E-2</v>
      </c>
      <c r="F84" s="99">
        <v>0.53</v>
      </c>
      <c r="G84" s="359">
        <v>800000</v>
      </c>
      <c r="H84" s="361"/>
      <c r="I84" s="416">
        <v>1</v>
      </c>
      <c r="J84" s="359">
        <f t="shared" si="3"/>
        <v>38584</v>
      </c>
      <c r="L84" s="25"/>
    </row>
    <row r="85" spans="1:12" s="14" customFormat="1" ht="21.75" customHeight="1">
      <c r="A85" s="908"/>
      <c r="B85" s="410">
        <v>31030604</v>
      </c>
      <c r="C85" s="416" t="s">
        <v>2452</v>
      </c>
      <c r="D85" s="418" t="s">
        <v>1015</v>
      </c>
      <c r="E85" s="415">
        <v>9.0999999999999998E-2</v>
      </c>
      <c r="F85" s="99">
        <v>0.88</v>
      </c>
      <c r="G85" s="359">
        <v>642279</v>
      </c>
      <c r="H85" s="361"/>
      <c r="I85" s="416">
        <v>1</v>
      </c>
      <c r="J85" s="359">
        <f t="shared" si="3"/>
        <v>51433.702319999997</v>
      </c>
      <c r="L85" s="25"/>
    </row>
    <row r="86" spans="1:12" s="14" customFormat="1" ht="21.75" customHeight="1">
      <c r="A86" s="908"/>
      <c r="B86" s="410">
        <v>31080103</v>
      </c>
      <c r="C86" s="416" t="s">
        <v>2842</v>
      </c>
      <c r="D86" s="418" t="s">
        <v>871</v>
      </c>
      <c r="E86" s="415">
        <v>9.0999999999999998E-2</v>
      </c>
      <c r="F86" s="99">
        <v>0.32540000000000002</v>
      </c>
      <c r="G86" s="359">
        <v>2590000</v>
      </c>
      <c r="H86" s="361"/>
      <c r="I86" s="416">
        <v>1</v>
      </c>
      <c r="J86" s="359">
        <f t="shared" si="3"/>
        <v>76693.526000000013</v>
      </c>
      <c r="L86" s="25"/>
    </row>
    <row r="87" spans="1:12" s="14" customFormat="1" ht="21.75" customHeight="1">
      <c r="A87" s="909"/>
      <c r="B87" s="410">
        <v>31210101</v>
      </c>
      <c r="C87" s="416" t="s">
        <v>3423</v>
      </c>
      <c r="D87" s="418" t="s">
        <v>79</v>
      </c>
      <c r="E87" s="415">
        <v>9.0999999999999998E-2</v>
      </c>
      <c r="F87" s="99">
        <v>0.78</v>
      </c>
      <c r="G87" s="359">
        <v>92500</v>
      </c>
      <c r="H87" s="361"/>
      <c r="I87" s="416">
        <v>1</v>
      </c>
      <c r="J87" s="359">
        <f t="shared" si="3"/>
        <v>6565.65</v>
      </c>
      <c r="L87" s="25"/>
    </row>
    <row r="88" spans="1:12" s="14" customFormat="1" ht="21.75" customHeight="1">
      <c r="A88" s="494">
        <v>120301</v>
      </c>
      <c r="B88" s="410" t="s">
        <v>13605</v>
      </c>
      <c r="C88" s="416" t="s">
        <v>12</v>
      </c>
      <c r="D88" s="418" t="s">
        <v>13605</v>
      </c>
      <c r="E88" s="415">
        <v>1.6E-2</v>
      </c>
      <c r="F88" s="99">
        <v>0</v>
      </c>
      <c r="G88" s="359">
        <v>0</v>
      </c>
      <c r="H88" s="361"/>
      <c r="I88" s="416">
        <v>0</v>
      </c>
      <c r="J88" s="359">
        <f t="shared" si="3"/>
        <v>0</v>
      </c>
      <c r="L88" s="25"/>
    </row>
    <row r="89" spans="1:12" s="14" customFormat="1" ht="21.75" customHeight="1">
      <c r="A89" s="907">
        <v>130808</v>
      </c>
      <c r="B89" s="498">
        <v>31010101</v>
      </c>
      <c r="C89" s="414" t="s">
        <v>2404</v>
      </c>
      <c r="D89" s="499" t="s">
        <v>1015</v>
      </c>
      <c r="E89" s="415">
        <v>9.7485000000000002E-2</v>
      </c>
      <c r="F89" s="381">
        <v>1.4999999999999999E-2</v>
      </c>
      <c r="G89" s="466">
        <v>136550</v>
      </c>
      <c r="H89" s="467"/>
      <c r="I89" s="414">
        <v>0.89</v>
      </c>
      <c r="J89" s="359">
        <f t="shared" si="3"/>
        <v>177.70954961249998</v>
      </c>
      <c r="L89" s="25"/>
    </row>
    <row r="90" spans="1:12" s="14" customFormat="1" ht="21.75" customHeight="1">
      <c r="A90" s="908"/>
      <c r="B90" s="498">
        <v>31010301</v>
      </c>
      <c r="C90" s="414" t="s">
        <v>2408</v>
      </c>
      <c r="D90" s="499" t="s">
        <v>1015</v>
      </c>
      <c r="E90" s="415">
        <v>9.7485000000000002E-2</v>
      </c>
      <c r="F90" s="381">
        <v>1.4999999999999999E-2</v>
      </c>
      <c r="G90" s="466">
        <v>25912.799999999999</v>
      </c>
      <c r="H90" s="467"/>
      <c r="I90" s="414">
        <v>0.89</v>
      </c>
      <c r="J90" s="359">
        <f t="shared" si="3"/>
        <v>33.723559261799998</v>
      </c>
      <c r="L90" s="25"/>
    </row>
    <row r="91" spans="1:12" s="14" customFormat="1" ht="21.75" customHeight="1">
      <c r="A91" s="908"/>
      <c r="B91" s="498">
        <v>31030202</v>
      </c>
      <c r="C91" s="414" t="s">
        <v>2428</v>
      </c>
      <c r="D91" s="499" t="s">
        <v>1015</v>
      </c>
      <c r="E91" s="415">
        <v>9.7485000000000002E-2</v>
      </c>
      <c r="F91" s="381">
        <v>0.1</v>
      </c>
      <c r="G91" s="466">
        <v>974375</v>
      </c>
      <c r="H91" s="467"/>
      <c r="I91" s="414">
        <v>0.89</v>
      </c>
      <c r="J91" s="359">
        <f t="shared" si="3"/>
        <v>8453.8382718749999</v>
      </c>
      <c r="L91" s="25"/>
    </row>
    <row r="92" spans="1:12" s="14" customFormat="1" ht="21.75" customHeight="1">
      <c r="A92" s="908"/>
      <c r="B92" s="498">
        <v>31080203</v>
      </c>
      <c r="C92" s="414" t="s">
        <v>2848</v>
      </c>
      <c r="D92" s="499" t="s">
        <v>871</v>
      </c>
      <c r="E92" s="415">
        <v>9.7485000000000002E-2</v>
      </c>
      <c r="F92" s="381">
        <v>0.09</v>
      </c>
      <c r="G92" s="466">
        <v>2560000</v>
      </c>
      <c r="H92" s="467"/>
      <c r="I92" s="414">
        <v>0.89</v>
      </c>
      <c r="J92" s="359">
        <f t="shared" si="3"/>
        <v>19989.884160000001</v>
      </c>
      <c r="L92" s="25"/>
    </row>
    <row r="93" spans="1:12" s="14" customFormat="1" ht="21.75" customHeight="1">
      <c r="A93" s="909"/>
      <c r="B93" s="498">
        <v>31150611</v>
      </c>
      <c r="C93" s="414" t="s">
        <v>3163</v>
      </c>
      <c r="D93" s="499" t="s">
        <v>1015</v>
      </c>
      <c r="E93" s="415">
        <v>9.7485000000000002E-2</v>
      </c>
      <c r="F93" s="381">
        <v>1</v>
      </c>
      <c r="G93" s="466">
        <v>6316666.5999999996</v>
      </c>
      <c r="H93" s="467"/>
      <c r="I93" s="414">
        <v>0.91669999999999996</v>
      </c>
      <c r="J93" s="359">
        <f t="shared" si="3"/>
        <v>564485.74921736668</v>
      </c>
      <c r="L93" s="25"/>
    </row>
    <row r="94" spans="1:12" s="14" customFormat="1" ht="22.5">
      <c r="A94" s="497" t="s">
        <v>44</v>
      </c>
      <c r="B94" s="409" t="s">
        <v>13605</v>
      </c>
      <c r="C94" s="97" t="s">
        <v>12</v>
      </c>
      <c r="D94" s="11" t="s">
        <v>13</v>
      </c>
      <c r="E94" s="415">
        <v>3.8</v>
      </c>
      <c r="F94" s="10">
        <v>0</v>
      </c>
      <c r="G94" s="360"/>
      <c r="H94" s="360">
        <v>0</v>
      </c>
      <c r="I94" s="12">
        <v>0</v>
      </c>
      <c r="J94" s="361">
        <f t="shared" si="3"/>
        <v>0</v>
      </c>
    </row>
    <row r="95" spans="1:12" s="14" customFormat="1" ht="22.5">
      <c r="A95" s="415">
        <v>200509</v>
      </c>
      <c r="B95" s="11" t="s">
        <v>13605</v>
      </c>
      <c r="C95" s="97" t="s">
        <v>12</v>
      </c>
      <c r="D95" s="11" t="s">
        <v>13</v>
      </c>
      <c r="E95" s="479">
        <v>0.38500000000000001</v>
      </c>
      <c r="F95" s="10">
        <v>0</v>
      </c>
      <c r="G95" s="360"/>
      <c r="H95" s="360">
        <v>0</v>
      </c>
      <c r="I95" s="12">
        <v>0</v>
      </c>
      <c r="J95" s="361">
        <f t="shared" si="3"/>
        <v>0</v>
      </c>
      <c r="L95" s="73"/>
    </row>
    <row r="96" spans="1:12" s="13" customFormat="1" ht="22.5">
      <c r="A96" s="415">
        <v>200518</v>
      </c>
      <c r="B96" s="11" t="s">
        <v>13605</v>
      </c>
      <c r="C96" s="97" t="s">
        <v>12</v>
      </c>
      <c r="D96" s="11" t="s">
        <v>13</v>
      </c>
      <c r="E96" s="415">
        <v>4.4660000000000011</v>
      </c>
      <c r="F96" s="10">
        <v>0</v>
      </c>
      <c r="G96" s="360"/>
      <c r="H96" s="360">
        <v>0</v>
      </c>
      <c r="I96" s="12">
        <v>0</v>
      </c>
      <c r="J96" s="361">
        <f t="shared" si="3"/>
        <v>0</v>
      </c>
      <c r="K96" s="14"/>
      <c r="L96" s="14"/>
    </row>
    <row r="97" spans="1:13" s="14" customFormat="1" ht="22.5">
      <c r="A97" s="497">
        <v>200603</v>
      </c>
      <c r="B97" s="409" t="s">
        <v>13605</v>
      </c>
      <c r="C97" s="97" t="s">
        <v>12</v>
      </c>
      <c r="D97" s="11" t="s">
        <v>13</v>
      </c>
      <c r="E97" s="415">
        <v>0.52395000000000014</v>
      </c>
      <c r="F97" s="10">
        <v>0</v>
      </c>
      <c r="G97" s="360"/>
      <c r="H97" s="360">
        <v>0</v>
      </c>
      <c r="I97" s="12">
        <v>0</v>
      </c>
      <c r="J97" s="361">
        <f t="shared" si="3"/>
        <v>0</v>
      </c>
    </row>
    <row r="98" spans="1:13" ht="21.75" customHeight="1">
      <c r="A98" s="737" t="s">
        <v>15</v>
      </c>
      <c r="B98" s="737"/>
      <c r="C98" s="737"/>
      <c r="D98" s="737"/>
      <c r="E98" s="737"/>
      <c r="F98" s="737"/>
      <c r="G98" s="737"/>
      <c r="H98" s="737"/>
      <c r="I98" s="737"/>
      <c r="J98" s="74">
        <f>SUM(J61:J97)</f>
        <v>1026549.9802481161</v>
      </c>
      <c r="K98"/>
      <c r="L98" s="25"/>
    </row>
    <row r="99" spans="1:13" s="14" customFormat="1" ht="24.75" thickBot="1">
      <c r="A99" s="166"/>
      <c r="B99" s="166"/>
      <c r="C99" s="166"/>
      <c r="D99" s="166"/>
      <c r="E99" s="166"/>
      <c r="F99" s="166"/>
      <c r="G99" s="166"/>
      <c r="H99" s="166"/>
      <c r="I99" s="426"/>
      <c r="J99" s="427"/>
    </row>
    <row r="100" spans="1:13" ht="84">
      <c r="C100" s="752" t="s">
        <v>13621</v>
      </c>
      <c r="D100" s="753"/>
      <c r="E100" s="397"/>
      <c r="I100" s="293" t="s">
        <v>13798</v>
      </c>
      <c r="J100" s="342" t="s">
        <v>13799</v>
      </c>
      <c r="K100" s="31" t="s">
        <v>113</v>
      </c>
      <c r="L100" s="30" t="s">
        <v>112</v>
      </c>
      <c r="M100" s="31" t="s">
        <v>116</v>
      </c>
    </row>
    <row r="101" spans="1:13" ht="24">
      <c r="C101" s="750" t="s">
        <v>13622</v>
      </c>
      <c r="D101" s="751"/>
      <c r="E101" s="411">
        <f>J101-J98</f>
        <v>5426414.019751884</v>
      </c>
      <c r="I101" s="413">
        <v>8200000</v>
      </c>
      <c r="J101" s="412">
        <v>6452964</v>
      </c>
      <c r="K101" s="109">
        <v>3069104.0869999998</v>
      </c>
      <c r="L101" s="165">
        <v>1859388</v>
      </c>
      <c r="M101" s="109">
        <v>1500000</v>
      </c>
    </row>
    <row r="102" spans="1:13" ht="63">
      <c r="C102" s="748" t="s">
        <v>13624</v>
      </c>
      <c r="D102" s="749"/>
      <c r="E102" s="411">
        <f>(E101*1.41)+(174062)</f>
        <v>7825305.7678501559</v>
      </c>
      <c r="I102" s="295" t="s">
        <v>13800</v>
      </c>
      <c r="J102" s="301" t="s">
        <v>13802</v>
      </c>
      <c r="K102" s="102" t="s">
        <v>114</v>
      </c>
      <c r="L102" s="32" t="s">
        <v>115</v>
      </c>
      <c r="M102" s="33"/>
    </row>
    <row r="103" spans="1:13" ht="24.75" thickBot="1">
      <c r="C103" s="746" t="s">
        <v>13623</v>
      </c>
      <c r="D103" s="747"/>
      <c r="E103" s="398">
        <f>I101/E102</f>
        <v>1.0478823758797076</v>
      </c>
      <c r="I103" s="390"/>
      <c r="J103" s="302">
        <f>J101-J58</f>
        <v>5421924.3897496872</v>
      </c>
      <c r="K103" s="104">
        <v>2038064.4767496872</v>
      </c>
      <c r="L103" s="164">
        <v>443635.54789821012</v>
      </c>
      <c r="M103" s="100"/>
    </row>
    <row r="104" spans="1:13" ht="22.5">
      <c r="I104" s="1"/>
      <c r="J104" s="105">
        <f>J103/J101</f>
        <v>0.84022232105272665</v>
      </c>
      <c r="K104" s="105">
        <v>0.66405844147888204</v>
      </c>
      <c r="L104" s="105">
        <v>0.23859223997262008</v>
      </c>
      <c r="M104" s="4"/>
    </row>
    <row r="105" spans="1:13" ht="35.25" customHeight="1">
      <c r="L105" s="24"/>
    </row>
  </sheetData>
  <mergeCells count="40">
    <mergeCell ref="C103:D103"/>
    <mergeCell ref="A89:A93"/>
    <mergeCell ref="A98:I98"/>
    <mergeCell ref="C100:D100"/>
    <mergeCell ref="C101:D101"/>
    <mergeCell ref="C102:D102"/>
    <mergeCell ref="A59:J59"/>
    <mergeCell ref="A69:A71"/>
    <mergeCell ref="A72:A76"/>
    <mergeCell ref="A77:A81"/>
    <mergeCell ref="A82:A87"/>
    <mergeCell ref="A49:A50"/>
    <mergeCell ref="K49:K50"/>
    <mergeCell ref="A51:A53"/>
    <mergeCell ref="K51:K53"/>
    <mergeCell ref="A58:I58"/>
    <mergeCell ref="A26:A32"/>
    <mergeCell ref="K26:K32"/>
    <mergeCell ref="A33:A40"/>
    <mergeCell ref="K33:K40"/>
    <mergeCell ref="A41:A48"/>
    <mergeCell ref="K41:K48"/>
    <mergeCell ref="A24:A25"/>
    <mergeCell ref="K24:K25"/>
    <mergeCell ref="A9:A11"/>
    <mergeCell ref="K9:K11"/>
    <mergeCell ref="A12:A14"/>
    <mergeCell ref="K12:K14"/>
    <mergeCell ref="A15:A16"/>
    <mergeCell ref="K15:K16"/>
    <mergeCell ref="A17:A18"/>
    <mergeCell ref="K17:K18"/>
    <mergeCell ref="A19:A22"/>
    <mergeCell ref="K19:K22"/>
    <mergeCell ref="A1:J1"/>
    <mergeCell ref="A3:A5"/>
    <mergeCell ref="K3:K5"/>
    <mergeCell ref="L3:L5"/>
    <mergeCell ref="A6:A8"/>
    <mergeCell ref="K6:K8"/>
  </mergeCells>
  <printOptions horizontalCentered="1"/>
  <pageMargins left="0.25" right="0.25" top="0.75" bottom="0.75" header="0.3" footer="0.3"/>
  <pageSetup paperSize="9" scale="70"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75"/>
  <sheetViews>
    <sheetView rightToLeft="1" topLeftCell="A68" zoomScale="90" zoomScaleNormal="90" zoomScaleSheetLayoutView="100" workbookViewId="0">
      <selection activeCell="E74" sqref="E74"/>
    </sheetView>
  </sheetViews>
  <sheetFormatPr defaultColWidth="10" defaultRowHeight="21.75" customHeight="1"/>
  <cols>
    <col min="1" max="1" width="11.25" bestFit="1" customWidth="1"/>
    <col min="2" max="2" width="11.25" customWidth="1"/>
    <col min="3" max="3" width="27" bestFit="1" customWidth="1"/>
    <col min="4" max="4" width="9.25" bestFit="1" customWidth="1"/>
    <col min="5" max="5" width="11.625" bestFit="1" customWidth="1"/>
    <col min="6" max="6" width="16" bestFit="1" customWidth="1"/>
    <col min="7" max="7" width="11.375" customWidth="1"/>
    <col min="8" max="8" width="1.25" hidden="1" customWidth="1"/>
    <col min="9" max="9" width="11.125" bestFit="1" customWidth="1"/>
    <col min="10" max="10" width="15.625" bestFit="1" customWidth="1"/>
    <col min="11" max="11" width="15.125" style="9" customWidth="1"/>
    <col min="12" max="12" width="15" customWidth="1"/>
  </cols>
  <sheetData>
    <row r="1" spans="1:12" ht="29.25" customHeight="1">
      <c r="A1" s="775" t="s">
        <v>64</v>
      </c>
      <c r="B1" s="775"/>
      <c r="C1" s="775"/>
      <c r="D1" s="775"/>
      <c r="E1" s="775"/>
      <c r="F1" s="775"/>
      <c r="G1" s="775"/>
      <c r="H1" s="775"/>
      <c r="I1" s="775"/>
      <c r="J1" s="775"/>
    </row>
    <row r="2" spans="1:12" ht="21.75" customHeight="1">
      <c r="A2" s="68" t="s">
        <v>0</v>
      </c>
      <c r="B2" s="68" t="s">
        <v>128</v>
      </c>
      <c r="C2" s="68" t="s">
        <v>129</v>
      </c>
      <c r="D2" s="68" t="s">
        <v>4</v>
      </c>
      <c r="E2" s="68" t="s">
        <v>16</v>
      </c>
      <c r="F2" s="7" t="s">
        <v>6</v>
      </c>
      <c r="G2" s="68" t="s">
        <v>7</v>
      </c>
      <c r="H2" s="68" t="s">
        <v>8</v>
      </c>
      <c r="I2" s="8" t="s">
        <v>24</v>
      </c>
      <c r="J2" s="68" t="s">
        <v>110</v>
      </c>
    </row>
    <row r="3" spans="1:12" s="13" customFormat="1" ht="22.5">
      <c r="A3" s="913">
        <v>70301</v>
      </c>
      <c r="B3" s="363"/>
      <c r="C3" s="143" t="s">
        <v>120</v>
      </c>
      <c r="D3" s="143" t="s">
        <v>5</v>
      </c>
      <c r="E3" s="157">
        <v>0.15075</v>
      </c>
      <c r="F3" s="132">
        <v>0.45</v>
      </c>
      <c r="G3" s="182">
        <f>'دستمزد نیروی انسانی 1400'!D130</f>
        <v>170944.2</v>
      </c>
      <c r="H3" s="143">
        <v>1.19</v>
      </c>
      <c r="I3" s="133">
        <v>1</v>
      </c>
      <c r="J3" s="145">
        <f>I3*G3*F3*E3</f>
        <v>11596.427167500002</v>
      </c>
      <c r="K3" s="782">
        <f>SUM(J3:J4)</f>
        <v>16457.438553750002</v>
      </c>
      <c r="L3" s="14"/>
    </row>
    <row r="4" spans="1:12" s="13" customFormat="1" ht="22.5">
      <c r="A4" s="913"/>
      <c r="B4" s="363"/>
      <c r="C4" s="143" t="s">
        <v>121</v>
      </c>
      <c r="D4" s="143" t="s">
        <v>5</v>
      </c>
      <c r="E4" s="157">
        <v>0.15075</v>
      </c>
      <c r="F4" s="132">
        <v>0.22500000000000001</v>
      </c>
      <c r="G4" s="182">
        <f>'دستمزد نیروی انسانی 1400'!D131</f>
        <v>143313.4</v>
      </c>
      <c r="H4" s="143">
        <v>1</v>
      </c>
      <c r="I4" s="133">
        <v>1</v>
      </c>
      <c r="J4" s="210">
        <f t="shared" ref="J4:J35" si="0">I4*G4*F4*E4</f>
        <v>4861.0113862499993</v>
      </c>
      <c r="K4" s="782"/>
      <c r="L4" s="14"/>
    </row>
    <row r="5" spans="1:12" s="76" customFormat="1" ht="21.75" customHeight="1">
      <c r="A5" s="910">
        <v>80102</v>
      </c>
      <c r="B5" s="81"/>
      <c r="C5" s="157" t="s">
        <v>17</v>
      </c>
      <c r="D5" s="157" t="s">
        <v>5</v>
      </c>
      <c r="E5" s="157">
        <v>0.5</v>
      </c>
      <c r="F5" s="121">
        <v>0.2029</v>
      </c>
      <c r="G5" s="206">
        <f>'دستمزد نیروی انسانی 1400'!D62</f>
        <v>157476</v>
      </c>
      <c r="H5" s="157">
        <v>1</v>
      </c>
      <c r="I5" s="122">
        <v>0.92249999999999999</v>
      </c>
      <c r="J5" s="210">
        <f t="shared" si="0"/>
        <v>14737.804834499999</v>
      </c>
      <c r="K5" s="786">
        <f>SUM(J5:J11)</f>
        <v>148500.82072601997</v>
      </c>
    </row>
    <row r="6" spans="1:12" s="76" customFormat="1" ht="21.75" customHeight="1">
      <c r="A6" s="911"/>
      <c r="B6" s="81"/>
      <c r="C6" s="157" t="s">
        <v>18</v>
      </c>
      <c r="D6" s="157" t="s">
        <v>5</v>
      </c>
      <c r="E6" s="157">
        <v>0.5</v>
      </c>
      <c r="F6" s="121">
        <v>0.29449999999999998</v>
      </c>
      <c r="G6" s="206">
        <f>'دستمزد نیروی انسانی 1400'!D74</f>
        <v>235221.2</v>
      </c>
      <c r="H6" s="157">
        <v>1.64</v>
      </c>
      <c r="I6" s="122">
        <v>0.92249999999999999</v>
      </c>
      <c r="J6" s="210">
        <f t="shared" si="0"/>
        <v>31952.006768249998</v>
      </c>
      <c r="K6" s="787"/>
    </row>
    <row r="7" spans="1:12" s="76" customFormat="1" ht="21.75" customHeight="1">
      <c r="A7" s="911"/>
      <c r="B7" s="81"/>
      <c r="C7" s="157" t="s">
        <v>19</v>
      </c>
      <c r="D7" s="157" t="s">
        <v>5</v>
      </c>
      <c r="E7" s="157">
        <v>0.5</v>
      </c>
      <c r="F7" s="121">
        <v>0.56320000000000003</v>
      </c>
      <c r="G7" s="206">
        <f>'دستمزد نیروی انسانی 1400'!D75</f>
        <v>189432.8</v>
      </c>
      <c r="H7" s="157">
        <v>1.32</v>
      </c>
      <c r="I7" s="122">
        <v>0.92249999999999999</v>
      </c>
      <c r="J7" s="210">
        <f t="shared" si="0"/>
        <v>49210.095052799996</v>
      </c>
      <c r="K7" s="787"/>
    </row>
    <row r="8" spans="1:12" s="76" customFormat="1" ht="21.75" customHeight="1">
      <c r="A8" s="911"/>
      <c r="B8" s="81"/>
      <c r="C8" s="157" t="s">
        <v>20</v>
      </c>
      <c r="D8" s="157" t="s">
        <v>5</v>
      </c>
      <c r="E8" s="157">
        <v>0.5</v>
      </c>
      <c r="F8" s="121">
        <v>0.61309999999999998</v>
      </c>
      <c r="G8" s="206">
        <f>'دستمزد نیروی انسانی 1400'!D76</f>
        <v>149775.6</v>
      </c>
      <c r="H8" s="157">
        <v>1.05</v>
      </c>
      <c r="I8" s="122">
        <v>0.92249999999999999</v>
      </c>
      <c r="J8" s="210">
        <f t="shared" si="0"/>
        <v>42355.397641050004</v>
      </c>
      <c r="K8" s="787"/>
    </row>
    <row r="9" spans="1:12" s="76" customFormat="1" ht="21.75" customHeight="1">
      <c r="A9" s="911"/>
      <c r="B9" s="81"/>
      <c r="C9" s="157" t="s">
        <v>21</v>
      </c>
      <c r="D9" s="157" t="s">
        <v>5</v>
      </c>
      <c r="E9" s="157">
        <v>0.5</v>
      </c>
      <c r="F9" s="121">
        <v>1.72E-2</v>
      </c>
      <c r="G9" s="206">
        <f>'دستمزد نیروی انسانی 1400'!D77</f>
        <v>220890.1</v>
      </c>
      <c r="H9" s="157">
        <v>1.54</v>
      </c>
      <c r="I9" s="122">
        <v>2.1402000000000001</v>
      </c>
      <c r="J9" s="210">
        <f t="shared" si="0"/>
        <v>4065.6413313720004</v>
      </c>
      <c r="K9" s="787"/>
    </row>
    <row r="10" spans="1:12" s="76" customFormat="1" ht="21.75" customHeight="1">
      <c r="A10" s="911"/>
      <c r="B10" s="81"/>
      <c r="C10" s="157" t="s">
        <v>22</v>
      </c>
      <c r="D10" s="157" t="s">
        <v>5</v>
      </c>
      <c r="E10" s="157">
        <v>0.5</v>
      </c>
      <c r="F10" s="121">
        <v>1.72E-2</v>
      </c>
      <c r="G10" s="206">
        <f>'دستمزد نیروی انسانی 1400'!D78</f>
        <v>185982.8</v>
      </c>
      <c r="H10" s="157">
        <v>1.3</v>
      </c>
      <c r="I10" s="122">
        <v>2.1402000000000001</v>
      </c>
      <c r="J10" s="210">
        <f t="shared" si="0"/>
        <v>3423.1473416159997</v>
      </c>
      <c r="K10" s="787"/>
    </row>
    <row r="11" spans="1:12" s="76" customFormat="1" ht="21.75" customHeight="1">
      <c r="A11" s="912"/>
      <c r="B11" s="81"/>
      <c r="C11" s="157" t="s">
        <v>23</v>
      </c>
      <c r="D11" s="157" t="s">
        <v>5</v>
      </c>
      <c r="E11" s="157">
        <v>0.5</v>
      </c>
      <c r="F11" s="121">
        <v>1.72E-2</v>
      </c>
      <c r="G11" s="206">
        <f>'دستمزد نیروی انسانی 1400'!D79</f>
        <v>149775.6</v>
      </c>
      <c r="H11" s="157">
        <v>1.05</v>
      </c>
      <c r="I11" s="122">
        <v>2.1402000000000001</v>
      </c>
      <c r="J11" s="210">
        <f t="shared" si="0"/>
        <v>2756.7277564320002</v>
      </c>
      <c r="K11" s="788"/>
    </row>
    <row r="12" spans="1:12" s="76" customFormat="1" ht="21.75" customHeight="1">
      <c r="A12" s="910">
        <v>120102</v>
      </c>
      <c r="B12" s="81"/>
      <c r="C12" s="157" t="s">
        <v>25</v>
      </c>
      <c r="D12" s="157" t="s">
        <v>5</v>
      </c>
      <c r="E12" s="157">
        <v>0</v>
      </c>
      <c r="F12" s="121">
        <v>0.29090880000000002</v>
      </c>
      <c r="G12" s="206">
        <f>'دستمزد نیروی انسانی 1400'!D33</f>
        <v>190388.5</v>
      </c>
      <c r="H12" s="157">
        <v>1.33</v>
      </c>
      <c r="I12" s="122">
        <v>1</v>
      </c>
      <c r="J12" s="210">
        <f t="shared" si="0"/>
        <v>0</v>
      </c>
      <c r="K12" s="786">
        <f>SUM(J12:J19)</f>
        <v>39211.997790535926</v>
      </c>
    </row>
    <row r="13" spans="1:12" s="76" customFormat="1" ht="21.75" customHeight="1">
      <c r="A13" s="911"/>
      <c r="B13" s="81"/>
      <c r="C13" s="157" t="s">
        <v>26</v>
      </c>
      <c r="D13" s="157" t="s">
        <v>5</v>
      </c>
      <c r="E13" s="157">
        <v>0</v>
      </c>
      <c r="F13" s="121">
        <v>3.2000000000000001E-2</v>
      </c>
      <c r="G13" s="206">
        <f>'دستمزد نیروی انسانی 1400'!D34</f>
        <v>240573.7</v>
      </c>
      <c r="H13" s="157">
        <v>1.68</v>
      </c>
      <c r="I13" s="122">
        <v>1</v>
      </c>
      <c r="J13" s="210">
        <f t="shared" si="0"/>
        <v>0</v>
      </c>
      <c r="K13" s="787"/>
    </row>
    <row r="14" spans="1:12" s="76" customFormat="1" ht="21.75" customHeight="1">
      <c r="A14" s="911"/>
      <c r="B14" s="81"/>
      <c r="C14" s="157" t="s">
        <v>27</v>
      </c>
      <c r="D14" s="157" t="s">
        <v>5</v>
      </c>
      <c r="E14" s="157">
        <v>6.3000000000000014E-2</v>
      </c>
      <c r="F14" s="121">
        <v>0.32</v>
      </c>
      <c r="G14" s="206">
        <f>'دستمزد نیروی انسانی 1400'!D48</f>
        <v>149775.6</v>
      </c>
      <c r="H14" s="157">
        <v>1.05</v>
      </c>
      <c r="I14" s="122">
        <v>1</v>
      </c>
      <c r="J14" s="210">
        <f t="shared" si="0"/>
        <v>3019.4760960000008</v>
      </c>
      <c r="K14" s="787"/>
    </row>
    <row r="15" spans="1:12" s="76" customFormat="1" ht="21.75" customHeight="1">
      <c r="A15" s="911"/>
      <c r="B15" s="81"/>
      <c r="C15" s="157" t="s">
        <v>28</v>
      </c>
      <c r="D15" s="157" t="s">
        <v>5</v>
      </c>
      <c r="E15" s="157">
        <v>6.3E-2</v>
      </c>
      <c r="F15" s="121">
        <v>3.2000000000000001E-2</v>
      </c>
      <c r="G15" s="206">
        <f>'دستمزد نیروی انسانی 1400'!D49</f>
        <v>174456.2</v>
      </c>
      <c r="H15" s="157">
        <v>1.22</v>
      </c>
      <c r="I15" s="122">
        <v>1</v>
      </c>
      <c r="J15" s="210">
        <f t="shared" si="0"/>
        <v>351.70369920000007</v>
      </c>
      <c r="K15" s="787"/>
    </row>
    <row r="16" spans="1:12" s="76" customFormat="1" ht="21.75" customHeight="1">
      <c r="A16" s="911"/>
      <c r="B16" s="81"/>
      <c r="C16" s="157" t="s">
        <v>17</v>
      </c>
      <c r="D16" s="157" t="s">
        <v>5</v>
      </c>
      <c r="E16" s="157">
        <v>6.3E-2</v>
      </c>
      <c r="F16" s="121">
        <v>2.7972024000000002</v>
      </c>
      <c r="G16" s="206">
        <f>G5</f>
        <v>157476</v>
      </c>
      <c r="H16" s="157">
        <v>1</v>
      </c>
      <c r="I16" s="122">
        <v>1</v>
      </c>
      <c r="J16" s="210">
        <f t="shared" si="0"/>
        <v>27751.011443971202</v>
      </c>
      <c r="K16" s="787"/>
    </row>
    <row r="17" spans="1:11" s="76" customFormat="1" ht="21.75" customHeight="1">
      <c r="A17" s="911"/>
      <c r="B17" s="81"/>
      <c r="C17" s="157" t="s">
        <v>29</v>
      </c>
      <c r="D17" s="157" t="s">
        <v>5</v>
      </c>
      <c r="E17" s="157">
        <v>6.3E-2</v>
      </c>
      <c r="F17" s="121">
        <v>9.6969600000000003E-2</v>
      </c>
      <c r="G17" s="206">
        <f>'دستمزد نیروی انسانی 1400'!D84</f>
        <v>246995.1</v>
      </c>
      <c r="H17" s="157">
        <v>1.73</v>
      </c>
      <c r="I17" s="122">
        <v>1</v>
      </c>
      <c r="J17" s="210">
        <f t="shared" si="0"/>
        <v>1508.9140110844801</v>
      </c>
      <c r="K17" s="787"/>
    </row>
    <row r="18" spans="1:11" s="76" customFormat="1" ht="21.75" customHeight="1">
      <c r="A18" s="911"/>
      <c r="B18" s="81"/>
      <c r="C18" s="157" t="s">
        <v>30</v>
      </c>
      <c r="D18" s="157" t="s">
        <v>5</v>
      </c>
      <c r="E18" s="157">
        <v>6.3E-2</v>
      </c>
      <c r="F18" s="121">
        <v>0.32257999999999998</v>
      </c>
      <c r="G18" s="206">
        <f>'دستمزد نیروی انسانی 1400'!D85</f>
        <v>191751.3</v>
      </c>
      <c r="H18" s="157">
        <v>1.34</v>
      </c>
      <c r="I18" s="122">
        <v>1</v>
      </c>
      <c r="J18" s="210">
        <f t="shared" si="0"/>
        <v>3896.8734643019998</v>
      </c>
      <c r="K18" s="787"/>
    </row>
    <row r="19" spans="1:11" s="76" customFormat="1" ht="21.75" customHeight="1">
      <c r="A19" s="912"/>
      <c r="B19" s="81"/>
      <c r="C19" s="157" t="s">
        <v>31</v>
      </c>
      <c r="D19" s="157" t="s">
        <v>5</v>
      </c>
      <c r="E19" s="157">
        <v>6.3E-2</v>
      </c>
      <c r="F19" s="121">
        <v>0.29090880000000002</v>
      </c>
      <c r="G19" s="206">
        <f>'دستمزد نیروی انسانی 1400'!D86</f>
        <v>146449.60000000001</v>
      </c>
      <c r="H19" s="157">
        <v>1.02</v>
      </c>
      <c r="I19" s="122">
        <v>1</v>
      </c>
      <c r="J19" s="210">
        <f t="shared" si="0"/>
        <v>2684.0190759782404</v>
      </c>
      <c r="K19" s="788"/>
    </row>
    <row r="20" spans="1:11" s="76" customFormat="1" ht="21.75" customHeight="1">
      <c r="A20" s="910">
        <v>120105</v>
      </c>
      <c r="B20" s="81"/>
      <c r="C20" s="157" t="s">
        <v>25</v>
      </c>
      <c r="D20" s="157" t="s">
        <v>5</v>
      </c>
      <c r="E20" s="157">
        <v>0</v>
      </c>
      <c r="F20" s="121">
        <v>0.29090880000000002</v>
      </c>
      <c r="G20" s="206">
        <f t="shared" ref="G20:G27" si="1">G12</f>
        <v>190388.5</v>
      </c>
      <c r="H20" s="157">
        <v>1.33</v>
      </c>
      <c r="I20" s="122">
        <v>1</v>
      </c>
      <c r="J20" s="210">
        <f t="shared" si="0"/>
        <v>0</v>
      </c>
      <c r="K20" s="786">
        <f>SUM(J20:J27)</f>
        <v>63487.186168129367</v>
      </c>
    </row>
    <row r="21" spans="1:11" s="76" customFormat="1" ht="21.75" customHeight="1">
      <c r="A21" s="911"/>
      <c r="B21" s="81"/>
      <c r="C21" s="157" t="s">
        <v>26</v>
      </c>
      <c r="D21" s="157" t="s">
        <v>5</v>
      </c>
      <c r="E21" s="157">
        <v>0</v>
      </c>
      <c r="F21" s="121">
        <v>3.2000000000000001E-2</v>
      </c>
      <c r="G21" s="206">
        <f t="shared" si="1"/>
        <v>240573.7</v>
      </c>
      <c r="H21" s="157">
        <v>1.68</v>
      </c>
      <c r="I21" s="122">
        <v>1</v>
      </c>
      <c r="J21" s="210">
        <f t="shared" si="0"/>
        <v>0</v>
      </c>
      <c r="K21" s="787"/>
    </row>
    <row r="22" spans="1:11" s="76" customFormat="1" ht="21.75" customHeight="1">
      <c r="A22" s="911"/>
      <c r="B22" s="81"/>
      <c r="C22" s="157" t="s">
        <v>27</v>
      </c>
      <c r="D22" s="157" t="s">
        <v>5</v>
      </c>
      <c r="E22" s="157">
        <v>9.0999999999999998E-2</v>
      </c>
      <c r="F22" s="121">
        <v>0.32</v>
      </c>
      <c r="G22" s="206">
        <f t="shared" si="1"/>
        <v>149775.6</v>
      </c>
      <c r="H22" s="157">
        <v>1.05</v>
      </c>
      <c r="I22" s="122">
        <v>1</v>
      </c>
      <c r="J22" s="210">
        <f t="shared" si="0"/>
        <v>4361.4654719999999</v>
      </c>
      <c r="K22" s="787"/>
    </row>
    <row r="23" spans="1:11" s="76" customFormat="1" ht="21.75" customHeight="1">
      <c r="A23" s="911"/>
      <c r="B23" s="81"/>
      <c r="C23" s="157" t="s">
        <v>28</v>
      </c>
      <c r="D23" s="157" t="s">
        <v>5</v>
      </c>
      <c r="E23" s="157">
        <v>9.0999999999999998E-2</v>
      </c>
      <c r="F23" s="121">
        <v>3.2000000000000001E-2</v>
      </c>
      <c r="G23" s="206">
        <f t="shared" si="1"/>
        <v>174456.2</v>
      </c>
      <c r="H23" s="157">
        <v>1.22</v>
      </c>
      <c r="I23" s="122">
        <v>1</v>
      </c>
      <c r="J23" s="210">
        <f t="shared" si="0"/>
        <v>508.01645440000004</v>
      </c>
      <c r="K23" s="787"/>
    </row>
    <row r="24" spans="1:11" s="76" customFormat="1" ht="21.75" customHeight="1">
      <c r="A24" s="911"/>
      <c r="B24" s="81"/>
      <c r="C24" s="157" t="s">
        <v>17</v>
      </c>
      <c r="D24" s="157" t="s">
        <v>5</v>
      </c>
      <c r="E24" s="157">
        <v>9.0999999999999998E-2</v>
      </c>
      <c r="F24" s="121">
        <v>3.2653056</v>
      </c>
      <c r="G24" s="206">
        <f t="shared" si="1"/>
        <v>157476</v>
      </c>
      <c r="H24" s="157">
        <v>1</v>
      </c>
      <c r="I24" s="122">
        <v>1</v>
      </c>
      <c r="J24" s="210">
        <f t="shared" si="0"/>
        <v>46792.861084569602</v>
      </c>
      <c r="K24" s="787"/>
    </row>
    <row r="25" spans="1:11" s="76" customFormat="1" ht="21.75" customHeight="1">
      <c r="A25" s="911"/>
      <c r="B25" s="81"/>
      <c r="C25" s="157" t="s">
        <v>29</v>
      </c>
      <c r="D25" s="157" t="s">
        <v>5</v>
      </c>
      <c r="E25" s="157">
        <v>9.0999999999999998E-2</v>
      </c>
      <c r="F25" s="121">
        <v>9.6969600000000003E-2</v>
      </c>
      <c r="G25" s="206">
        <f t="shared" si="1"/>
        <v>246995.1</v>
      </c>
      <c r="H25" s="157">
        <v>1.73</v>
      </c>
      <c r="I25" s="122">
        <v>1</v>
      </c>
      <c r="J25" s="210">
        <f t="shared" si="0"/>
        <v>2179.54246045536</v>
      </c>
      <c r="K25" s="787"/>
    </row>
    <row r="26" spans="1:11" s="76" customFormat="1" ht="21.75" customHeight="1">
      <c r="A26" s="911"/>
      <c r="B26" s="81"/>
      <c r="C26" s="157" t="s">
        <v>30</v>
      </c>
      <c r="D26" s="157" t="s">
        <v>5</v>
      </c>
      <c r="E26" s="157">
        <v>9.0999999999999998E-2</v>
      </c>
      <c r="F26" s="121">
        <v>0.33057839999999999</v>
      </c>
      <c r="G26" s="206">
        <f t="shared" si="1"/>
        <v>191751.3</v>
      </c>
      <c r="H26" s="157">
        <v>1.34</v>
      </c>
      <c r="I26" s="122">
        <v>1</v>
      </c>
      <c r="J26" s="210">
        <f t="shared" si="0"/>
        <v>5768.3842536247193</v>
      </c>
      <c r="K26" s="787"/>
    </row>
    <row r="27" spans="1:11" s="76" customFormat="1" ht="21.75" customHeight="1">
      <c r="A27" s="912"/>
      <c r="B27" s="81"/>
      <c r="C27" s="157" t="s">
        <v>31</v>
      </c>
      <c r="D27" s="157" t="s">
        <v>5</v>
      </c>
      <c r="E27" s="157">
        <v>9.0999999999999998E-2</v>
      </c>
      <c r="F27" s="121">
        <v>0.29090880000000002</v>
      </c>
      <c r="G27" s="206">
        <f t="shared" si="1"/>
        <v>146449.60000000001</v>
      </c>
      <c r="H27" s="157">
        <v>1.02</v>
      </c>
      <c r="I27" s="122">
        <v>1</v>
      </c>
      <c r="J27" s="210">
        <f t="shared" si="0"/>
        <v>3876.9164430796804</v>
      </c>
      <c r="K27" s="788"/>
    </row>
    <row r="28" spans="1:11" s="76" customFormat="1" ht="22.5">
      <c r="A28" s="910">
        <v>120301</v>
      </c>
      <c r="B28" s="81"/>
      <c r="C28" s="157" t="s">
        <v>1</v>
      </c>
      <c r="D28" s="157" t="s">
        <v>5</v>
      </c>
      <c r="E28" s="157">
        <v>1.6E-2</v>
      </c>
      <c r="F28" s="121">
        <v>0.54983000000000004</v>
      </c>
      <c r="G28" s="206">
        <f>G24</f>
        <v>157476</v>
      </c>
      <c r="H28" s="126">
        <v>1</v>
      </c>
      <c r="I28" s="122">
        <v>1</v>
      </c>
      <c r="J28" s="210">
        <f t="shared" si="0"/>
        <v>1385.3604652800002</v>
      </c>
      <c r="K28" s="779">
        <f>SUM(J28:J29)</f>
        <v>3072.2503417440003</v>
      </c>
    </row>
    <row r="29" spans="1:11" s="76" customFormat="1" ht="22.5">
      <c r="A29" s="912"/>
      <c r="B29" s="81"/>
      <c r="C29" s="157" t="s">
        <v>30</v>
      </c>
      <c r="D29" s="157" t="s">
        <v>5</v>
      </c>
      <c r="E29" s="157">
        <v>1.6E-2</v>
      </c>
      <c r="F29" s="121">
        <v>0.54983000000000004</v>
      </c>
      <c r="G29" s="206">
        <f>G26</f>
        <v>191751.3</v>
      </c>
      <c r="H29" s="126">
        <v>1.34</v>
      </c>
      <c r="I29" s="122">
        <v>1</v>
      </c>
      <c r="J29" s="210">
        <f t="shared" si="0"/>
        <v>1686.8898764640001</v>
      </c>
      <c r="K29" s="779"/>
    </row>
    <row r="30" spans="1:11" s="76" customFormat="1" ht="21.75" customHeight="1">
      <c r="A30" s="910">
        <v>130808</v>
      </c>
      <c r="B30" s="81"/>
      <c r="C30" s="157" t="s">
        <v>1</v>
      </c>
      <c r="D30" s="157" t="s">
        <v>5</v>
      </c>
      <c r="E30" s="157">
        <v>9.7485000000000002E-2</v>
      </c>
      <c r="F30" s="132">
        <v>10.220000000000001</v>
      </c>
      <c r="G30" s="206">
        <f>G28</f>
        <v>157476</v>
      </c>
      <c r="H30" s="157">
        <v>1</v>
      </c>
      <c r="I30" s="64">
        <v>0</v>
      </c>
      <c r="J30" s="210">
        <f t="shared" si="0"/>
        <v>0</v>
      </c>
      <c r="K30" s="786">
        <f>SUM(J30:J32)</f>
        <v>64999.098021660488</v>
      </c>
    </row>
    <row r="31" spans="1:11" s="76" customFormat="1" ht="21.75" customHeight="1">
      <c r="A31" s="911"/>
      <c r="B31" s="81"/>
      <c r="C31" s="157" t="s">
        <v>32</v>
      </c>
      <c r="D31" s="157" t="s">
        <v>5</v>
      </c>
      <c r="E31" s="157">
        <v>9.7485000000000002E-2</v>
      </c>
      <c r="F31" s="132">
        <v>3.4077000000000002</v>
      </c>
      <c r="G31" s="206">
        <f>'دستمزد نیروی انسانی 1400'!D66</f>
        <v>219845.8</v>
      </c>
      <c r="H31" s="157">
        <v>1.54</v>
      </c>
      <c r="I31" s="133">
        <v>0.89</v>
      </c>
      <c r="J31" s="210">
        <f t="shared" si="0"/>
        <v>64999.098021660488</v>
      </c>
      <c r="K31" s="787"/>
    </row>
    <row r="32" spans="1:11" s="76" customFormat="1" ht="21.75" customHeight="1">
      <c r="A32" s="912"/>
      <c r="B32" s="81"/>
      <c r="C32" s="157" t="s">
        <v>33</v>
      </c>
      <c r="D32" s="157" t="s">
        <v>5</v>
      </c>
      <c r="E32" s="157">
        <v>9.7485000000000002E-2</v>
      </c>
      <c r="F32" s="132">
        <v>3.4077000000000002</v>
      </c>
      <c r="G32" s="206">
        <f>'دستمزد نیروی انسانی 1400'!D68</f>
        <v>159565.4</v>
      </c>
      <c r="H32" s="157">
        <v>1.1200000000000001</v>
      </c>
      <c r="I32" s="64">
        <v>0</v>
      </c>
      <c r="J32" s="210">
        <f t="shared" si="0"/>
        <v>0</v>
      </c>
      <c r="K32" s="788"/>
    </row>
    <row r="33" spans="1:12" s="76" customFormat="1" ht="21.75" customHeight="1">
      <c r="A33" s="156">
        <v>200509</v>
      </c>
      <c r="B33" s="363"/>
      <c r="C33" s="157" t="s">
        <v>12</v>
      </c>
      <c r="D33" s="79" t="s">
        <v>13</v>
      </c>
      <c r="E33" s="79">
        <v>0.38500000000000001</v>
      </c>
      <c r="F33" s="78">
        <v>0</v>
      </c>
      <c r="G33" s="157"/>
      <c r="H33" s="157">
        <v>0</v>
      </c>
      <c r="I33" s="80">
        <v>0</v>
      </c>
      <c r="J33" s="210">
        <f t="shared" si="0"/>
        <v>0</v>
      </c>
      <c r="K33" s="150">
        <f>J33</f>
        <v>0</v>
      </c>
    </row>
    <row r="34" spans="1:12" s="76" customFormat="1" ht="21.75" customHeight="1">
      <c r="A34" s="156">
        <v>200518</v>
      </c>
      <c r="B34" s="363"/>
      <c r="C34" s="157" t="s">
        <v>12</v>
      </c>
      <c r="D34" s="79" t="s">
        <v>13</v>
      </c>
      <c r="E34" s="157">
        <v>4.4660000000000011</v>
      </c>
      <c r="F34" s="78">
        <v>0</v>
      </c>
      <c r="G34" s="157"/>
      <c r="H34" s="157">
        <v>0</v>
      </c>
      <c r="I34" s="80">
        <v>0</v>
      </c>
      <c r="J34" s="210">
        <f t="shared" si="0"/>
        <v>0</v>
      </c>
      <c r="K34" s="150">
        <f>J34</f>
        <v>0</v>
      </c>
    </row>
    <row r="35" spans="1:12" s="76" customFormat="1" ht="21.75" customHeight="1">
      <c r="A35" s="155">
        <v>200603</v>
      </c>
      <c r="B35" s="81"/>
      <c r="C35" s="157" t="s">
        <v>12</v>
      </c>
      <c r="D35" s="79" t="s">
        <v>13</v>
      </c>
      <c r="E35" s="157">
        <v>0.52395000000000014</v>
      </c>
      <c r="F35" s="78">
        <v>0</v>
      </c>
      <c r="G35" s="157"/>
      <c r="H35" s="157">
        <v>0</v>
      </c>
      <c r="I35" s="80">
        <v>0</v>
      </c>
      <c r="J35" s="210">
        <f t="shared" si="0"/>
        <v>0</v>
      </c>
      <c r="K35" s="150">
        <f>J35</f>
        <v>0</v>
      </c>
      <c r="L35" s="87"/>
    </row>
    <row r="36" spans="1:12" ht="21.75" customHeight="1">
      <c r="A36" s="789" t="s">
        <v>15</v>
      </c>
      <c r="B36" s="789"/>
      <c r="C36" s="789"/>
      <c r="D36" s="789"/>
      <c r="E36" s="789"/>
      <c r="F36" s="789"/>
      <c r="G36" s="789"/>
      <c r="H36" s="789"/>
      <c r="I36" s="789"/>
      <c r="J36" s="26">
        <f>SUM(J3:J35)</f>
        <v>335728.79160183965</v>
      </c>
      <c r="K36" s="147">
        <f>SUM(K3:K35)</f>
        <v>335728.79160183971</v>
      </c>
      <c r="L36" s="25"/>
    </row>
    <row r="37" spans="1:12" ht="21.75" customHeight="1">
      <c r="A37" s="737" t="s">
        <v>13629</v>
      </c>
      <c r="B37" s="737"/>
      <c r="C37" s="737"/>
      <c r="D37" s="737"/>
      <c r="E37" s="737"/>
      <c r="F37" s="737"/>
      <c r="G37" s="737"/>
      <c r="H37" s="737"/>
      <c r="I37" s="737"/>
      <c r="J37" s="737"/>
      <c r="K37"/>
    </row>
    <row r="38" spans="1:12" ht="27.75" customHeight="1">
      <c r="A38" s="68" t="s">
        <v>0</v>
      </c>
      <c r="B38" s="68" t="s">
        <v>128</v>
      </c>
      <c r="C38" s="339" t="s">
        <v>129</v>
      </c>
      <c r="D38" s="68" t="s">
        <v>4</v>
      </c>
      <c r="E38" s="339" t="s">
        <v>16</v>
      </c>
      <c r="F38" s="7" t="s">
        <v>6</v>
      </c>
      <c r="G38" s="68" t="s">
        <v>7</v>
      </c>
      <c r="H38" s="339" t="s">
        <v>8</v>
      </c>
      <c r="I38" s="71" t="s">
        <v>24</v>
      </c>
      <c r="J38" s="339" t="s">
        <v>14</v>
      </c>
      <c r="K38"/>
    </row>
    <row r="39" spans="1:12" s="14" customFormat="1" ht="21.75" customHeight="1">
      <c r="A39" s="914">
        <v>70301</v>
      </c>
      <c r="B39" s="406">
        <v>31010201</v>
      </c>
      <c r="C39" s="424" t="s">
        <v>2406</v>
      </c>
      <c r="D39" s="424" t="s">
        <v>1015</v>
      </c>
      <c r="E39" s="463">
        <v>0.15075</v>
      </c>
      <c r="F39" s="380">
        <v>0.04</v>
      </c>
      <c r="G39" s="359">
        <v>3828</v>
      </c>
      <c r="H39" s="361"/>
      <c r="I39" s="424">
        <v>1</v>
      </c>
      <c r="J39" s="359">
        <f t="shared" ref="J39:J47" si="2">I39*G39*F39*E39</f>
        <v>23.082840000000001</v>
      </c>
      <c r="L39" s="25"/>
    </row>
    <row r="40" spans="1:12" s="14" customFormat="1" ht="21.75" customHeight="1">
      <c r="A40" s="915"/>
      <c r="B40" s="406">
        <v>31030301</v>
      </c>
      <c r="C40" s="424" t="s">
        <v>2432</v>
      </c>
      <c r="D40" s="424" t="s">
        <v>1015</v>
      </c>
      <c r="E40" s="463">
        <v>0.15075</v>
      </c>
      <c r="F40" s="380">
        <v>0.03</v>
      </c>
      <c r="G40" s="359">
        <v>800000</v>
      </c>
      <c r="H40" s="361"/>
      <c r="I40" s="424">
        <v>1</v>
      </c>
      <c r="J40" s="359">
        <f t="shared" si="2"/>
        <v>3618</v>
      </c>
      <c r="L40" s="25"/>
    </row>
    <row r="41" spans="1:12" s="14" customFormat="1" ht="21.75" customHeight="1">
      <c r="A41" s="916"/>
      <c r="B41" s="406">
        <v>31080103</v>
      </c>
      <c r="C41" s="424" t="s">
        <v>2842</v>
      </c>
      <c r="D41" s="424" t="s">
        <v>871</v>
      </c>
      <c r="E41" s="463">
        <v>0.15075</v>
      </c>
      <c r="F41" s="380">
        <v>1.0500000000000001E-2</v>
      </c>
      <c r="G41" s="359">
        <v>2590000</v>
      </c>
      <c r="H41" s="361"/>
      <c r="I41" s="424">
        <v>1</v>
      </c>
      <c r="J41" s="359">
        <f t="shared" si="2"/>
        <v>4099.6462499999998</v>
      </c>
      <c r="L41" s="25"/>
    </row>
    <row r="42" spans="1:12" s="14" customFormat="1" ht="21.75" customHeight="1">
      <c r="A42" s="914">
        <v>80102</v>
      </c>
      <c r="B42" s="401" t="s">
        <v>3528</v>
      </c>
      <c r="C42" s="361" t="s">
        <v>3529</v>
      </c>
      <c r="D42" s="361" t="s">
        <v>547</v>
      </c>
      <c r="E42" s="463">
        <v>0.5</v>
      </c>
      <c r="F42" s="10">
        <v>5.2999999999999999E-2</v>
      </c>
      <c r="G42" s="359">
        <v>156600</v>
      </c>
      <c r="H42" s="361"/>
      <c r="I42" s="361">
        <v>0.92249999999999999</v>
      </c>
      <c r="J42" s="359">
        <f t="shared" si="2"/>
        <v>3828.2827499999999</v>
      </c>
      <c r="L42" s="25"/>
    </row>
    <row r="43" spans="1:12" s="14" customFormat="1" ht="21.75" customHeight="1">
      <c r="A43" s="915"/>
      <c r="B43" s="401">
        <v>39040101</v>
      </c>
      <c r="C43" s="361" t="s">
        <v>13518</v>
      </c>
      <c r="D43" s="361" t="s">
        <v>547</v>
      </c>
      <c r="E43" s="463">
        <v>0.5</v>
      </c>
      <c r="F43" s="10">
        <v>0.44900000000000001</v>
      </c>
      <c r="G43" s="359">
        <v>188000</v>
      </c>
      <c r="H43" s="361"/>
      <c r="I43" s="361">
        <v>2.1402000000000001</v>
      </c>
      <c r="J43" s="359">
        <f t="shared" si="2"/>
        <v>90329.281200000012</v>
      </c>
      <c r="L43" s="25"/>
    </row>
    <row r="44" spans="1:12" s="14" customFormat="1" ht="21.75" customHeight="1">
      <c r="A44" s="915"/>
      <c r="B44" s="401">
        <v>39120101</v>
      </c>
      <c r="C44" s="361" t="s">
        <v>13570</v>
      </c>
      <c r="D44" s="361" t="s">
        <v>547</v>
      </c>
      <c r="E44" s="463">
        <v>0.5</v>
      </c>
      <c r="F44" s="10">
        <v>8.9999999999999993E-3</v>
      </c>
      <c r="G44" s="359">
        <v>162000</v>
      </c>
      <c r="H44" s="361"/>
      <c r="I44" s="361">
        <v>2.1402000000000001</v>
      </c>
      <c r="J44" s="359">
        <f t="shared" si="2"/>
        <v>1560.2058</v>
      </c>
      <c r="L44" s="25"/>
    </row>
    <row r="45" spans="1:12" s="14" customFormat="1" ht="21.75" customHeight="1">
      <c r="A45" s="915"/>
      <c r="B45" s="401">
        <v>39130101</v>
      </c>
      <c r="C45" s="361" t="s">
        <v>13572</v>
      </c>
      <c r="D45" s="361" t="s">
        <v>547</v>
      </c>
      <c r="E45" s="463">
        <v>0.5</v>
      </c>
      <c r="F45" s="10">
        <v>0.13900000000000001</v>
      </c>
      <c r="G45" s="359">
        <v>361200</v>
      </c>
      <c r="H45" s="361"/>
      <c r="I45" s="361">
        <v>2.1402000000000001</v>
      </c>
      <c r="J45" s="359">
        <f t="shared" si="2"/>
        <v>53726.296680000007</v>
      </c>
      <c r="L45" s="25"/>
    </row>
    <row r="46" spans="1:12" s="14" customFormat="1" ht="21.75" customHeight="1">
      <c r="A46" s="916"/>
      <c r="B46" s="401">
        <v>39140101</v>
      </c>
      <c r="C46" s="361" t="s">
        <v>13574</v>
      </c>
      <c r="D46" s="361" t="s">
        <v>547</v>
      </c>
      <c r="E46" s="463">
        <v>0.5</v>
      </c>
      <c r="F46" s="10">
        <v>3.3000000000000002E-2</v>
      </c>
      <c r="G46" s="359">
        <v>200000</v>
      </c>
      <c r="H46" s="361"/>
      <c r="I46" s="361">
        <v>1.845</v>
      </c>
      <c r="J46" s="359">
        <f t="shared" si="2"/>
        <v>6088.5</v>
      </c>
      <c r="L46" s="25"/>
    </row>
    <row r="47" spans="1:12" s="14" customFormat="1" ht="21.75" customHeight="1">
      <c r="A47" s="914">
        <v>120102</v>
      </c>
      <c r="B47" s="401">
        <v>31010201</v>
      </c>
      <c r="C47" s="361" t="s">
        <v>2406</v>
      </c>
      <c r="D47" s="361" t="s">
        <v>1015</v>
      </c>
      <c r="E47" s="463">
        <v>6.3000000000000014E-2</v>
      </c>
      <c r="F47" s="10">
        <v>0.25</v>
      </c>
      <c r="G47" s="359">
        <v>3828</v>
      </c>
      <c r="H47" s="361"/>
      <c r="I47" s="361">
        <v>1</v>
      </c>
      <c r="J47" s="359">
        <f t="shared" si="2"/>
        <v>60.291000000000011</v>
      </c>
      <c r="L47" s="25"/>
    </row>
    <row r="48" spans="1:12" s="14" customFormat="1" ht="21.75" customHeight="1">
      <c r="A48" s="915"/>
      <c r="B48" s="401">
        <v>31010301</v>
      </c>
      <c r="C48" s="361" t="s">
        <v>2408</v>
      </c>
      <c r="D48" s="361" t="s">
        <v>1015</v>
      </c>
      <c r="E48" s="463">
        <v>6.3000000000000014E-2</v>
      </c>
      <c r="F48" s="10">
        <v>0.25</v>
      </c>
      <c r="G48" s="359">
        <v>25912.799999999999</v>
      </c>
      <c r="H48" s="361"/>
      <c r="I48" s="361">
        <v>1</v>
      </c>
      <c r="J48" s="359">
        <f>I48*G48*F48*E48</f>
        <v>408.12660000000005</v>
      </c>
      <c r="L48" s="25"/>
    </row>
    <row r="49" spans="1:12" s="14" customFormat="1" ht="21.75" customHeight="1">
      <c r="A49" s="915"/>
      <c r="B49" s="408">
        <v>31030301</v>
      </c>
      <c r="C49" s="361" t="s">
        <v>2432</v>
      </c>
      <c r="D49" s="409" t="s">
        <v>1015</v>
      </c>
      <c r="E49" s="463">
        <v>6.3000000000000014E-2</v>
      </c>
      <c r="F49" s="10">
        <v>0.53</v>
      </c>
      <c r="G49" s="359">
        <v>800000</v>
      </c>
      <c r="H49" s="361"/>
      <c r="I49" s="361">
        <v>1</v>
      </c>
      <c r="J49" s="359">
        <f t="shared" ref="J49:J66" si="3">I49*G49*F49*E49</f>
        <v>26712.000000000007</v>
      </c>
      <c r="L49" s="25"/>
    </row>
    <row r="50" spans="1:12" s="14" customFormat="1" ht="21.75" customHeight="1">
      <c r="A50" s="915"/>
      <c r="B50" s="403">
        <v>31030604</v>
      </c>
      <c r="C50" s="361" t="s">
        <v>2452</v>
      </c>
      <c r="D50" s="409" t="s">
        <v>1015</v>
      </c>
      <c r="E50" s="463">
        <v>6.3000000000000014E-2</v>
      </c>
      <c r="F50" s="10">
        <v>1.05</v>
      </c>
      <c r="G50" s="359">
        <v>642279</v>
      </c>
      <c r="H50" s="361"/>
      <c r="I50" s="361">
        <v>1</v>
      </c>
      <c r="J50" s="359">
        <f t="shared" si="3"/>
        <v>42486.755850000016</v>
      </c>
      <c r="L50" s="25"/>
    </row>
    <row r="51" spans="1:12" s="14" customFormat="1" ht="45">
      <c r="A51" s="916"/>
      <c r="B51" s="410">
        <v>31080103</v>
      </c>
      <c r="C51" s="361" t="s">
        <v>2842</v>
      </c>
      <c r="D51" s="409" t="s">
        <v>871</v>
      </c>
      <c r="E51" s="463">
        <v>6.3000000000000014E-2</v>
      </c>
      <c r="F51" s="10">
        <v>0.16250000000000001</v>
      </c>
      <c r="G51" s="359">
        <v>2590000</v>
      </c>
      <c r="H51" s="361"/>
      <c r="I51" s="361">
        <v>1</v>
      </c>
      <c r="J51" s="359">
        <f t="shared" si="3"/>
        <v>26515.125000000007</v>
      </c>
      <c r="L51" s="25"/>
    </row>
    <row r="52" spans="1:12" s="14" customFormat="1" ht="21.75" customHeight="1">
      <c r="A52" s="914">
        <v>120105</v>
      </c>
      <c r="B52" s="410">
        <v>31010201</v>
      </c>
      <c r="C52" s="416" t="s">
        <v>2406</v>
      </c>
      <c r="D52" s="418" t="s">
        <v>1015</v>
      </c>
      <c r="E52" s="463">
        <v>9.0999999999999998E-2</v>
      </c>
      <c r="F52" s="99">
        <v>0.25</v>
      </c>
      <c r="G52" s="359">
        <v>3828</v>
      </c>
      <c r="H52" s="361"/>
      <c r="I52" s="416">
        <v>1</v>
      </c>
      <c r="J52" s="359">
        <f t="shared" si="3"/>
        <v>87.087000000000003</v>
      </c>
      <c r="L52" s="25"/>
    </row>
    <row r="53" spans="1:12" s="14" customFormat="1" ht="21.75" customHeight="1">
      <c r="A53" s="915"/>
      <c r="B53" s="410">
        <v>31010301</v>
      </c>
      <c r="C53" s="416" t="s">
        <v>2408</v>
      </c>
      <c r="D53" s="416" t="s">
        <v>1015</v>
      </c>
      <c r="E53" s="463">
        <v>9.0999999999999998E-2</v>
      </c>
      <c r="F53" s="99">
        <v>0.25</v>
      </c>
      <c r="G53" s="359">
        <v>25912.799999999999</v>
      </c>
      <c r="H53" s="361"/>
      <c r="I53" s="416">
        <v>1</v>
      </c>
      <c r="J53" s="359">
        <f t="shared" si="3"/>
        <v>589.51619999999991</v>
      </c>
      <c r="L53" s="25"/>
    </row>
    <row r="54" spans="1:12" s="14" customFormat="1" ht="21.75" customHeight="1">
      <c r="A54" s="915"/>
      <c r="B54" s="410">
        <v>31030301</v>
      </c>
      <c r="C54" s="416" t="s">
        <v>2432</v>
      </c>
      <c r="D54" s="418" t="s">
        <v>1015</v>
      </c>
      <c r="E54" s="463">
        <v>9.0999999999999998E-2</v>
      </c>
      <c r="F54" s="99">
        <v>0.53</v>
      </c>
      <c r="G54" s="359">
        <v>800000</v>
      </c>
      <c r="H54" s="361"/>
      <c r="I54" s="416">
        <v>1</v>
      </c>
      <c r="J54" s="359">
        <f t="shared" si="3"/>
        <v>38584</v>
      </c>
      <c r="L54" s="25"/>
    </row>
    <row r="55" spans="1:12" s="14" customFormat="1" ht="21.75" customHeight="1">
      <c r="A55" s="915"/>
      <c r="B55" s="410">
        <v>31030604</v>
      </c>
      <c r="C55" s="416" t="s">
        <v>2452</v>
      </c>
      <c r="D55" s="418" t="s">
        <v>1015</v>
      </c>
      <c r="E55" s="463">
        <v>9.0999999999999998E-2</v>
      </c>
      <c r="F55" s="99">
        <v>0.88</v>
      </c>
      <c r="G55" s="359">
        <v>642279</v>
      </c>
      <c r="H55" s="361"/>
      <c r="I55" s="416">
        <v>1</v>
      </c>
      <c r="J55" s="359">
        <f t="shared" si="3"/>
        <v>51433.702319999997</v>
      </c>
      <c r="L55" s="25"/>
    </row>
    <row r="56" spans="1:12" s="14" customFormat="1" ht="21.75" customHeight="1">
      <c r="A56" s="915"/>
      <c r="B56" s="410">
        <v>31080103</v>
      </c>
      <c r="C56" s="416" t="s">
        <v>2842</v>
      </c>
      <c r="D56" s="418" t="s">
        <v>871</v>
      </c>
      <c r="E56" s="463">
        <v>9.0999999999999998E-2</v>
      </c>
      <c r="F56" s="99">
        <v>0.32540000000000002</v>
      </c>
      <c r="G56" s="359">
        <v>2590000</v>
      </c>
      <c r="H56" s="361"/>
      <c r="I56" s="416">
        <v>1</v>
      </c>
      <c r="J56" s="359">
        <f t="shared" si="3"/>
        <v>76693.526000000013</v>
      </c>
      <c r="L56" s="25"/>
    </row>
    <row r="57" spans="1:12" s="14" customFormat="1" ht="21.75" customHeight="1">
      <c r="A57" s="916"/>
      <c r="B57" s="410">
        <v>31210101</v>
      </c>
      <c r="C57" s="416" t="s">
        <v>3423</v>
      </c>
      <c r="D57" s="418" t="s">
        <v>79</v>
      </c>
      <c r="E57" s="463">
        <v>9.0999999999999998E-2</v>
      </c>
      <c r="F57" s="99">
        <v>0.78</v>
      </c>
      <c r="G57" s="359">
        <v>92500</v>
      </c>
      <c r="H57" s="361"/>
      <c r="I57" s="416">
        <v>1</v>
      </c>
      <c r="J57" s="359">
        <f t="shared" si="3"/>
        <v>6565.65</v>
      </c>
      <c r="L57" s="25"/>
    </row>
    <row r="58" spans="1:12" s="14" customFormat="1" ht="21.75" customHeight="1">
      <c r="A58" s="500">
        <v>120301</v>
      </c>
      <c r="B58" s="410" t="s">
        <v>13605</v>
      </c>
      <c r="C58" s="416" t="s">
        <v>12</v>
      </c>
      <c r="D58" s="418" t="s">
        <v>13605</v>
      </c>
      <c r="E58" s="463">
        <v>1.6E-2</v>
      </c>
      <c r="F58" s="99">
        <v>0</v>
      </c>
      <c r="G58" s="359">
        <v>0</v>
      </c>
      <c r="H58" s="361"/>
      <c r="I58" s="416">
        <v>0</v>
      </c>
      <c r="J58" s="359">
        <f t="shared" si="3"/>
        <v>0</v>
      </c>
      <c r="L58" s="25"/>
    </row>
    <row r="59" spans="1:12" s="14" customFormat="1" ht="21.75" customHeight="1">
      <c r="A59" s="914">
        <v>130808</v>
      </c>
      <c r="B59" s="498">
        <v>31010101</v>
      </c>
      <c r="C59" s="414" t="s">
        <v>2404</v>
      </c>
      <c r="D59" s="499" t="s">
        <v>1015</v>
      </c>
      <c r="E59" s="463">
        <v>9.7485000000000002E-2</v>
      </c>
      <c r="F59" s="381">
        <v>1.4999999999999999E-2</v>
      </c>
      <c r="G59" s="466">
        <v>136550</v>
      </c>
      <c r="H59" s="467"/>
      <c r="I59" s="414">
        <v>0.89</v>
      </c>
      <c r="J59" s="359">
        <f t="shared" si="3"/>
        <v>177.70954961249998</v>
      </c>
      <c r="L59" s="25"/>
    </row>
    <row r="60" spans="1:12" s="14" customFormat="1" ht="21.75" customHeight="1">
      <c r="A60" s="915"/>
      <c r="B60" s="498">
        <v>31010301</v>
      </c>
      <c r="C60" s="414" t="s">
        <v>2408</v>
      </c>
      <c r="D60" s="499" t="s">
        <v>1015</v>
      </c>
      <c r="E60" s="463">
        <v>9.7485000000000002E-2</v>
      </c>
      <c r="F60" s="381">
        <v>1.4999999999999999E-2</v>
      </c>
      <c r="G60" s="466">
        <v>25912.799999999999</v>
      </c>
      <c r="H60" s="467"/>
      <c r="I60" s="414">
        <v>0.89</v>
      </c>
      <c r="J60" s="359">
        <f t="shared" si="3"/>
        <v>33.723559261799998</v>
      </c>
      <c r="L60" s="25"/>
    </row>
    <row r="61" spans="1:12" s="14" customFormat="1" ht="21.75" customHeight="1">
      <c r="A61" s="915"/>
      <c r="B61" s="498">
        <v>31030202</v>
      </c>
      <c r="C61" s="414" t="s">
        <v>2428</v>
      </c>
      <c r="D61" s="499" t="s">
        <v>1015</v>
      </c>
      <c r="E61" s="463">
        <v>9.7485000000000002E-2</v>
      </c>
      <c r="F61" s="381">
        <v>0.1</v>
      </c>
      <c r="G61" s="466">
        <v>974375</v>
      </c>
      <c r="H61" s="467"/>
      <c r="I61" s="414">
        <v>0.89</v>
      </c>
      <c r="J61" s="359">
        <f t="shared" si="3"/>
        <v>8453.8382718749999</v>
      </c>
      <c r="L61" s="25"/>
    </row>
    <row r="62" spans="1:12" s="14" customFormat="1" ht="21.75" customHeight="1">
      <c r="A62" s="915"/>
      <c r="B62" s="498">
        <v>31080203</v>
      </c>
      <c r="C62" s="414" t="s">
        <v>2848</v>
      </c>
      <c r="D62" s="499" t="s">
        <v>871</v>
      </c>
      <c r="E62" s="463">
        <v>9.7485000000000002E-2</v>
      </c>
      <c r="F62" s="381">
        <v>0.09</v>
      </c>
      <c r="G62" s="466">
        <v>2560000</v>
      </c>
      <c r="H62" s="467"/>
      <c r="I62" s="414">
        <v>0.89</v>
      </c>
      <c r="J62" s="359">
        <f t="shared" si="3"/>
        <v>19989.884160000001</v>
      </c>
      <c r="L62" s="25"/>
    </row>
    <row r="63" spans="1:12" s="14" customFormat="1" ht="21.75" customHeight="1">
      <c r="A63" s="916"/>
      <c r="B63" s="498">
        <v>31150611</v>
      </c>
      <c r="C63" s="414" t="s">
        <v>3163</v>
      </c>
      <c r="D63" s="499" t="s">
        <v>1015</v>
      </c>
      <c r="E63" s="463">
        <v>9.7485000000000002E-2</v>
      </c>
      <c r="F63" s="381">
        <v>1</v>
      </c>
      <c r="G63" s="466">
        <v>6316666.5999999996</v>
      </c>
      <c r="H63" s="467"/>
      <c r="I63" s="414">
        <v>0.91669999999999996</v>
      </c>
      <c r="J63" s="359">
        <f t="shared" si="3"/>
        <v>564485.74921736668</v>
      </c>
      <c r="L63" s="25"/>
    </row>
    <row r="64" spans="1:12" s="14" customFormat="1" ht="22.5">
      <c r="A64" s="463">
        <v>200509</v>
      </c>
      <c r="B64" s="11" t="s">
        <v>13605</v>
      </c>
      <c r="C64" s="97" t="s">
        <v>12</v>
      </c>
      <c r="D64" s="11" t="s">
        <v>13</v>
      </c>
      <c r="E64" s="502">
        <v>0.38500000000000001</v>
      </c>
      <c r="F64" s="10">
        <v>0</v>
      </c>
      <c r="G64" s="360"/>
      <c r="H64" s="360">
        <v>0</v>
      </c>
      <c r="I64" s="12">
        <v>0</v>
      </c>
      <c r="J64" s="361">
        <f t="shared" si="3"/>
        <v>0</v>
      </c>
      <c r="L64" s="73"/>
    </row>
    <row r="65" spans="1:13" s="13" customFormat="1" ht="22.5">
      <c r="A65" s="463">
        <v>200518</v>
      </c>
      <c r="B65" s="11" t="s">
        <v>13605</v>
      </c>
      <c r="C65" s="97" t="s">
        <v>12</v>
      </c>
      <c r="D65" s="11" t="s">
        <v>13</v>
      </c>
      <c r="E65" s="463">
        <v>4.4660000000000011</v>
      </c>
      <c r="F65" s="10">
        <v>0</v>
      </c>
      <c r="G65" s="360"/>
      <c r="H65" s="360">
        <v>0</v>
      </c>
      <c r="I65" s="12">
        <v>0</v>
      </c>
      <c r="J65" s="361">
        <f t="shared" si="3"/>
        <v>0</v>
      </c>
      <c r="K65" s="14"/>
      <c r="L65" s="14"/>
    </row>
    <row r="66" spans="1:13" s="14" customFormat="1" ht="22.5">
      <c r="A66" s="501">
        <v>200603</v>
      </c>
      <c r="B66" s="409" t="s">
        <v>13605</v>
      </c>
      <c r="C66" s="97" t="s">
        <v>12</v>
      </c>
      <c r="D66" s="11" t="s">
        <v>13</v>
      </c>
      <c r="E66" s="463">
        <v>0.52395000000000014</v>
      </c>
      <c r="F66" s="10">
        <v>0</v>
      </c>
      <c r="G66" s="360"/>
      <c r="H66" s="360">
        <v>0</v>
      </c>
      <c r="I66" s="12">
        <v>0</v>
      </c>
      <c r="J66" s="361">
        <f t="shared" si="3"/>
        <v>0</v>
      </c>
    </row>
    <row r="67" spans="1:13" ht="21.75" customHeight="1">
      <c r="A67" s="737" t="s">
        <v>15</v>
      </c>
      <c r="B67" s="737"/>
      <c r="C67" s="737"/>
      <c r="D67" s="737"/>
      <c r="E67" s="737"/>
      <c r="F67" s="737"/>
      <c r="G67" s="737"/>
      <c r="H67" s="737"/>
      <c r="I67" s="737"/>
      <c r="J67" s="74">
        <f>SUM(J39:J66)</f>
        <v>1026549.9802481161</v>
      </c>
      <c r="K67"/>
      <c r="L67" s="25"/>
    </row>
    <row r="68" spans="1:13" s="14" customFormat="1" ht="24.75" thickBot="1">
      <c r="A68" s="166"/>
      <c r="B68" s="166"/>
      <c r="C68" s="166"/>
      <c r="D68" s="166"/>
      <c r="E68" s="166"/>
      <c r="F68" s="166"/>
      <c r="G68" s="166"/>
      <c r="H68" s="166"/>
      <c r="I68" s="426"/>
      <c r="J68" s="427"/>
    </row>
    <row r="69" spans="1:13" ht="84">
      <c r="C69" s="752" t="s">
        <v>13621</v>
      </c>
      <c r="D69" s="753"/>
      <c r="E69" s="397"/>
      <c r="I69" s="293" t="s">
        <v>13798</v>
      </c>
      <c r="J69" s="342" t="s">
        <v>13799</v>
      </c>
      <c r="K69" s="31" t="s">
        <v>113</v>
      </c>
      <c r="L69" s="30" t="s">
        <v>112</v>
      </c>
      <c r="M69" s="31" t="s">
        <v>116</v>
      </c>
    </row>
    <row r="70" spans="1:13" ht="24">
      <c r="C70" s="750" t="s">
        <v>13622</v>
      </c>
      <c r="D70" s="751"/>
      <c r="E70" s="411">
        <f>J70-J67</f>
        <v>2526498.019751884</v>
      </c>
      <c r="I70" s="413">
        <v>4500000</v>
      </c>
      <c r="J70" s="412">
        <v>3553048</v>
      </c>
      <c r="K70" s="109">
        <v>1705692</v>
      </c>
      <c r="L70" s="165">
        <v>1051616</v>
      </c>
      <c r="M70" s="109">
        <v>600000</v>
      </c>
    </row>
    <row r="71" spans="1:13" ht="63">
      <c r="C71" s="748" t="s">
        <v>13624</v>
      </c>
      <c r="D71" s="749"/>
      <c r="E71" s="411">
        <f>E70*1.41*1.04*1.05</f>
        <v>3890099.5309723713</v>
      </c>
      <c r="I71" s="295" t="s">
        <v>13800</v>
      </c>
      <c r="J71" s="301" t="s">
        <v>13802</v>
      </c>
      <c r="K71" s="102" t="s">
        <v>114</v>
      </c>
      <c r="L71" s="32" t="s">
        <v>115</v>
      </c>
      <c r="M71" s="33"/>
    </row>
    <row r="72" spans="1:13" ht="24.75" thickBot="1">
      <c r="C72" s="746" t="s">
        <v>13623</v>
      </c>
      <c r="D72" s="747"/>
      <c r="E72" s="398">
        <f>I70/E71</f>
        <v>1.1567827414624472</v>
      </c>
      <c r="I72" s="390"/>
      <c r="J72" s="302">
        <f>J70-J36</f>
        <v>3217319.2083981605</v>
      </c>
      <c r="K72" s="104">
        <v>1369963.2083981603</v>
      </c>
      <c r="L72" s="164">
        <v>535401.61502374499</v>
      </c>
      <c r="M72" s="100"/>
    </row>
    <row r="73" spans="1:13" ht="22.5">
      <c r="I73" s="1"/>
      <c r="J73" s="105">
        <f>J72/J70</f>
        <v>0.90550963803420625</v>
      </c>
      <c r="K73" s="105">
        <v>0.80317150364670775</v>
      </c>
      <c r="L73" s="105">
        <v>0.50912273588814261</v>
      </c>
      <c r="M73" s="4"/>
    </row>
    <row r="74" spans="1:13" ht="21.75" customHeight="1">
      <c r="J74" s="96"/>
      <c r="K74"/>
    </row>
    <row r="75" spans="1:13" ht="35.25" customHeight="1">
      <c r="L75" s="24"/>
    </row>
  </sheetData>
  <mergeCells count="25">
    <mergeCell ref="A47:A51"/>
    <mergeCell ref="A52:A57"/>
    <mergeCell ref="C72:D72"/>
    <mergeCell ref="A36:I36"/>
    <mergeCell ref="A20:A27"/>
    <mergeCell ref="A59:A63"/>
    <mergeCell ref="A67:I67"/>
    <mergeCell ref="C69:D69"/>
    <mergeCell ref="C70:D70"/>
    <mergeCell ref="C71:D71"/>
    <mergeCell ref="A37:J37"/>
    <mergeCell ref="A39:A41"/>
    <mergeCell ref="A42:A46"/>
    <mergeCell ref="K20:K27"/>
    <mergeCell ref="A28:A29"/>
    <mergeCell ref="K28:K29"/>
    <mergeCell ref="A30:A32"/>
    <mergeCell ref="K30:K32"/>
    <mergeCell ref="A12:A19"/>
    <mergeCell ref="K12:K19"/>
    <mergeCell ref="A1:J1"/>
    <mergeCell ref="A3:A4"/>
    <mergeCell ref="K3:K4"/>
    <mergeCell ref="A5:A11"/>
    <mergeCell ref="K5:K11"/>
  </mergeCells>
  <pageMargins left="0.25" right="0.25" top="0.75" bottom="0.75" header="0.3" footer="0.3"/>
  <pageSetup scale="80"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M72"/>
  <sheetViews>
    <sheetView rightToLeft="1" topLeftCell="A22" zoomScale="85" zoomScaleNormal="85" zoomScaleSheetLayoutView="55" workbookViewId="0">
      <selection activeCell="E24" sqref="E24"/>
    </sheetView>
  </sheetViews>
  <sheetFormatPr defaultColWidth="10" defaultRowHeight="21.75" customHeight="1"/>
  <cols>
    <col min="1" max="1" width="11.25" bestFit="1" customWidth="1"/>
    <col min="2" max="2" width="11.25" customWidth="1"/>
    <col min="3" max="3" width="27" bestFit="1" customWidth="1"/>
    <col min="4" max="4" width="9.25" bestFit="1" customWidth="1"/>
    <col min="5" max="5" width="13.625" customWidth="1"/>
    <col min="6" max="6" width="16.625" bestFit="1" customWidth="1"/>
    <col min="7" max="7" width="12.25" customWidth="1"/>
    <col min="8" max="8" width="10.625" hidden="1" customWidth="1"/>
    <col min="9" max="9" width="11.125" bestFit="1" customWidth="1"/>
    <col min="10" max="10" width="15.625" bestFit="1" customWidth="1"/>
    <col min="11" max="11" width="15.125" style="9" customWidth="1"/>
    <col min="12" max="12" width="11.375" customWidth="1"/>
  </cols>
  <sheetData>
    <row r="1" spans="1:12" ht="36.75" customHeight="1">
      <c r="A1" s="775" t="s">
        <v>13712</v>
      </c>
      <c r="B1" s="775"/>
      <c r="C1" s="775"/>
      <c r="D1" s="775"/>
      <c r="E1" s="775"/>
      <c r="F1" s="775"/>
      <c r="G1" s="775"/>
      <c r="H1" s="775"/>
      <c r="I1" s="775"/>
      <c r="J1" s="775"/>
    </row>
    <row r="2" spans="1:12" ht="21.75" customHeight="1">
      <c r="A2" s="68" t="s">
        <v>0</v>
      </c>
      <c r="B2" s="68" t="s">
        <v>128</v>
      </c>
      <c r="C2" s="68" t="s">
        <v>13724</v>
      </c>
      <c r="D2" s="68" t="s">
        <v>4</v>
      </c>
      <c r="E2" s="68" t="s">
        <v>16</v>
      </c>
      <c r="F2" s="7" t="s">
        <v>6</v>
      </c>
      <c r="G2" s="68" t="s">
        <v>7</v>
      </c>
      <c r="H2" s="68" t="s">
        <v>8</v>
      </c>
      <c r="I2" s="8" t="s">
        <v>24</v>
      </c>
      <c r="J2" s="68" t="s">
        <v>110</v>
      </c>
    </row>
    <row r="3" spans="1:12" s="77" customFormat="1" ht="22.5">
      <c r="A3" s="919">
        <v>60201</v>
      </c>
      <c r="B3" s="362">
        <v>14010101</v>
      </c>
      <c r="C3" s="362" t="s">
        <v>41</v>
      </c>
      <c r="D3" s="362" t="s">
        <v>5</v>
      </c>
      <c r="E3" s="134">
        <v>1</v>
      </c>
      <c r="F3" s="138">
        <v>0.3361344</v>
      </c>
      <c r="G3" s="206">
        <f>'دستمزد نیروی انسانی 1400'!D61</f>
        <v>164459.9</v>
      </c>
      <c r="H3" s="157">
        <v>1.1499999999999999</v>
      </c>
      <c r="I3" s="134">
        <v>1</v>
      </c>
      <c r="J3" s="81">
        <f>I3*G3*F3*E3</f>
        <v>55280.62981056</v>
      </c>
      <c r="K3" s="779">
        <f>SUM(J3:J6)</f>
        <v>1152453.94542674</v>
      </c>
      <c r="L3" s="780"/>
    </row>
    <row r="4" spans="1:12" s="77" customFormat="1" ht="22.5">
      <c r="A4" s="920"/>
      <c r="B4" s="362">
        <v>14010102</v>
      </c>
      <c r="C4" s="362" t="s">
        <v>1</v>
      </c>
      <c r="D4" s="362" t="s">
        <v>5</v>
      </c>
      <c r="E4" s="134">
        <v>1</v>
      </c>
      <c r="F4" s="138">
        <v>4.4342855999999999</v>
      </c>
      <c r="G4" s="206">
        <f>'دستمزد نیروی انسانی 1400'!D62</f>
        <v>157476</v>
      </c>
      <c r="H4" s="157">
        <v>1</v>
      </c>
      <c r="I4" s="134">
        <v>1</v>
      </c>
      <c r="J4" s="81">
        <f t="shared" ref="J4:J10" si="0">I4*G4*F4*E4</f>
        <v>698293.55914559995</v>
      </c>
      <c r="K4" s="779"/>
      <c r="L4" s="780"/>
    </row>
    <row r="5" spans="1:12" s="77" customFormat="1" ht="22.5">
      <c r="A5" s="920"/>
      <c r="B5" s="362">
        <v>14220302</v>
      </c>
      <c r="C5" s="362" t="s">
        <v>56</v>
      </c>
      <c r="D5" s="362" t="s">
        <v>5</v>
      </c>
      <c r="E5" s="134">
        <v>1</v>
      </c>
      <c r="F5" s="138">
        <v>1.1428571000000001</v>
      </c>
      <c r="G5" s="206">
        <f>'دستمزد نیروی انسانی 1400'!D164</f>
        <v>191751.3</v>
      </c>
      <c r="H5" s="157">
        <v>1.34</v>
      </c>
      <c r="I5" s="134">
        <v>1</v>
      </c>
      <c r="J5" s="81">
        <f t="shared" si="0"/>
        <v>219144.33463922999</v>
      </c>
      <c r="K5" s="779"/>
      <c r="L5" s="780"/>
    </row>
    <row r="6" spans="1:12" s="77" customFormat="1" ht="22.5">
      <c r="A6" s="921"/>
      <c r="B6" s="362">
        <v>14220303</v>
      </c>
      <c r="C6" s="362" t="s">
        <v>57</v>
      </c>
      <c r="D6" s="362" t="s">
        <v>5</v>
      </c>
      <c r="E6" s="134">
        <v>1</v>
      </c>
      <c r="F6" s="138">
        <v>1.1428571000000001</v>
      </c>
      <c r="G6" s="206">
        <f>'دستمزد نیروی انسانی 1400'!D165</f>
        <v>157268.5</v>
      </c>
      <c r="H6" s="157">
        <v>1.1000000000000001</v>
      </c>
      <c r="I6" s="134">
        <v>1</v>
      </c>
      <c r="J6" s="81">
        <f t="shared" si="0"/>
        <v>179735.42183135002</v>
      </c>
      <c r="K6" s="779"/>
      <c r="L6" s="780"/>
    </row>
    <row r="7" spans="1:12" s="76" customFormat="1" ht="21.75" customHeight="1">
      <c r="A7" s="156">
        <v>200509</v>
      </c>
      <c r="B7" s="363"/>
      <c r="C7" s="156" t="s">
        <v>12</v>
      </c>
      <c r="D7" s="79" t="s">
        <v>13</v>
      </c>
      <c r="E7" s="135">
        <v>0.1</v>
      </c>
      <c r="F7" s="78">
        <v>0</v>
      </c>
      <c r="G7" s="157"/>
      <c r="H7" s="157">
        <v>0</v>
      </c>
      <c r="I7" s="80">
        <v>0</v>
      </c>
      <c r="J7" s="81">
        <f t="shared" si="0"/>
        <v>0</v>
      </c>
      <c r="K7" s="150">
        <f>J7</f>
        <v>0</v>
      </c>
    </row>
    <row r="8" spans="1:12" s="76" customFormat="1" ht="21.75" customHeight="1">
      <c r="A8" s="156">
        <v>200518</v>
      </c>
      <c r="B8" s="363"/>
      <c r="C8" s="156" t="s">
        <v>12</v>
      </c>
      <c r="D8" s="79" t="s">
        <v>13</v>
      </c>
      <c r="E8" s="156">
        <v>0.3</v>
      </c>
      <c r="F8" s="78">
        <v>0</v>
      </c>
      <c r="G8" s="157"/>
      <c r="H8" s="157">
        <v>0</v>
      </c>
      <c r="I8" s="80">
        <v>0</v>
      </c>
      <c r="J8" s="81">
        <f t="shared" si="0"/>
        <v>0</v>
      </c>
      <c r="K8" s="150">
        <f>J8</f>
        <v>0</v>
      </c>
    </row>
    <row r="9" spans="1:12" s="76" customFormat="1" ht="21.75" customHeight="1">
      <c r="A9" s="136">
        <v>200523</v>
      </c>
      <c r="B9" s="88"/>
      <c r="C9" s="156" t="s">
        <v>12</v>
      </c>
      <c r="D9" s="79" t="s">
        <v>13</v>
      </c>
      <c r="E9" s="156">
        <v>1</v>
      </c>
      <c r="F9" s="78">
        <v>0</v>
      </c>
      <c r="G9" s="157"/>
      <c r="H9" s="157">
        <v>0</v>
      </c>
      <c r="I9" s="80">
        <v>0</v>
      </c>
      <c r="J9" s="81">
        <f t="shared" si="0"/>
        <v>0</v>
      </c>
      <c r="K9" s="150">
        <f>J9</f>
        <v>0</v>
      </c>
    </row>
    <row r="10" spans="1:12" s="76" customFormat="1" ht="21.75" customHeight="1">
      <c r="A10" s="155">
        <v>200603</v>
      </c>
      <c r="B10" s="81"/>
      <c r="C10" s="156" t="s">
        <v>12</v>
      </c>
      <c r="D10" s="79" t="s">
        <v>13</v>
      </c>
      <c r="E10" s="156">
        <v>6.7500000000000004E-2</v>
      </c>
      <c r="F10" s="78">
        <v>0</v>
      </c>
      <c r="G10" s="157"/>
      <c r="H10" s="157">
        <v>0</v>
      </c>
      <c r="I10" s="80">
        <v>0</v>
      </c>
      <c r="J10" s="81">
        <f t="shared" si="0"/>
        <v>0</v>
      </c>
      <c r="K10" s="150">
        <f>J10</f>
        <v>0</v>
      </c>
      <c r="L10" s="87"/>
    </row>
    <row r="11" spans="1:12" s="14" customFormat="1" ht="21.75" customHeight="1">
      <c r="A11" s="789" t="s">
        <v>15</v>
      </c>
      <c r="B11" s="789"/>
      <c r="C11" s="789"/>
      <c r="D11" s="789"/>
      <c r="E11" s="789"/>
      <c r="F11" s="789"/>
      <c r="G11" s="789"/>
      <c r="H11" s="789"/>
      <c r="I11" s="789"/>
      <c r="J11" s="26">
        <f>SUM(J3:J10)</f>
        <v>1152453.94542674</v>
      </c>
      <c r="K11" s="23">
        <f>SUM(K3:K10)</f>
        <v>1152453.94542674</v>
      </c>
      <c r="L11" s="25"/>
    </row>
    <row r="12" spans="1:12" ht="21.75" customHeight="1">
      <c r="A12" s="737" t="s">
        <v>13629</v>
      </c>
      <c r="B12" s="737"/>
      <c r="C12" s="737"/>
      <c r="D12" s="737"/>
      <c r="E12" s="737"/>
      <c r="F12" s="737"/>
      <c r="G12" s="737"/>
      <c r="H12" s="737"/>
      <c r="I12" s="737"/>
      <c r="J12" s="737"/>
      <c r="K12"/>
    </row>
    <row r="13" spans="1:12" ht="22.5">
      <c r="A13" s="68" t="s">
        <v>0</v>
      </c>
      <c r="B13" s="68" t="s">
        <v>128</v>
      </c>
      <c r="C13" s="339" t="s">
        <v>129</v>
      </c>
      <c r="D13" s="68" t="s">
        <v>4</v>
      </c>
      <c r="E13" s="339" t="s">
        <v>16</v>
      </c>
      <c r="F13" s="7" t="s">
        <v>6</v>
      </c>
      <c r="G13" s="68" t="s">
        <v>7</v>
      </c>
      <c r="H13" s="339" t="s">
        <v>8</v>
      </c>
      <c r="I13" s="71" t="s">
        <v>24</v>
      </c>
      <c r="J13" s="339" t="s">
        <v>14</v>
      </c>
      <c r="K13"/>
    </row>
    <row r="14" spans="1:12" s="14" customFormat="1" ht="21.75" customHeight="1">
      <c r="A14" s="917">
        <v>60201</v>
      </c>
      <c r="B14" s="470">
        <v>31050202</v>
      </c>
      <c r="C14" s="471" t="s">
        <v>2550</v>
      </c>
      <c r="D14" s="471" t="s">
        <v>1015</v>
      </c>
      <c r="E14" s="139">
        <v>1</v>
      </c>
      <c r="F14" s="132">
        <v>1.2</v>
      </c>
      <c r="G14" s="472">
        <v>695551</v>
      </c>
      <c r="H14" s="471"/>
      <c r="I14" s="471">
        <v>1</v>
      </c>
      <c r="J14" s="472">
        <f t="shared" ref="J14:J15" si="1">I14*G14*F14*E14</f>
        <v>834661.2</v>
      </c>
      <c r="L14" s="25"/>
    </row>
    <row r="15" spans="1:12" s="14" customFormat="1" ht="21.75" customHeight="1">
      <c r="A15" s="918"/>
      <c r="B15" s="470">
        <v>31141202</v>
      </c>
      <c r="C15" s="471" t="s">
        <v>3121</v>
      </c>
      <c r="D15" s="471" t="s">
        <v>1015</v>
      </c>
      <c r="E15" s="139">
        <v>1</v>
      </c>
      <c r="F15" s="132">
        <v>0.35</v>
      </c>
      <c r="G15" s="472">
        <v>2527598</v>
      </c>
      <c r="H15" s="471"/>
      <c r="I15" s="471">
        <v>1</v>
      </c>
      <c r="J15" s="472">
        <f t="shared" si="1"/>
        <v>884659.29999999993</v>
      </c>
      <c r="L15" s="25"/>
    </row>
    <row r="16" spans="1:12" s="14" customFormat="1" ht="22.5">
      <c r="A16" s="139">
        <v>200509</v>
      </c>
      <c r="B16" s="473" t="s">
        <v>13605</v>
      </c>
      <c r="C16" s="139" t="s">
        <v>12</v>
      </c>
      <c r="D16" s="473" t="s">
        <v>13</v>
      </c>
      <c r="E16" s="473">
        <v>0.1</v>
      </c>
      <c r="F16" s="132">
        <v>0</v>
      </c>
      <c r="G16" s="139">
        <v>0</v>
      </c>
      <c r="H16" s="139">
        <v>0</v>
      </c>
      <c r="I16" s="474">
        <v>0</v>
      </c>
      <c r="J16" s="471">
        <f t="shared" ref="J16:J19" si="2">I16*G16*F16*E16</f>
        <v>0</v>
      </c>
      <c r="L16" s="73"/>
    </row>
    <row r="17" spans="1:13" s="13" customFormat="1" ht="22.5">
      <c r="A17" s="139">
        <v>200518</v>
      </c>
      <c r="B17" s="473" t="s">
        <v>13605</v>
      </c>
      <c r="C17" s="139" t="s">
        <v>12</v>
      </c>
      <c r="D17" s="473" t="s">
        <v>13</v>
      </c>
      <c r="E17" s="139">
        <v>0.3</v>
      </c>
      <c r="F17" s="132">
        <v>0</v>
      </c>
      <c r="G17" s="139">
        <v>0</v>
      </c>
      <c r="H17" s="139">
        <v>0</v>
      </c>
      <c r="I17" s="474">
        <v>0</v>
      </c>
      <c r="J17" s="471">
        <f t="shared" si="2"/>
        <v>0</v>
      </c>
      <c r="K17" s="14"/>
      <c r="L17" s="14"/>
    </row>
    <row r="18" spans="1:13" s="14" customFormat="1" ht="21.75" customHeight="1">
      <c r="A18" s="470">
        <v>200523</v>
      </c>
      <c r="B18" s="475" t="s">
        <v>13605</v>
      </c>
      <c r="C18" s="471" t="s">
        <v>12</v>
      </c>
      <c r="D18" s="476" t="s">
        <v>13605</v>
      </c>
      <c r="E18" s="139">
        <v>1</v>
      </c>
      <c r="F18" s="132">
        <v>0</v>
      </c>
      <c r="G18" s="472">
        <v>0</v>
      </c>
      <c r="H18" s="471"/>
      <c r="I18" s="471">
        <v>0</v>
      </c>
      <c r="J18" s="472">
        <f t="shared" ref="J18" si="3">I18*G18*F18*E18</f>
        <v>0</v>
      </c>
      <c r="L18" s="25"/>
    </row>
    <row r="19" spans="1:13" s="14" customFormat="1" ht="22.5">
      <c r="A19" s="477">
        <v>200603</v>
      </c>
      <c r="B19" s="476" t="s">
        <v>13605</v>
      </c>
      <c r="C19" s="139" t="s">
        <v>12</v>
      </c>
      <c r="D19" s="473" t="s">
        <v>13</v>
      </c>
      <c r="E19" s="139">
        <v>6.7500000000000004E-2</v>
      </c>
      <c r="F19" s="132">
        <v>0</v>
      </c>
      <c r="G19" s="139">
        <v>0</v>
      </c>
      <c r="H19" s="139">
        <v>0</v>
      </c>
      <c r="I19" s="474">
        <v>0</v>
      </c>
      <c r="J19" s="471">
        <f t="shared" si="2"/>
        <v>0</v>
      </c>
    </row>
    <row r="20" spans="1:13" ht="21.75" customHeight="1">
      <c r="A20" s="737" t="s">
        <v>15</v>
      </c>
      <c r="B20" s="737"/>
      <c r="C20" s="737"/>
      <c r="D20" s="737"/>
      <c r="E20" s="737"/>
      <c r="F20" s="737"/>
      <c r="G20" s="737"/>
      <c r="H20" s="737"/>
      <c r="I20" s="737"/>
      <c r="J20" s="74">
        <f>SUM(J14:J19)</f>
        <v>1719320.5</v>
      </c>
      <c r="K20"/>
      <c r="L20" s="25"/>
    </row>
    <row r="21" spans="1:13" ht="21.75" customHeight="1" thickBot="1">
      <c r="K21"/>
    </row>
    <row r="22" spans="1:13" ht="84">
      <c r="C22" s="752" t="s">
        <v>13621</v>
      </c>
      <c r="D22" s="753"/>
      <c r="E22" s="397"/>
      <c r="I22" s="293" t="s">
        <v>13798</v>
      </c>
      <c r="J22" s="342" t="s">
        <v>13799</v>
      </c>
      <c r="K22" s="31" t="s">
        <v>113</v>
      </c>
      <c r="L22" s="30" t="s">
        <v>112</v>
      </c>
      <c r="M22" s="31" t="s">
        <v>116</v>
      </c>
    </row>
    <row r="23" spans="1:13" ht="21.75" customHeight="1">
      <c r="C23" s="750" t="s">
        <v>13622</v>
      </c>
      <c r="D23" s="751"/>
      <c r="E23" s="411">
        <f>J23-J20</f>
        <v>6382624.5</v>
      </c>
      <c r="I23" s="413">
        <v>10000000</v>
      </c>
      <c r="J23" s="412">
        <v>8101945</v>
      </c>
      <c r="K23" s="137">
        <v>3740152</v>
      </c>
      <c r="L23" s="39">
        <v>2018211</v>
      </c>
      <c r="M23" s="109">
        <v>1500000</v>
      </c>
    </row>
    <row r="24" spans="1:13" ht="84">
      <c r="C24" s="748" t="s">
        <v>13624</v>
      </c>
      <c r="D24" s="749"/>
      <c r="E24" s="411">
        <f>E23*1.41*1.05*1.04</f>
        <v>9827454.5951400008</v>
      </c>
      <c r="I24" s="295" t="s">
        <v>13800</v>
      </c>
      <c r="J24" s="301" t="s">
        <v>13802</v>
      </c>
      <c r="K24" s="102" t="s">
        <v>114</v>
      </c>
      <c r="L24" s="32" t="s">
        <v>115</v>
      </c>
      <c r="M24" s="33"/>
    </row>
    <row r="25" spans="1:13" ht="21.75" customHeight="1" thickBot="1">
      <c r="C25" s="746" t="s">
        <v>13623</v>
      </c>
      <c r="D25" s="747"/>
      <c r="E25" s="398">
        <f>I23/E24</f>
        <v>1.0175574868537505</v>
      </c>
      <c r="I25" s="390"/>
      <c r="J25" s="302">
        <f>J23-J11</f>
        <v>6949491.0545732602</v>
      </c>
      <c r="K25" s="104">
        <v>2587698.0545732602</v>
      </c>
      <c r="L25" s="111">
        <v>686563.99029999995</v>
      </c>
      <c r="M25" s="100"/>
    </row>
    <row r="26" spans="1:13" s="14" customFormat="1" ht="35.25" customHeight="1">
      <c r="K26" s="105">
        <v>0.69186975678348372</v>
      </c>
      <c r="L26" s="105">
        <v>0.340184445679862</v>
      </c>
      <c r="M26" s="4"/>
    </row>
    <row r="27" spans="1:13" s="14" customFormat="1" ht="21.75" customHeight="1">
      <c r="K27" s="15"/>
    </row>
    <row r="28" spans="1:13" s="14" customFormat="1" ht="21.75" customHeight="1">
      <c r="K28" s="15"/>
    </row>
    <row r="29" spans="1:13" s="14" customFormat="1" ht="21.75" customHeight="1">
      <c r="K29" s="15"/>
    </row>
    <row r="30" spans="1:13" s="14" customFormat="1" ht="21.75" customHeight="1">
      <c r="K30" s="15"/>
    </row>
    <row r="31" spans="1:13" s="14" customFormat="1" ht="21.75" customHeight="1">
      <c r="K31" s="15"/>
    </row>
    <row r="32" spans="1:13" s="14" customFormat="1" ht="21.75" customHeight="1">
      <c r="K32" s="15"/>
    </row>
    <row r="33" spans="11:11" s="14" customFormat="1" ht="21.75" customHeight="1">
      <c r="K33" s="15"/>
    </row>
    <row r="34" spans="11:11" s="14" customFormat="1" ht="21.75" customHeight="1">
      <c r="K34" s="15"/>
    </row>
    <row r="35" spans="11:11" s="14" customFormat="1" ht="21.75" customHeight="1">
      <c r="K35" s="15"/>
    </row>
    <row r="36" spans="11:11" s="14" customFormat="1" ht="21.75" customHeight="1">
      <c r="K36" s="15"/>
    </row>
    <row r="37" spans="11:11" s="14" customFormat="1" ht="21.75" customHeight="1">
      <c r="K37" s="15"/>
    </row>
    <row r="38" spans="11:11" s="14" customFormat="1" ht="21.75" customHeight="1">
      <c r="K38" s="15"/>
    </row>
    <row r="39" spans="11:11" s="14" customFormat="1" ht="21.75" customHeight="1">
      <c r="K39" s="15"/>
    </row>
    <row r="40" spans="11:11" s="14" customFormat="1" ht="21.75" customHeight="1">
      <c r="K40" s="15"/>
    </row>
    <row r="41" spans="11:11" s="14" customFormat="1" ht="21.75" customHeight="1">
      <c r="K41" s="15"/>
    </row>
    <row r="42" spans="11:11" s="14" customFormat="1" ht="21.75" customHeight="1">
      <c r="K42" s="15"/>
    </row>
    <row r="43" spans="11:11" s="14" customFormat="1" ht="21.75" customHeight="1">
      <c r="K43" s="15"/>
    </row>
    <row r="44" spans="11:11" s="14" customFormat="1" ht="21.75" customHeight="1">
      <c r="K44" s="15"/>
    </row>
    <row r="45" spans="11:11" s="14" customFormat="1" ht="21.75" customHeight="1">
      <c r="K45" s="15"/>
    </row>
    <row r="46" spans="11:11" s="14" customFormat="1" ht="21.75" customHeight="1">
      <c r="K46" s="15"/>
    </row>
    <row r="47" spans="11:11" s="14" customFormat="1" ht="21.75" customHeight="1">
      <c r="K47" s="15"/>
    </row>
    <row r="48" spans="11:11" s="14" customFormat="1" ht="21.75" customHeight="1">
      <c r="K48" s="15"/>
    </row>
    <row r="49" spans="11:11" s="14" customFormat="1" ht="21.75" customHeight="1">
      <c r="K49" s="15"/>
    </row>
    <row r="50" spans="11:11" s="14" customFormat="1" ht="21.75" customHeight="1">
      <c r="K50" s="15"/>
    </row>
    <row r="51" spans="11:11" s="14" customFormat="1" ht="21.75" customHeight="1">
      <c r="K51" s="15"/>
    </row>
    <row r="52" spans="11:11" s="14" customFormat="1" ht="21.75" customHeight="1">
      <c r="K52" s="15"/>
    </row>
    <row r="53" spans="11:11" s="14" customFormat="1" ht="21.75" customHeight="1">
      <c r="K53" s="15"/>
    </row>
    <row r="54" spans="11:11" s="14" customFormat="1" ht="21.75" customHeight="1">
      <c r="K54" s="15"/>
    </row>
    <row r="55" spans="11:11" s="14" customFormat="1" ht="21.75" customHeight="1">
      <c r="K55" s="15"/>
    </row>
    <row r="56" spans="11:11" s="14" customFormat="1" ht="21.75" customHeight="1">
      <c r="K56" s="15"/>
    </row>
    <row r="57" spans="11:11" s="14" customFormat="1" ht="21.75" customHeight="1">
      <c r="K57" s="15"/>
    </row>
    <row r="58" spans="11:11" s="14" customFormat="1" ht="21.75" customHeight="1">
      <c r="K58" s="15"/>
    </row>
    <row r="59" spans="11:11" s="14" customFormat="1" ht="21.75" customHeight="1">
      <c r="K59" s="15"/>
    </row>
    <row r="60" spans="11:11" s="14" customFormat="1" ht="21.75" customHeight="1">
      <c r="K60" s="15"/>
    </row>
    <row r="61" spans="11:11" s="14" customFormat="1" ht="21.75" customHeight="1">
      <c r="K61" s="15"/>
    </row>
    <row r="62" spans="11:11" s="14" customFormat="1" ht="21.75" customHeight="1">
      <c r="K62" s="15"/>
    </row>
    <row r="63" spans="11:11" s="14" customFormat="1" ht="21.75" customHeight="1">
      <c r="K63" s="15"/>
    </row>
    <row r="64" spans="11:11" s="14" customFormat="1" ht="21.75" customHeight="1">
      <c r="K64" s="15"/>
    </row>
    <row r="65" spans="11:11" s="14" customFormat="1" ht="21.75" customHeight="1">
      <c r="K65" s="15"/>
    </row>
    <row r="66" spans="11:11" s="14" customFormat="1" ht="21.75" customHeight="1">
      <c r="K66" s="15"/>
    </row>
    <row r="67" spans="11:11" s="14" customFormat="1" ht="21.75" customHeight="1">
      <c r="K67" s="15"/>
    </row>
    <row r="68" spans="11:11" s="14" customFormat="1" ht="21.75" customHeight="1">
      <c r="K68" s="15"/>
    </row>
    <row r="69" spans="11:11" s="14" customFormat="1" ht="21.75" customHeight="1">
      <c r="K69" s="15"/>
    </row>
    <row r="70" spans="11:11" s="14" customFormat="1" ht="21.75" customHeight="1">
      <c r="K70" s="15"/>
    </row>
    <row r="71" spans="11:11" s="14" customFormat="1" ht="21.75" customHeight="1">
      <c r="K71" s="15"/>
    </row>
    <row r="72" spans="11:11" s="14" customFormat="1" ht="21.75" customHeight="1">
      <c r="K72" s="15"/>
    </row>
  </sheetData>
  <mergeCells count="12">
    <mergeCell ref="C24:D24"/>
    <mergeCell ref="C25:D25"/>
    <mergeCell ref="A20:I20"/>
    <mergeCell ref="C22:D22"/>
    <mergeCell ref="C23:D23"/>
    <mergeCell ref="L3:L6"/>
    <mergeCell ref="A11:I11"/>
    <mergeCell ref="A12:J12"/>
    <mergeCell ref="A14:A15"/>
    <mergeCell ref="A1:J1"/>
    <mergeCell ref="A3:A6"/>
    <mergeCell ref="K3:K6"/>
  </mergeCells>
  <printOptions horizontalCentered="1"/>
  <pageMargins left="0.25" right="0.25" top="0.75" bottom="0.75" header="0.3" footer="0.3"/>
  <pageSetup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43"/>
  <sheetViews>
    <sheetView rightToLeft="1" view="pageBreakPreview" topLeftCell="B34" zoomScaleSheetLayoutView="100" workbookViewId="0">
      <selection activeCell="D37" sqref="D37"/>
    </sheetView>
  </sheetViews>
  <sheetFormatPr defaultColWidth="10" defaultRowHeight="21.75" customHeight="1"/>
  <cols>
    <col min="1" max="1" width="11.25" bestFit="1" customWidth="1"/>
    <col min="2" max="2" width="11.25" customWidth="1"/>
    <col min="3" max="3" width="36.375" customWidth="1"/>
    <col min="4" max="4" width="11.25" customWidth="1"/>
    <col min="5" max="5" width="6.875" customWidth="1"/>
    <col min="6" max="6" width="16" bestFit="1" customWidth="1"/>
    <col min="7" max="7" width="10.375" bestFit="1"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7" t="s">
        <v>1013</v>
      </c>
      <c r="B1" s="737"/>
      <c r="C1" s="737"/>
      <c r="D1" s="737"/>
      <c r="E1" s="737"/>
      <c r="F1" s="737"/>
      <c r="G1" s="737"/>
      <c r="H1" s="737"/>
      <c r="I1" s="737"/>
      <c r="J1" s="737"/>
    </row>
    <row r="2" spans="1:12" ht="45">
      <c r="A2" s="22" t="s">
        <v>0</v>
      </c>
      <c r="B2" s="68" t="s">
        <v>128</v>
      </c>
      <c r="C2" s="22" t="s">
        <v>129</v>
      </c>
      <c r="D2" s="22" t="s">
        <v>4</v>
      </c>
      <c r="E2" s="66" t="s">
        <v>16</v>
      </c>
      <c r="F2" s="7" t="s">
        <v>6</v>
      </c>
      <c r="G2" s="22" t="s">
        <v>7</v>
      </c>
      <c r="H2" s="66" t="s">
        <v>8</v>
      </c>
      <c r="I2" s="71" t="s">
        <v>24</v>
      </c>
      <c r="J2" s="278" t="s">
        <v>14</v>
      </c>
    </row>
    <row r="3" spans="1:12" ht="21.75" customHeight="1">
      <c r="A3" s="807">
        <v>30901</v>
      </c>
      <c r="B3" s="304">
        <v>12030103</v>
      </c>
      <c r="C3" s="97" t="s">
        <v>54</v>
      </c>
      <c r="D3" s="27" t="s">
        <v>5</v>
      </c>
      <c r="E3" s="97">
        <v>0.15</v>
      </c>
      <c r="F3" s="99">
        <v>1.0625000000000001E-2</v>
      </c>
      <c r="G3" s="297">
        <f>'دستمزد نیروی انسانی 1400'!D12</f>
        <v>220651.3</v>
      </c>
      <c r="H3" s="27"/>
      <c r="I3" s="267">
        <v>1</v>
      </c>
      <c r="J3" s="28">
        <f>I3*G3*F3*E3</f>
        <v>351.66300937499994</v>
      </c>
    </row>
    <row r="4" spans="1:12" ht="21.75" customHeight="1">
      <c r="A4" s="808"/>
      <c r="B4" s="304">
        <v>12030104</v>
      </c>
      <c r="C4" s="97" t="s">
        <v>1011</v>
      </c>
      <c r="D4" s="27" t="s">
        <v>5</v>
      </c>
      <c r="E4" s="97">
        <v>0.15</v>
      </c>
      <c r="F4" s="99">
        <v>1.0625000000000001E-2</v>
      </c>
      <c r="G4" s="297">
        <f>'دستمزد نیروی انسانی 1400'!D13</f>
        <v>162558.39999999999</v>
      </c>
      <c r="H4" s="27"/>
      <c r="I4" s="267">
        <v>1</v>
      </c>
      <c r="J4" s="28">
        <f t="shared" ref="J4:J7" si="0">I4*G4*F4*E4</f>
        <v>259.07745</v>
      </c>
    </row>
    <row r="5" spans="1:12" ht="21.75" customHeight="1">
      <c r="A5" s="808"/>
      <c r="B5" s="304">
        <v>14010102</v>
      </c>
      <c r="C5" s="97" t="s">
        <v>1</v>
      </c>
      <c r="D5" s="27" t="s">
        <v>5</v>
      </c>
      <c r="E5" s="97">
        <v>0.15</v>
      </c>
      <c r="F5" s="99">
        <v>2.1250000000000002E-2</v>
      </c>
      <c r="G5" s="297">
        <f>'دستمزد نیروی انسانی 1400'!D62</f>
        <v>157476</v>
      </c>
      <c r="H5" s="27"/>
      <c r="I5" s="267">
        <v>1</v>
      </c>
      <c r="J5" s="28">
        <f t="shared" si="0"/>
        <v>501.95474999999999</v>
      </c>
    </row>
    <row r="6" spans="1:12" ht="21.75" customHeight="1">
      <c r="A6" s="281">
        <v>31001</v>
      </c>
      <c r="B6" s="281"/>
      <c r="C6" s="97" t="s">
        <v>12</v>
      </c>
      <c r="D6" s="27" t="s">
        <v>5</v>
      </c>
      <c r="E6" s="97">
        <v>1</v>
      </c>
      <c r="F6" s="99">
        <v>0</v>
      </c>
      <c r="G6" s="97">
        <v>0</v>
      </c>
      <c r="H6" s="27"/>
      <c r="I6" s="267">
        <v>0</v>
      </c>
      <c r="J6" s="28">
        <f t="shared" si="0"/>
        <v>0</v>
      </c>
      <c r="K6" s="298"/>
    </row>
    <row r="7" spans="1:12" ht="21.75" customHeight="1">
      <c r="A7" s="281" t="s">
        <v>55</v>
      </c>
      <c r="B7" s="281"/>
      <c r="C7" s="97" t="s">
        <v>12</v>
      </c>
      <c r="D7" s="27" t="s">
        <v>5</v>
      </c>
      <c r="E7" s="97">
        <v>1</v>
      </c>
      <c r="F7" s="10">
        <v>0</v>
      </c>
      <c r="G7" s="97">
        <v>0</v>
      </c>
      <c r="H7" s="27"/>
      <c r="I7" s="267">
        <v>0</v>
      </c>
      <c r="J7" s="28">
        <f t="shared" si="0"/>
        <v>0</v>
      </c>
      <c r="L7" s="24"/>
    </row>
    <row r="8" spans="1:12" ht="21.75" customHeight="1">
      <c r="A8" s="737" t="s">
        <v>15</v>
      </c>
      <c r="B8" s="737"/>
      <c r="C8" s="737"/>
      <c r="D8" s="737"/>
      <c r="E8" s="737"/>
      <c r="F8" s="737"/>
      <c r="G8" s="737"/>
      <c r="H8" s="737"/>
      <c r="I8" s="737"/>
      <c r="J8" s="74">
        <f>SUM(J3:J7)</f>
        <v>1112.6952093750001</v>
      </c>
      <c r="L8" s="25"/>
    </row>
    <row r="9" spans="1:12" ht="21.75" customHeight="1">
      <c r="A9" s="737" t="s">
        <v>1017</v>
      </c>
      <c r="B9" s="737"/>
      <c r="C9" s="737"/>
      <c r="D9" s="737"/>
      <c r="E9" s="737"/>
      <c r="F9" s="737"/>
      <c r="G9" s="737"/>
      <c r="H9" s="737"/>
      <c r="I9" s="737"/>
      <c r="J9" s="737"/>
    </row>
    <row r="10" spans="1:12" ht="45">
      <c r="A10" s="68" t="s">
        <v>0</v>
      </c>
      <c r="B10" s="68" t="s">
        <v>128</v>
      </c>
      <c r="C10" s="68" t="s">
        <v>129</v>
      </c>
      <c r="D10" s="68" t="s">
        <v>4</v>
      </c>
      <c r="E10" s="278" t="s">
        <v>16</v>
      </c>
      <c r="F10" s="7" t="s">
        <v>6</v>
      </c>
      <c r="G10" s="68" t="s">
        <v>7</v>
      </c>
      <c r="H10" s="278" t="s">
        <v>8</v>
      </c>
      <c r="I10" s="71" t="s">
        <v>24</v>
      </c>
      <c r="J10" s="278" t="s">
        <v>14</v>
      </c>
    </row>
    <row r="11" spans="1:12" s="14" customFormat="1" ht="21.75" customHeight="1">
      <c r="A11" s="807">
        <v>30901</v>
      </c>
      <c r="B11" s="304">
        <v>23020503</v>
      </c>
      <c r="C11" s="284" t="s">
        <v>1019</v>
      </c>
      <c r="D11" s="284" t="s">
        <v>976</v>
      </c>
      <c r="E11" s="97">
        <v>0.15</v>
      </c>
      <c r="F11" s="10">
        <v>2.013E-3</v>
      </c>
      <c r="G11" s="297">
        <v>960017.1</v>
      </c>
      <c r="H11" s="284"/>
      <c r="I11" s="284">
        <v>1</v>
      </c>
      <c r="J11" s="28">
        <f t="shared" ref="J11:J15" si="1">I11*G11*F11*E11</f>
        <v>289.87716334499999</v>
      </c>
      <c r="L11" s="25"/>
    </row>
    <row r="12" spans="1:12" s="14" customFormat="1" ht="21.75" customHeight="1">
      <c r="A12" s="808"/>
      <c r="B12" s="304">
        <v>25010902</v>
      </c>
      <c r="C12" s="284" t="s">
        <v>1020</v>
      </c>
      <c r="D12" s="284" t="s">
        <v>976</v>
      </c>
      <c r="E12" s="97">
        <v>0.15</v>
      </c>
      <c r="F12" s="10">
        <v>1.3089999999999999E-2</v>
      </c>
      <c r="G12" s="297">
        <v>1577782.3</v>
      </c>
      <c r="H12" s="284"/>
      <c r="I12" s="284">
        <v>1</v>
      </c>
      <c r="J12" s="28">
        <f t="shared" si="1"/>
        <v>3097.97554605</v>
      </c>
      <c r="L12" s="25"/>
    </row>
    <row r="13" spans="1:12" s="14" customFormat="1" ht="21.75" customHeight="1">
      <c r="A13" s="808"/>
      <c r="B13" s="304">
        <v>25030501</v>
      </c>
      <c r="C13" s="284" t="s">
        <v>1021</v>
      </c>
      <c r="D13" s="284" t="s">
        <v>976</v>
      </c>
      <c r="E13" s="97">
        <v>0.15</v>
      </c>
      <c r="F13" s="10">
        <v>1.14E-2</v>
      </c>
      <c r="G13" s="297">
        <v>1352356.6</v>
      </c>
      <c r="H13" s="284"/>
      <c r="I13" s="284">
        <v>1</v>
      </c>
      <c r="J13" s="28">
        <f t="shared" si="1"/>
        <v>2312.5297860000001</v>
      </c>
      <c r="L13" s="25"/>
    </row>
    <row r="14" spans="1:12" s="14" customFormat="1" ht="45">
      <c r="A14" s="281">
        <v>31001</v>
      </c>
      <c r="B14" s="281">
        <v>25010802</v>
      </c>
      <c r="C14" s="284" t="s">
        <v>1018</v>
      </c>
      <c r="D14" s="284" t="s">
        <v>976</v>
      </c>
      <c r="E14" s="97">
        <v>1</v>
      </c>
      <c r="F14" s="10">
        <v>1.0999999999999999E-2</v>
      </c>
      <c r="G14" s="297">
        <v>1352356.6</v>
      </c>
      <c r="H14" s="284"/>
      <c r="I14" s="284">
        <v>1</v>
      </c>
      <c r="J14" s="28">
        <f t="shared" si="1"/>
        <v>14875.9226</v>
      </c>
      <c r="L14" s="25"/>
    </row>
    <row r="15" spans="1:12" s="14" customFormat="1" ht="21.75" customHeight="1">
      <c r="A15" s="281" t="s">
        <v>55</v>
      </c>
      <c r="B15" s="281"/>
      <c r="C15" s="284" t="s">
        <v>12</v>
      </c>
      <c r="D15" s="284"/>
      <c r="E15" s="97">
        <v>1</v>
      </c>
      <c r="F15" s="10"/>
      <c r="G15" s="297"/>
      <c r="H15" s="284"/>
      <c r="I15" s="284"/>
      <c r="J15" s="28">
        <f t="shared" si="1"/>
        <v>0</v>
      </c>
      <c r="L15" s="25"/>
    </row>
    <row r="16" spans="1:12" ht="21.75" customHeight="1">
      <c r="A16" s="737" t="s">
        <v>15</v>
      </c>
      <c r="B16" s="737"/>
      <c r="C16" s="737"/>
      <c r="D16" s="737"/>
      <c r="E16" s="737"/>
      <c r="F16" s="737"/>
      <c r="G16" s="737"/>
      <c r="H16" s="737"/>
      <c r="I16" s="737"/>
      <c r="J16" s="74">
        <f>SUM(J11:J15)</f>
        <v>20576.305095395001</v>
      </c>
      <c r="L16" s="25"/>
    </row>
    <row r="17" spans="1:12" ht="21.75" customHeight="1">
      <c r="A17" s="737" t="s">
        <v>1012</v>
      </c>
      <c r="B17" s="737"/>
      <c r="C17" s="737"/>
      <c r="D17" s="737"/>
      <c r="E17" s="737"/>
      <c r="F17" s="737"/>
      <c r="G17" s="737"/>
      <c r="H17" s="737"/>
      <c r="I17" s="737"/>
      <c r="J17" s="737"/>
    </row>
    <row r="18" spans="1:12" ht="45">
      <c r="A18" s="68" t="s">
        <v>0</v>
      </c>
      <c r="B18" s="68" t="s">
        <v>128</v>
      </c>
      <c r="C18" s="68" t="s">
        <v>13724</v>
      </c>
      <c r="D18" s="68" t="s">
        <v>4</v>
      </c>
      <c r="E18" s="278" t="s">
        <v>16</v>
      </c>
      <c r="F18" s="7" t="s">
        <v>6</v>
      </c>
      <c r="G18" s="68" t="s">
        <v>7</v>
      </c>
      <c r="H18" s="278" t="s">
        <v>8</v>
      </c>
      <c r="I18" s="71" t="s">
        <v>24</v>
      </c>
      <c r="J18" s="278" t="s">
        <v>14</v>
      </c>
    </row>
    <row r="19" spans="1:12" s="14" customFormat="1" ht="21.75" customHeight="1">
      <c r="A19" s="303">
        <v>30901</v>
      </c>
      <c r="B19" s="304">
        <v>31010301</v>
      </c>
      <c r="C19" s="284" t="s">
        <v>975</v>
      </c>
      <c r="D19" s="284" t="s">
        <v>1015</v>
      </c>
      <c r="E19" s="97">
        <v>0.15</v>
      </c>
      <c r="F19" s="10">
        <v>0.1</v>
      </c>
      <c r="G19" s="297">
        <v>25912.799999999999</v>
      </c>
      <c r="H19" s="284"/>
      <c r="I19" s="284">
        <v>1</v>
      </c>
      <c r="J19" s="28">
        <f t="shared" ref="J19:J21" si="2">I19*G19*F19*E19</f>
        <v>388.69200000000001</v>
      </c>
      <c r="L19" s="25"/>
    </row>
    <row r="20" spans="1:12" s="14" customFormat="1" ht="21.75" customHeight="1">
      <c r="A20" s="281">
        <v>31001</v>
      </c>
      <c r="B20" s="281"/>
      <c r="C20" s="284" t="s">
        <v>12</v>
      </c>
      <c r="D20" s="284"/>
      <c r="E20" s="97">
        <v>1</v>
      </c>
      <c r="F20" s="10"/>
      <c r="G20" s="297"/>
      <c r="H20" s="284"/>
      <c r="I20" s="284"/>
      <c r="J20" s="28">
        <f t="shared" si="2"/>
        <v>0</v>
      </c>
      <c r="L20" s="25"/>
    </row>
    <row r="21" spans="1:12" s="14" customFormat="1" ht="21.75" customHeight="1">
      <c r="A21" s="281" t="s">
        <v>55</v>
      </c>
      <c r="B21" s="281">
        <v>31030801</v>
      </c>
      <c r="C21" s="284" t="s">
        <v>1023</v>
      </c>
      <c r="D21" s="284" t="s">
        <v>1015</v>
      </c>
      <c r="E21" s="97">
        <v>1</v>
      </c>
      <c r="F21" s="10">
        <v>1.1299999999999999</v>
      </c>
      <c r="G21" s="297">
        <v>497200</v>
      </c>
      <c r="H21" s="284"/>
      <c r="I21" s="284">
        <v>1</v>
      </c>
      <c r="J21" s="28">
        <f t="shared" si="2"/>
        <v>561836</v>
      </c>
      <c r="L21" s="25"/>
    </row>
    <row r="22" spans="1:12" ht="21.75" customHeight="1">
      <c r="A22" s="737" t="s">
        <v>15</v>
      </c>
      <c r="B22" s="737"/>
      <c r="C22" s="737"/>
      <c r="D22" s="737"/>
      <c r="E22" s="737"/>
      <c r="F22" s="737"/>
      <c r="G22" s="737"/>
      <c r="H22" s="737"/>
      <c r="I22" s="737"/>
      <c r="J22" s="74">
        <f>SUM(J19:J21)</f>
        <v>562224.69200000004</v>
      </c>
      <c r="L22" s="25"/>
    </row>
    <row r="23" spans="1:12" ht="21.75" customHeight="1">
      <c r="A23" s="737" t="s">
        <v>1014</v>
      </c>
      <c r="B23" s="737"/>
      <c r="C23" s="737"/>
      <c r="D23" s="737"/>
      <c r="E23" s="737"/>
      <c r="F23" s="737"/>
      <c r="G23" s="737"/>
      <c r="H23" s="737"/>
      <c r="I23" s="737"/>
      <c r="J23" s="737"/>
    </row>
    <row r="24" spans="1:12" ht="45">
      <c r="A24" s="68" t="s">
        <v>0</v>
      </c>
      <c r="B24" s="68" t="s">
        <v>128</v>
      </c>
      <c r="C24" s="68" t="s">
        <v>129</v>
      </c>
      <c r="D24" s="68" t="s">
        <v>4</v>
      </c>
      <c r="E24" s="278" t="s">
        <v>16</v>
      </c>
      <c r="F24" s="7" t="s">
        <v>6</v>
      </c>
      <c r="G24" s="68" t="s">
        <v>7</v>
      </c>
      <c r="H24" s="278" t="s">
        <v>8</v>
      </c>
      <c r="I24" s="71" t="s">
        <v>24</v>
      </c>
      <c r="J24" s="278" t="s">
        <v>14</v>
      </c>
    </row>
    <row r="25" spans="1:12" s="14" customFormat="1" ht="21.75" customHeight="1">
      <c r="A25" s="303">
        <v>30901</v>
      </c>
      <c r="B25" s="304">
        <v>41010101</v>
      </c>
      <c r="C25" s="284" t="s">
        <v>1022</v>
      </c>
      <c r="D25" s="284" t="s">
        <v>1015</v>
      </c>
      <c r="E25" s="97">
        <v>0.15</v>
      </c>
      <c r="F25" s="10">
        <v>0.1</v>
      </c>
      <c r="G25" s="282"/>
      <c r="H25" s="284"/>
      <c r="I25" s="284">
        <v>1</v>
      </c>
      <c r="J25" s="28">
        <f t="shared" ref="J25:J27" si="3">I25*G25*F25*E25</f>
        <v>0</v>
      </c>
      <c r="L25" s="25"/>
    </row>
    <row r="26" spans="1:12" s="14" customFormat="1" ht="21.75" customHeight="1">
      <c r="A26" s="281">
        <v>31001</v>
      </c>
      <c r="B26" s="281"/>
      <c r="C26" s="284" t="s">
        <v>12</v>
      </c>
      <c r="D26" s="284"/>
      <c r="E26" s="97">
        <v>1</v>
      </c>
      <c r="F26" s="10"/>
      <c r="G26" s="282"/>
      <c r="H26" s="284"/>
      <c r="I26" s="284"/>
      <c r="J26" s="28">
        <f t="shared" si="3"/>
        <v>0</v>
      </c>
      <c r="L26" s="25"/>
    </row>
    <row r="27" spans="1:12" s="14" customFormat="1" ht="21.75" customHeight="1">
      <c r="A27" s="281" t="s">
        <v>55</v>
      </c>
      <c r="B27" s="281">
        <v>41020101</v>
      </c>
      <c r="C27" s="284" t="s">
        <v>1016</v>
      </c>
      <c r="D27" s="284" t="s">
        <v>1015</v>
      </c>
      <c r="E27" s="97">
        <v>1</v>
      </c>
      <c r="F27" s="10">
        <v>1.1299999999999999</v>
      </c>
      <c r="G27" s="282"/>
      <c r="H27" s="284"/>
      <c r="I27" s="284">
        <v>1</v>
      </c>
      <c r="J27" s="28">
        <f t="shared" si="3"/>
        <v>0</v>
      </c>
      <c r="L27" s="25"/>
    </row>
    <row r="28" spans="1:12" ht="21.75" customHeight="1">
      <c r="A28" s="737" t="s">
        <v>15</v>
      </c>
      <c r="B28" s="737"/>
      <c r="C28" s="737"/>
      <c r="D28" s="737"/>
      <c r="E28" s="737"/>
      <c r="F28" s="737"/>
      <c r="G28" s="737"/>
      <c r="H28" s="737"/>
      <c r="I28" s="737"/>
      <c r="J28" s="74">
        <f>SUM(J25:J27)</f>
        <v>0</v>
      </c>
      <c r="L28" s="25"/>
    </row>
    <row r="29" spans="1:12" ht="30" customHeight="1">
      <c r="G29" s="754" t="s">
        <v>1024</v>
      </c>
      <c r="H29" s="754"/>
      <c r="I29" s="754"/>
      <c r="J29" s="306">
        <f>J28+J22+J16+J8</f>
        <v>583913.69230477</v>
      </c>
      <c r="K29" s="96">
        <f>J36-J29</f>
        <v>2043861.30769523</v>
      </c>
    </row>
    <row r="30" spans="1:12" ht="42" hidden="1" customHeight="1">
      <c r="H30" s="925" t="s">
        <v>65</v>
      </c>
      <c r="I30" s="926"/>
      <c r="J30" s="305" t="s">
        <v>59</v>
      </c>
      <c r="L30" s="24"/>
    </row>
    <row r="31" spans="1:12" ht="21.75" hidden="1" customHeight="1">
      <c r="H31" s="927">
        <v>480000</v>
      </c>
      <c r="I31" s="928"/>
      <c r="J31" s="280">
        <v>461650</v>
      </c>
      <c r="L31" s="25"/>
    </row>
    <row r="32" spans="1:12" ht="42" hidden="1" customHeight="1">
      <c r="I32" s="72"/>
      <c r="J32" s="279" t="s">
        <v>53</v>
      </c>
    </row>
    <row r="33" spans="2:11" ht="24" hidden="1" customHeight="1">
      <c r="I33" s="38"/>
      <c r="J33" s="285">
        <f>J31-J8</f>
        <v>460537.304790625</v>
      </c>
    </row>
    <row r="34" spans="2:11" ht="15" thickBot="1"/>
    <row r="35" spans="2:11" ht="66" customHeight="1">
      <c r="B35" s="752" t="s">
        <v>13621</v>
      </c>
      <c r="C35" s="753"/>
      <c r="D35" s="397">
        <f>J29-J22</f>
        <v>21689.000304769957</v>
      </c>
      <c r="G35" s="790" t="s">
        <v>13803</v>
      </c>
      <c r="H35" s="791"/>
      <c r="I35" s="792"/>
      <c r="J35" s="299" t="s">
        <v>13799</v>
      </c>
      <c r="K35" s="293" t="s">
        <v>1009</v>
      </c>
    </row>
    <row r="36" spans="2:11" ht="21.75" customHeight="1">
      <c r="B36" s="750" t="s">
        <v>13622</v>
      </c>
      <c r="C36" s="751"/>
      <c r="D36" s="163">
        <f>J36-J22</f>
        <v>2065550.308</v>
      </c>
      <c r="G36" s="929">
        <v>4600000</v>
      </c>
      <c r="H36" s="930"/>
      <c r="I36" s="931"/>
      <c r="J36" s="300">
        <v>2627775</v>
      </c>
      <c r="K36" s="294">
        <v>2273044.6440000003</v>
      </c>
    </row>
    <row r="37" spans="2:11" ht="66" customHeight="1">
      <c r="B37" s="748" t="s">
        <v>13624</v>
      </c>
      <c r="C37" s="749"/>
      <c r="D37" s="411">
        <f>D36*1.41*1.04*1.04*1.28</f>
        <v>4032102.2598620774</v>
      </c>
      <c r="G37" s="932"/>
      <c r="H37" s="933"/>
      <c r="I37" s="934"/>
      <c r="J37" s="301" t="s">
        <v>13802</v>
      </c>
      <c r="K37" s="295" t="s">
        <v>1006</v>
      </c>
    </row>
    <row r="38" spans="2:11" ht="21.75" customHeight="1" thickBot="1">
      <c r="B38" s="746" t="s">
        <v>13623</v>
      </c>
      <c r="C38" s="747"/>
      <c r="D38" s="398">
        <f>G36/D37</f>
        <v>1.1408440817067342</v>
      </c>
      <c r="G38" s="922"/>
      <c r="H38" s="923"/>
      <c r="I38" s="924"/>
      <c r="J38" s="302">
        <f>J36-J8</f>
        <v>2626662.3047906249</v>
      </c>
      <c r="K38" s="296">
        <f>K36-J8</f>
        <v>2271931.9487906252</v>
      </c>
    </row>
    <row r="39" spans="2:11" ht="21.75" customHeight="1" thickBot="1"/>
    <row r="40" spans="2:11" ht="21.75" customHeight="1">
      <c r="F40" s="9"/>
      <c r="G40" s="9"/>
      <c r="H40" s="397" t="e">
        <f>#REF!+L9+L37</f>
        <v>#REF!</v>
      </c>
    </row>
    <row r="41" spans="2:11" ht="21.75" customHeight="1">
      <c r="F41" s="9"/>
      <c r="G41" s="9"/>
      <c r="H41" s="163">
        <f>L41-L27</f>
        <v>0</v>
      </c>
    </row>
    <row r="42" spans="2:11" ht="21.75" customHeight="1">
      <c r="F42" s="9"/>
      <c r="G42" s="9"/>
      <c r="H42" s="163">
        <f>H41*1.41*1.04*1.04*1.28</f>
        <v>0</v>
      </c>
    </row>
    <row r="43" spans="2:11" ht="21.75" customHeight="1" thickBot="1">
      <c r="F43" s="9"/>
      <c r="G43" s="9"/>
      <c r="H43" s="398" t="e">
        <f>K41/H42</f>
        <v>#DIV/0!</v>
      </c>
    </row>
  </sheetData>
  <mergeCells count="21">
    <mergeCell ref="B35:C35"/>
    <mergeCell ref="B36:C36"/>
    <mergeCell ref="B37:C37"/>
    <mergeCell ref="B38:C38"/>
    <mergeCell ref="A8:I8"/>
    <mergeCell ref="A1:J1"/>
    <mergeCell ref="A3:A5"/>
    <mergeCell ref="A9:J9"/>
    <mergeCell ref="A11:A13"/>
    <mergeCell ref="G38:I38"/>
    <mergeCell ref="A17:J17"/>
    <mergeCell ref="A23:J23"/>
    <mergeCell ref="A16:I16"/>
    <mergeCell ref="A22:I22"/>
    <mergeCell ref="A28:I28"/>
    <mergeCell ref="G29:I29"/>
    <mergeCell ref="H30:I30"/>
    <mergeCell ref="H31:I31"/>
    <mergeCell ref="G35:I35"/>
    <mergeCell ref="G36:I36"/>
    <mergeCell ref="G37:I37"/>
  </mergeCells>
  <pageMargins left="0.7" right="0.7" top="0.75" bottom="0.75" header="0.3" footer="0.3"/>
  <pageSetup scale="48"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L37"/>
  <sheetViews>
    <sheetView rightToLeft="1" topLeftCell="A28" zoomScale="85" zoomScaleNormal="85" zoomScaleSheetLayoutView="85" workbookViewId="0">
      <selection activeCell="E35" sqref="E35"/>
    </sheetView>
  </sheetViews>
  <sheetFormatPr defaultColWidth="9" defaultRowHeight="22.5"/>
  <cols>
    <col min="1" max="1" width="11.25" style="1" bestFit="1" customWidth="1"/>
    <col min="2" max="2" width="11.25" style="1" customWidth="1"/>
    <col min="3" max="3" width="38.25" style="1" bestFit="1" customWidth="1"/>
    <col min="4" max="4" width="9.25" style="1" bestFit="1" customWidth="1"/>
    <col min="5" max="5" width="13.375" style="1" customWidth="1"/>
    <col min="6" max="6" width="16" style="2" bestFit="1" customWidth="1"/>
    <col min="7" max="7" width="13.375" style="1" customWidth="1"/>
    <col min="8" max="8" width="10.625" style="1" hidden="1" customWidth="1"/>
    <col min="9" max="9" width="11.125" style="1" bestFit="1" customWidth="1"/>
    <col min="10" max="10" width="17.625" style="1" customWidth="1"/>
    <col min="11" max="11" width="18.125" style="1" customWidth="1"/>
    <col min="12" max="12" width="17.375" style="4" bestFit="1" customWidth="1"/>
    <col min="13" max="16384" width="9" style="1"/>
  </cols>
  <sheetData>
    <row r="1" spans="1:11" ht="22.5" customHeight="1">
      <c r="A1" s="758" t="s">
        <v>1008</v>
      </c>
      <c r="B1" s="759"/>
      <c r="C1" s="759"/>
      <c r="D1" s="759"/>
      <c r="E1" s="759"/>
      <c r="F1" s="759"/>
      <c r="G1" s="759"/>
      <c r="H1" s="759"/>
      <c r="I1" s="759"/>
      <c r="J1" s="760"/>
    </row>
    <row r="2" spans="1:11" ht="45">
      <c r="A2" s="68" t="s">
        <v>0</v>
      </c>
      <c r="B2" s="68" t="s">
        <v>128</v>
      </c>
      <c r="C2" s="68" t="s">
        <v>13724</v>
      </c>
      <c r="D2" s="68" t="s">
        <v>4</v>
      </c>
      <c r="E2" s="68" t="s">
        <v>16</v>
      </c>
      <c r="F2" s="7" t="s">
        <v>6</v>
      </c>
      <c r="G2" s="278" t="s">
        <v>127</v>
      </c>
      <c r="H2" s="68" t="s">
        <v>8</v>
      </c>
      <c r="I2" s="68" t="s">
        <v>24</v>
      </c>
      <c r="J2" s="68" t="s">
        <v>110</v>
      </c>
    </row>
    <row r="3" spans="1:11" s="4" customFormat="1">
      <c r="A3" s="286">
        <v>180301</v>
      </c>
      <c r="B3" s="286"/>
      <c r="C3" s="286" t="s">
        <v>2</v>
      </c>
      <c r="D3" s="287" t="s">
        <v>5</v>
      </c>
      <c r="E3" s="268">
        <v>1</v>
      </c>
      <c r="F3" s="288">
        <v>0.17</v>
      </c>
      <c r="G3" s="291">
        <f>'دستمزد نیروی انسانی 1400'!D127</f>
        <v>174394.2</v>
      </c>
      <c r="H3" s="283"/>
      <c r="I3" s="286">
        <v>1</v>
      </c>
      <c r="J3" s="282">
        <f>I3*G3*F3*E3</f>
        <v>29647.014000000003</v>
      </c>
      <c r="K3" s="1"/>
    </row>
    <row r="4" spans="1:11" s="4" customFormat="1">
      <c r="A4" s="738">
        <v>180302</v>
      </c>
      <c r="B4" s="346"/>
      <c r="C4" s="286" t="s">
        <v>1007</v>
      </c>
      <c r="D4" s="287" t="s">
        <v>5</v>
      </c>
      <c r="E4" s="268">
        <v>1</v>
      </c>
      <c r="F4" s="288">
        <v>0.17</v>
      </c>
      <c r="G4" s="291">
        <f>'دستمزد نیروی انسانی 1400'!D126</f>
        <v>206497.2</v>
      </c>
      <c r="H4" s="283"/>
      <c r="I4" s="286">
        <v>1</v>
      </c>
      <c r="J4" s="282">
        <f t="shared" ref="J4:J22" si="0">I4*G4*F4*E4</f>
        <v>35104.524000000005</v>
      </c>
      <c r="K4" s="1"/>
    </row>
    <row r="5" spans="1:11" s="4" customFormat="1">
      <c r="A5" s="740"/>
      <c r="B5" s="347"/>
      <c r="C5" s="286" t="s">
        <v>3</v>
      </c>
      <c r="D5" s="287" t="s">
        <v>5</v>
      </c>
      <c r="E5" s="268">
        <v>1</v>
      </c>
      <c r="F5" s="288">
        <v>0.17</v>
      </c>
      <c r="G5" s="291">
        <f>'دستمزد نیروی انسانی 1400'!D128</f>
        <v>149775.6</v>
      </c>
      <c r="H5" s="283"/>
      <c r="I5" s="286">
        <v>1</v>
      </c>
      <c r="J5" s="282">
        <f t="shared" si="0"/>
        <v>25461.852000000003</v>
      </c>
      <c r="K5" s="1"/>
    </row>
    <row r="6" spans="1:11" s="4" customFormat="1">
      <c r="A6" s="738">
        <v>180305</v>
      </c>
      <c r="B6" s="346"/>
      <c r="C6" s="286" t="s">
        <v>1</v>
      </c>
      <c r="D6" s="287" t="s">
        <v>5</v>
      </c>
      <c r="E6" s="268">
        <v>1</v>
      </c>
      <c r="F6" s="288">
        <v>8.5000000000000006E-2</v>
      </c>
      <c r="G6" s="291">
        <f>'دستمزد نیروی انسانی 1400'!D62</f>
        <v>157476</v>
      </c>
      <c r="H6" s="283"/>
      <c r="I6" s="286">
        <v>1</v>
      </c>
      <c r="J6" s="282">
        <f t="shared" si="0"/>
        <v>13385.460000000001</v>
      </c>
      <c r="K6" s="1"/>
    </row>
    <row r="7" spans="1:11" s="4" customFormat="1">
      <c r="A7" s="739"/>
      <c r="B7" s="348"/>
      <c r="C7" s="286" t="s">
        <v>1007</v>
      </c>
      <c r="D7" s="287" t="s">
        <v>5</v>
      </c>
      <c r="E7" s="268">
        <v>1</v>
      </c>
      <c r="F7" s="288">
        <v>0.15453</v>
      </c>
      <c r="G7" s="291">
        <f>G4</f>
        <v>206497.2</v>
      </c>
      <c r="H7" s="283"/>
      <c r="I7" s="286">
        <v>1</v>
      </c>
      <c r="J7" s="282">
        <f t="shared" si="0"/>
        <v>31910.012316</v>
      </c>
      <c r="K7" s="1"/>
    </row>
    <row r="8" spans="1:11" s="4" customFormat="1">
      <c r="A8" s="739"/>
      <c r="B8" s="348"/>
      <c r="C8" s="286" t="s">
        <v>2</v>
      </c>
      <c r="D8" s="287" t="s">
        <v>5</v>
      </c>
      <c r="E8" s="268">
        <v>1</v>
      </c>
      <c r="F8" s="288">
        <v>0.61812</v>
      </c>
      <c r="G8" s="291">
        <f>G3</f>
        <v>174394.2</v>
      </c>
      <c r="H8" s="283"/>
      <c r="I8" s="286">
        <v>1</v>
      </c>
      <c r="J8" s="282">
        <f t="shared" si="0"/>
        <v>107796.542904</v>
      </c>
      <c r="K8" s="1"/>
    </row>
    <row r="9" spans="1:11" s="4" customFormat="1">
      <c r="A9" s="740"/>
      <c r="B9" s="347"/>
      <c r="C9" s="286" t="s">
        <v>3</v>
      </c>
      <c r="D9" s="287" t="s">
        <v>5</v>
      </c>
      <c r="E9" s="268">
        <v>1</v>
      </c>
      <c r="F9" s="288">
        <v>0.61812</v>
      </c>
      <c r="G9" s="291">
        <f>G5</f>
        <v>149775.6</v>
      </c>
      <c r="H9" s="283"/>
      <c r="I9" s="286">
        <v>1</v>
      </c>
      <c r="J9" s="282">
        <f t="shared" si="0"/>
        <v>92579.293872000009</v>
      </c>
      <c r="K9" s="1"/>
    </row>
    <row r="10" spans="1:11" s="4" customFormat="1">
      <c r="A10" s="741">
        <v>180309</v>
      </c>
      <c r="B10" s="349"/>
      <c r="C10" s="286" t="s">
        <v>1</v>
      </c>
      <c r="D10" s="286" t="s">
        <v>5</v>
      </c>
      <c r="E10" s="97">
        <v>0</v>
      </c>
      <c r="F10" s="290">
        <v>8.5000000000000006E-2</v>
      </c>
      <c r="G10" s="291">
        <f>G6</f>
        <v>157476</v>
      </c>
      <c r="H10" s="283"/>
      <c r="I10" s="286">
        <v>1</v>
      </c>
      <c r="J10" s="282">
        <f t="shared" si="0"/>
        <v>0</v>
      </c>
    </row>
    <row r="11" spans="1:11" s="4" customFormat="1">
      <c r="A11" s="741"/>
      <c r="B11" s="349"/>
      <c r="C11" s="286" t="s">
        <v>1007</v>
      </c>
      <c r="D11" s="286" t="s">
        <v>5</v>
      </c>
      <c r="E11" s="97">
        <v>0</v>
      </c>
      <c r="F11" s="290">
        <v>0.113339</v>
      </c>
      <c r="G11" s="291">
        <f>G4</f>
        <v>206497.2</v>
      </c>
      <c r="H11" s="283"/>
      <c r="I11" s="286">
        <v>1</v>
      </c>
      <c r="J11" s="282">
        <f t="shared" si="0"/>
        <v>0</v>
      </c>
    </row>
    <row r="12" spans="1:11" s="4" customFormat="1">
      <c r="A12" s="741"/>
      <c r="B12" s="349"/>
      <c r="C12" s="286" t="s">
        <v>2</v>
      </c>
      <c r="D12" s="286" t="s">
        <v>5</v>
      </c>
      <c r="E12" s="97">
        <v>0</v>
      </c>
      <c r="F12" s="290">
        <v>0.45333899999999999</v>
      </c>
      <c r="G12" s="291">
        <f>G3</f>
        <v>174394.2</v>
      </c>
      <c r="H12" s="283"/>
      <c r="I12" s="286">
        <v>1</v>
      </c>
      <c r="J12" s="282">
        <f t="shared" si="0"/>
        <v>0</v>
      </c>
    </row>
    <row r="13" spans="1:11" s="4" customFormat="1">
      <c r="A13" s="741"/>
      <c r="B13" s="349"/>
      <c r="C13" s="286" t="s">
        <v>3</v>
      </c>
      <c r="D13" s="286" t="s">
        <v>5</v>
      </c>
      <c r="E13" s="97">
        <v>0</v>
      </c>
      <c r="F13" s="290">
        <v>0.45333899999999999</v>
      </c>
      <c r="G13" s="291">
        <f>G5</f>
        <v>149775.6</v>
      </c>
      <c r="H13" s="283"/>
      <c r="I13" s="286">
        <v>1</v>
      </c>
      <c r="J13" s="282">
        <f t="shared" si="0"/>
        <v>0</v>
      </c>
    </row>
    <row r="14" spans="1:11" s="4" customFormat="1">
      <c r="A14" s="767">
        <v>180325</v>
      </c>
      <c r="B14" s="343"/>
      <c r="C14" s="286" t="s">
        <v>1</v>
      </c>
      <c r="D14" s="286" t="s">
        <v>5</v>
      </c>
      <c r="E14" s="97">
        <v>0</v>
      </c>
      <c r="F14" s="288">
        <v>8.5000000000000006E-2</v>
      </c>
      <c r="G14" s="291">
        <f>G6</f>
        <v>157476</v>
      </c>
      <c r="H14" s="283"/>
      <c r="I14" s="286">
        <v>1</v>
      </c>
      <c r="J14" s="282">
        <f t="shared" si="0"/>
        <v>0</v>
      </c>
    </row>
    <row r="15" spans="1:11" s="4" customFormat="1">
      <c r="A15" s="769"/>
      <c r="B15" s="345"/>
      <c r="C15" s="286" t="s">
        <v>1007</v>
      </c>
      <c r="D15" s="286" t="s">
        <v>5</v>
      </c>
      <c r="E15" s="97">
        <v>0</v>
      </c>
      <c r="F15" s="288">
        <v>8.5000000000000006E-2</v>
      </c>
      <c r="G15" s="291">
        <f>G4</f>
        <v>206497.2</v>
      </c>
      <c r="H15" s="283"/>
      <c r="I15" s="286">
        <v>1</v>
      </c>
      <c r="J15" s="282">
        <f t="shared" si="0"/>
        <v>0</v>
      </c>
    </row>
    <row r="16" spans="1:11" s="4" customFormat="1">
      <c r="A16" s="767">
        <v>180401</v>
      </c>
      <c r="B16" s="343"/>
      <c r="C16" s="286" t="s">
        <v>1</v>
      </c>
      <c r="D16" s="286" t="s">
        <v>5</v>
      </c>
      <c r="E16" s="97">
        <v>0</v>
      </c>
      <c r="F16" s="288">
        <v>8.5000000000000006E-3</v>
      </c>
      <c r="G16" s="291">
        <f>G6</f>
        <v>157476</v>
      </c>
      <c r="H16" s="283"/>
      <c r="I16" s="286">
        <v>1</v>
      </c>
      <c r="J16" s="282">
        <f t="shared" si="0"/>
        <v>0</v>
      </c>
    </row>
    <row r="17" spans="1:12" s="4" customFormat="1">
      <c r="A17" s="768"/>
      <c r="B17" s="344"/>
      <c r="C17" s="286" t="s">
        <v>1007</v>
      </c>
      <c r="D17" s="286" t="s">
        <v>5</v>
      </c>
      <c r="E17" s="97">
        <v>0</v>
      </c>
      <c r="F17" s="288">
        <v>0.1133339</v>
      </c>
      <c r="G17" s="291">
        <f>G4</f>
        <v>206497.2</v>
      </c>
      <c r="H17" s="283"/>
      <c r="I17" s="286">
        <v>1</v>
      </c>
      <c r="J17" s="282">
        <f t="shared" si="0"/>
        <v>0</v>
      </c>
    </row>
    <row r="18" spans="1:12" s="4" customFormat="1">
      <c r="A18" s="768"/>
      <c r="B18" s="344"/>
      <c r="C18" s="286" t="s">
        <v>2</v>
      </c>
      <c r="D18" s="286" t="s">
        <v>5</v>
      </c>
      <c r="E18" s="97">
        <v>0</v>
      </c>
      <c r="F18" s="288">
        <v>0.45333899999999999</v>
      </c>
      <c r="G18" s="291">
        <f>G3</f>
        <v>174394.2</v>
      </c>
      <c r="H18" s="283"/>
      <c r="I18" s="286">
        <v>1</v>
      </c>
      <c r="J18" s="282">
        <f t="shared" si="0"/>
        <v>0</v>
      </c>
    </row>
    <row r="19" spans="1:12" s="4" customFormat="1">
      <c r="A19" s="769"/>
      <c r="B19" s="345"/>
      <c r="C19" s="286" t="s">
        <v>3</v>
      </c>
      <c r="D19" s="286" t="s">
        <v>5</v>
      </c>
      <c r="E19" s="97">
        <v>0</v>
      </c>
      <c r="F19" s="288">
        <v>0.45333899999999999</v>
      </c>
      <c r="G19" s="291">
        <f>G5</f>
        <v>149775.6</v>
      </c>
      <c r="H19" s="283"/>
      <c r="I19" s="286">
        <v>1</v>
      </c>
      <c r="J19" s="282">
        <f t="shared" si="0"/>
        <v>0</v>
      </c>
    </row>
    <row r="20" spans="1:12" s="4" customFormat="1">
      <c r="A20" s="289">
        <v>180403</v>
      </c>
      <c r="B20" s="349"/>
      <c r="C20" s="286" t="s">
        <v>12</v>
      </c>
      <c r="D20" s="287" t="s">
        <v>13</v>
      </c>
      <c r="E20" s="97">
        <v>0</v>
      </c>
      <c r="F20" s="288">
        <v>0</v>
      </c>
      <c r="G20" s="286"/>
      <c r="H20" s="286"/>
      <c r="I20" s="286">
        <v>0</v>
      </c>
      <c r="J20" s="282">
        <f t="shared" si="0"/>
        <v>0</v>
      </c>
    </row>
    <row r="21" spans="1:12" s="4" customFormat="1">
      <c r="A21" s="286">
        <v>280101</v>
      </c>
      <c r="B21" s="286"/>
      <c r="C21" s="286" t="s">
        <v>12</v>
      </c>
      <c r="D21" s="287" t="s">
        <v>13</v>
      </c>
      <c r="E21" s="268">
        <v>135.94499999999999</v>
      </c>
      <c r="F21" s="288">
        <v>0</v>
      </c>
      <c r="G21" s="286"/>
      <c r="H21" s="286"/>
      <c r="I21" s="286">
        <v>0</v>
      </c>
      <c r="J21" s="282">
        <f t="shared" si="0"/>
        <v>0</v>
      </c>
    </row>
    <row r="22" spans="1:12" s="4" customFormat="1">
      <c r="A22" s="286">
        <v>280101</v>
      </c>
      <c r="B22" s="286"/>
      <c r="C22" s="286" t="s">
        <v>12</v>
      </c>
      <c r="D22" s="287" t="s">
        <v>13</v>
      </c>
      <c r="E22" s="268">
        <v>0</v>
      </c>
      <c r="F22" s="288">
        <v>0</v>
      </c>
      <c r="G22" s="286"/>
      <c r="H22" s="286"/>
      <c r="I22" s="286">
        <v>0</v>
      </c>
      <c r="J22" s="282">
        <f t="shared" si="0"/>
        <v>0</v>
      </c>
    </row>
    <row r="23" spans="1:12" s="4" customFormat="1" ht="24">
      <c r="A23" s="98" t="s">
        <v>15</v>
      </c>
      <c r="B23" s="98"/>
      <c r="C23" s="98"/>
      <c r="D23" s="98"/>
      <c r="E23" s="98"/>
      <c r="F23" s="98"/>
      <c r="G23" s="98"/>
      <c r="H23" s="98"/>
      <c r="I23" s="98"/>
      <c r="J23" s="26">
        <f>SUM(J3:J22)</f>
        <v>335884.69909200002</v>
      </c>
    </row>
    <row r="24" spans="1:12" customFormat="1" ht="21.75" customHeight="1">
      <c r="A24" s="737" t="s">
        <v>13610</v>
      </c>
      <c r="B24" s="737"/>
      <c r="C24" s="737"/>
      <c r="D24" s="737"/>
      <c r="E24" s="737"/>
      <c r="F24" s="737"/>
      <c r="G24" s="737"/>
      <c r="H24" s="737"/>
      <c r="I24" s="737"/>
      <c r="J24" s="737"/>
    </row>
    <row r="25" spans="1:12" customFormat="1">
      <c r="A25" s="68" t="s">
        <v>0</v>
      </c>
      <c r="B25" s="68" t="s">
        <v>128</v>
      </c>
      <c r="C25" s="339" t="s">
        <v>129</v>
      </c>
      <c r="D25" s="68" t="s">
        <v>4</v>
      </c>
      <c r="E25" s="339" t="s">
        <v>16</v>
      </c>
      <c r="F25" s="7" t="s">
        <v>6</v>
      </c>
      <c r="G25" s="68" t="s">
        <v>7</v>
      </c>
      <c r="H25" s="339" t="s">
        <v>8</v>
      </c>
      <c r="I25" s="71" t="s">
        <v>24</v>
      </c>
      <c r="J25" s="339" t="s">
        <v>14</v>
      </c>
    </row>
    <row r="26" spans="1:12" s="14" customFormat="1" ht="21.75" customHeight="1">
      <c r="A26" s="386">
        <v>180301</v>
      </c>
      <c r="B26" s="386"/>
      <c r="C26" s="349" t="s">
        <v>12</v>
      </c>
      <c r="D26" s="349"/>
      <c r="E26" s="286"/>
      <c r="F26" s="288"/>
      <c r="G26" s="291"/>
      <c r="H26" s="349"/>
      <c r="I26" s="349"/>
      <c r="J26" s="400">
        <f t="shared" ref="J26:J30" si="1">I26*G26*F26*E26</f>
        <v>0</v>
      </c>
      <c r="L26" s="25"/>
    </row>
    <row r="27" spans="1:12" s="14" customFormat="1" ht="21.75" customHeight="1">
      <c r="A27" s="385">
        <v>180302</v>
      </c>
      <c r="B27" s="386"/>
      <c r="C27" s="349" t="s">
        <v>12</v>
      </c>
      <c r="D27" s="349"/>
      <c r="E27" s="286"/>
      <c r="F27" s="288"/>
      <c r="G27" s="291"/>
      <c r="H27" s="349"/>
      <c r="I27" s="349"/>
      <c r="J27" s="400">
        <f t="shared" si="1"/>
        <v>0</v>
      </c>
      <c r="L27" s="25"/>
    </row>
    <row r="28" spans="1:12" s="14" customFormat="1" ht="21.75" customHeight="1">
      <c r="A28" s="385">
        <v>180305</v>
      </c>
      <c r="B28" s="386">
        <v>31140103</v>
      </c>
      <c r="C28" s="349" t="s">
        <v>3067</v>
      </c>
      <c r="D28" s="349" t="s">
        <v>1015</v>
      </c>
      <c r="E28" s="286">
        <f>E6</f>
        <v>1</v>
      </c>
      <c r="F28" s="288">
        <v>3.15E-2</v>
      </c>
      <c r="G28" s="291">
        <v>3258855</v>
      </c>
      <c r="H28" s="349"/>
      <c r="I28" s="349">
        <v>1</v>
      </c>
      <c r="J28" s="400">
        <f t="shared" si="1"/>
        <v>102653.9325</v>
      </c>
      <c r="L28" s="25"/>
    </row>
    <row r="29" spans="1:12" s="14" customFormat="1" ht="21.75" customHeight="1">
      <c r="A29" s="385">
        <v>180309</v>
      </c>
      <c r="B29" s="386">
        <v>31140103</v>
      </c>
      <c r="C29" s="349" t="s">
        <v>3067</v>
      </c>
      <c r="D29" s="349" t="s">
        <v>1015</v>
      </c>
      <c r="E29" s="286">
        <f>E10</f>
        <v>0</v>
      </c>
      <c r="F29" s="288">
        <v>3.15E-2</v>
      </c>
      <c r="G29" s="291">
        <v>3258855</v>
      </c>
      <c r="H29" s="361"/>
      <c r="I29" s="349">
        <v>1</v>
      </c>
      <c r="J29" s="359">
        <f t="shared" si="1"/>
        <v>0</v>
      </c>
      <c r="L29" s="25"/>
    </row>
    <row r="30" spans="1:12">
      <c r="A30" s="286">
        <v>280101</v>
      </c>
      <c r="B30" s="286"/>
      <c r="C30" s="349" t="s">
        <v>12</v>
      </c>
      <c r="D30" s="287"/>
      <c r="E30" s="387"/>
      <c r="F30" s="288"/>
      <c r="G30" s="286"/>
      <c r="H30" s="286">
        <v>0</v>
      </c>
      <c r="I30" s="286">
        <v>0</v>
      </c>
      <c r="J30" s="291">
        <f t="shared" si="1"/>
        <v>0</v>
      </c>
      <c r="K30" s="4"/>
    </row>
    <row r="31" spans="1:12" customFormat="1" ht="21.75" customHeight="1">
      <c r="A31" s="737" t="s">
        <v>15</v>
      </c>
      <c r="B31" s="737"/>
      <c r="C31" s="737"/>
      <c r="D31" s="737"/>
      <c r="E31" s="737"/>
      <c r="F31" s="737"/>
      <c r="G31" s="737"/>
      <c r="H31" s="737"/>
      <c r="I31" s="737"/>
      <c r="J31" s="74">
        <f>SUM(J26:J30)</f>
        <v>102653.9325</v>
      </c>
      <c r="L31" s="25"/>
    </row>
    <row r="32" spans="1:12" ht="23.25" thickBot="1"/>
    <row r="33" spans="3:11" ht="63">
      <c r="C33" s="752" t="s">
        <v>13621</v>
      </c>
      <c r="D33" s="753"/>
      <c r="E33" s="397"/>
      <c r="I33" s="30" t="s">
        <v>13803</v>
      </c>
      <c r="J33" s="31" t="s">
        <v>13799</v>
      </c>
      <c r="K33" s="31" t="s">
        <v>1009</v>
      </c>
    </row>
    <row r="34" spans="3:11" ht="24">
      <c r="C34" s="750" t="s">
        <v>13622</v>
      </c>
      <c r="D34" s="751"/>
      <c r="E34" s="163">
        <f>J34-J31</f>
        <v>3415202.0674999999</v>
      </c>
      <c r="H34" s="4">
        <f>K34-650000</f>
        <v>2404738.7911455999</v>
      </c>
      <c r="I34" s="407">
        <v>4500000</v>
      </c>
      <c r="J34" s="163">
        <v>3517856</v>
      </c>
      <c r="K34" s="163">
        <v>3054738.7911455999</v>
      </c>
    </row>
    <row r="35" spans="3:11" ht="42">
      <c r="C35" s="748" t="s">
        <v>13624</v>
      </c>
      <c r="D35" s="749"/>
      <c r="E35" s="411">
        <f>E34*1.28</f>
        <v>4371458.6464</v>
      </c>
      <c r="I35" s="101"/>
      <c r="J35" s="102" t="s">
        <v>13802</v>
      </c>
      <c r="K35" s="102" t="s">
        <v>1006</v>
      </c>
    </row>
    <row r="36" spans="3:11" ht="24.75" thickBot="1">
      <c r="C36" s="746" t="s">
        <v>13623</v>
      </c>
      <c r="D36" s="747"/>
      <c r="E36" s="398">
        <f>I34/E35</f>
        <v>1.0294046825093168</v>
      </c>
      <c r="I36" s="103"/>
      <c r="J36" s="167">
        <f>J34-J23</f>
        <v>3181971.3009080002</v>
      </c>
      <c r="K36" s="167">
        <f>K34-J23</f>
        <v>2718854.0920535997</v>
      </c>
    </row>
    <row r="37" spans="3:11">
      <c r="J37" s="105"/>
      <c r="K37" s="105"/>
    </row>
  </sheetData>
  <mergeCells count="12">
    <mergeCell ref="C36:D36"/>
    <mergeCell ref="A16:A19"/>
    <mergeCell ref="A1:J1"/>
    <mergeCell ref="A4:A5"/>
    <mergeCell ref="A6:A9"/>
    <mergeCell ref="A10:A13"/>
    <mergeCell ref="A14:A15"/>
    <mergeCell ref="A24:J24"/>
    <mergeCell ref="A31:I31"/>
    <mergeCell ref="C33:D33"/>
    <mergeCell ref="C34:D34"/>
    <mergeCell ref="C35:D35"/>
  </mergeCells>
  <printOptions horizontalCentered="1"/>
  <pageMargins left="0.70866141732283472" right="0.70866141732283472" top="0.74803149606299213" bottom="0.74803149606299213" header="0.31496062992125984" footer="0.31496062992125984"/>
  <pageSetup paperSize="9" scale="91"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L39"/>
  <sheetViews>
    <sheetView rightToLeft="1" topLeftCell="A31" zoomScale="85" zoomScaleNormal="85" zoomScaleSheetLayoutView="85" workbookViewId="0">
      <selection activeCell="E37" sqref="E37"/>
    </sheetView>
  </sheetViews>
  <sheetFormatPr defaultColWidth="9" defaultRowHeight="22.5"/>
  <cols>
    <col min="1" max="1" width="11.25" style="1" bestFit="1" customWidth="1"/>
    <col min="2" max="2" width="11.25" style="1" customWidth="1"/>
    <col min="3" max="3" width="38.25" style="1" bestFit="1" customWidth="1"/>
    <col min="4" max="4" width="9.25" style="1" bestFit="1" customWidth="1"/>
    <col min="5" max="5" width="11.125" style="1" bestFit="1" customWidth="1"/>
    <col min="6" max="6" width="16" style="2" bestFit="1" customWidth="1"/>
    <col min="7" max="7" width="13.375" style="1" customWidth="1"/>
    <col min="8" max="8" width="10.625" style="1" hidden="1" customWidth="1"/>
    <col min="9" max="9" width="11.125" style="1" bestFit="1" customWidth="1"/>
    <col min="10" max="10" width="17.625" style="1" customWidth="1"/>
    <col min="11" max="11" width="18.125" style="1" customWidth="1"/>
    <col min="12" max="12" width="17.375" style="4" bestFit="1" customWidth="1"/>
    <col min="13" max="16384" width="9" style="1"/>
  </cols>
  <sheetData>
    <row r="1" spans="1:11" ht="22.5" customHeight="1">
      <c r="A1" s="758" t="s">
        <v>1010</v>
      </c>
      <c r="B1" s="759"/>
      <c r="C1" s="759"/>
      <c r="D1" s="759"/>
      <c r="E1" s="759"/>
      <c r="F1" s="759"/>
      <c r="G1" s="759"/>
      <c r="H1" s="759"/>
      <c r="I1" s="759"/>
      <c r="J1" s="760"/>
    </row>
    <row r="2" spans="1:11" ht="45">
      <c r="A2" s="68" t="s">
        <v>0</v>
      </c>
      <c r="B2" s="68"/>
      <c r="C2" s="68" t="s">
        <v>129</v>
      </c>
      <c r="D2" s="68" t="s">
        <v>4</v>
      </c>
      <c r="E2" s="68" t="s">
        <v>16</v>
      </c>
      <c r="F2" s="7" t="s">
        <v>6</v>
      </c>
      <c r="G2" s="278" t="s">
        <v>127</v>
      </c>
      <c r="H2" s="68" t="s">
        <v>8</v>
      </c>
      <c r="I2" s="68" t="s">
        <v>24</v>
      </c>
      <c r="J2" s="68" t="s">
        <v>110</v>
      </c>
    </row>
    <row r="3" spans="1:11" s="4" customFormat="1">
      <c r="A3" s="286">
        <v>180301</v>
      </c>
      <c r="B3" s="286"/>
      <c r="C3" s="286" t="s">
        <v>2</v>
      </c>
      <c r="D3" s="287" t="s">
        <v>5</v>
      </c>
      <c r="E3" s="268">
        <v>0</v>
      </c>
      <c r="F3" s="288">
        <v>0.17</v>
      </c>
      <c r="G3" s="291">
        <f>'دستمزد نیروی انسانی 1400'!D127</f>
        <v>174394.2</v>
      </c>
      <c r="H3" s="283"/>
      <c r="I3" s="286">
        <v>1</v>
      </c>
      <c r="J3" s="282">
        <f>I3*G3*F3*E3</f>
        <v>0</v>
      </c>
      <c r="K3" s="1"/>
    </row>
    <row r="4" spans="1:11" s="4" customFormat="1">
      <c r="A4" s="738">
        <v>180302</v>
      </c>
      <c r="B4" s="346"/>
      <c r="C4" s="286" t="s">
        <v>1007</v>
      </c>
      <c r="D4" s="287" t="s">
        <v>5</v>
      </c>
      <c r="E4" s="268">
        <v>0</v>
      </c>
      <c r="F4" s="288">
        <v>0.17</v>
      </c>
      <c r="G4" s="291">
        <f>'دستمزد نیروی انسانی 1400'!D126</f>
        <v>206497.2</v>
      </c>
      <c r="H4" s="283"/>
      <c r="I4" s="286">
        <v>1</v>
      </c>
      <c r="J4" s="282">
        <f t="shared" ref="J4:J22" si="0">I4*G4*F4*E4</f>
        <v>0</v>
      </c>
      <c r="K4" s="1"/>
    </row>
    <row r="5" spans="1:11" s="4" customFormat="1">
      <c r="A5" s="740"/>
      <c r="B5" s="347"/>
      <c r="C5" s="286" t="s">
        <v>3</v>
      </c>
      <c r="D5" s="287" t="s">
        <v>5</v>
      </c>
      <c r="E5" s="268">
        <v>0</v>
      </c>
      <c r="F5" s="288">
        <v>0.17</v>
      </c>
      <c r="G5" s="291">
        <f>'دستمزد نیروی انسانی 1400'!D128</f>
        <v>149775.6</v>
      </c>
      <c r="H5" s="283"/>
      <c r="I5" s="286">
        <v>1</v>
      </c>
      <c r="J5" s="282">
        <f t="shared" si="0"/>
        <v>0</v>
      </c>
      <c r="K5" s="1"/>
    </row>
    <row r="6" spans="1:11" s="4" customFormat="1">
      <c r="A6" s="738">
        <v>180305</v>
      </c>
      <c r="B6" s="346"/>
      <c r="C6" s="286" t="s">
        <v>1</v>
      </c>
      <c r="D6" s="287" t="s">
        <v>5</v>
      </c>
      <c r="E6" s="268">
        <v>0</v>
      </c>
      <c r="F6" s="288">
        <v>8.5000000000000006E-2</v>
      </c>
      <c r="G6" s="291">
        <f>'دستمزد نیروی انسانی 1400'!D62</f>
        <v>157476</v>
      </c>
      <c r="H6" s="283"/>
      <c r="I6" s="286">
        <v>1</v>
      </c>
      <c r="J6" s="282">
        <f t="shared" si="0"/>
        <v>0</v>
      </c>
      <c r="K6" s="1"/>
    </row>
    <row r="7" spans="1:11" s="4" customFormat="1">
      <c r="A7" s="739"/>
      <c r="B7" s="348"/>
      <c r="C7" s="286" t="s">
        <v>1007</v>
      </c>
      <c r="D7" s="287" t="s">
        <v>5</v>
      </c>
      <c r="E7" s="268">
        <v>0</v>
      </c>
      <c r="F7" s="288">
        <v>0.15453</v>
      </c>
      <c r="G7" s="291">
        <f>G4</f>
        <v>206497.2</v>
      </c>
      <c r="H7" s="283"/>
      <c r="I7" s="286">
        <v>1</v>
      </c>
      <c r="J7" s="282">
        <f t="shared" si="0"/>
        <v>0</v>
      </c>
      <c r="K7" s="1"/>
    </row>
    <row r="8" spans="1:11" s="4" customFormat="1">
      <c r="A8" s="739"/>
      <c r="B8" s="348"/>
      <c r="C8" s="286" t="s">
        <v>2</v>
      </c>
      <c r="D8" s="287" t="s">
        <v>5</v>
      </c>
      <c r="E8" s="268">
        <v>0</v>
      </c>
      <c r="F8" s="288">
        <v>0.61812</v>
      </c>
      <c r="G8" s="291">
        <f>G3</f>
        <v>174394.2</v>
      </c>
      <c r="H8" s="283"/>
      <c r="I8" s="286">
        <v>1</v>
      </c>
      <c r="J8" s="282">
        <f t="shared" si="0"/>
        <v>0</v>
      </c>
      <c r="K8" s="1"/>
    </row>
    <row r="9" spans="1:11" s="4" customFormat="1">
      <c r="A9" s="740"/>
      <c r="B9" s="347"/>
      <c r="C9" s="286" t="s">
        <v>3</v>
      </c>
      <c r="D9" s="287" t="s">
        <v>5</v>
      </c>
      <c r="E9" s="268">
        <v>0</v>
      </c>
      <c r="F9" s="288">
        <v>0.61812</v>
      </c>
      <c r="G9" s="291">
        <f>G5</f>
        <v>149775.6</v>
      </c>
      <c r="H9" s="283"/>
      <c r="I9" s="286">
        <v>1</v>
      </c>
      <c r="J9" s="282">
        <f t="shared" si="0"/>
        <v>0</v>
      </c>
      <c r="K9" s="1"/>
    </row>
    <row r="10" spans="1:11" s="4" customFormat="1">
      <c r="A10" s="741">
        <v>180309</v>
      </c>
      <c r="B10" s="349"/>
      <c r="C10" s="286" t="s">
        <v>1</v>
      </c>
      <c r="D10" s="286" t="s">
        <v>5</v>
      </c>
      <c r="E10" s="97">
        <v>0</v>
      </c>
      <c r="F10" s="290">
        <v>8.5000000000000006E-2</v>
      </c>
      <c r="G10" s="291">
        <f>G6</f>
        <v>157476</v>
      </c>
      <c r="H10" s="283"/>
      <c r="I10" s="286">
        <v>1</v>
      </c>
      <c r="J10" s="282">
        <f t="shared" si="0"/>
        <v>0</v>
      </c>
    </row>
    <row r="11" spans="1:11" s="4" customFormat="1">
      <c r="A11" s="741"/>
      <c r="B11" s="349"/>
      <c r="C11" s="286" t="s">
        <v>1007</v>
      </c>
      <c r="D11" s="286" t="s">
        <v>5</v>
      </c>
      <c r="E11" s="97">
        <v>0</v>
      </c>
      <c r="F11" s="290">
        <v>0.113339</v>
      </c>
      <c r="G11" s="291">
        <f>G4</f>
        <v>206497.2</v>
      </c>
      <c r="H11" s="283"/>
      <c r="I11" s="286">
        <v>1</v>
      </c>
      <c r="J11" s="282">
        <f t="shared" si="0"/>
        <v>0</v>
      </c>
    </row>
    <row r="12" spans="1:11" s="4" customFormat="1">
      <c r="A12" s="741"/>
      <c r="B12" s="349"/>
      <c r="C12" s="286" t="s">
        <v>2</v>
      </c>
      <c r="D12" s="286" t="s">
        <v>5</v>
      </c>
      <c r="E12" s="97">
        <v>0</v>
      </c>
      <c r="F12" s="290">
        <v>0.45333899999999999</v>
      </c>
      <c r="G12" s="291">
        <f>G3</f>
        <v>174394.2</v>
      </c>
      <c r="H12" s="283"/>
      <c r="I12" s="286">
        <v>1</v>
      </c>
      <c r="J12" s="282">
        <f t="shared" si="0"/>
        <v>0</v>
      </c>
    </row>
    <row r="13" spans="1:11" s="4" customFormat="1">
      <c r="A13" s="741"/>
      <c r="B13" s="349"/>
      <c r="C13" s="286" t="s">
        <v>3</v>
      </c>
      <c r="D13" s="286" t="s">
        <v>5</v>
      </c>
      <c r="E13" s="97">
        <v>0</v>
      </c>
      <c r="F13" s="290">
        <v>0.45333899999999999</v>
      </c>
      <c r="G13" s="291">
        <f>G5</f>
        <v>149775.6</v>
      </c>
      <c r="H13" s="283"/>
      <c r="I13" s="286">
        <v>1</v>
      </c>
      <c r="J13" s="282">
        <f t="shared" si="0"/>
        <v>0</v>
      </c>
    </row>
    <row r="14" spans="1:11" s="4" customFormat="1">
      <c r="A14" s="767">
        <v>180325</v>
      </c>
      <c r="B14" s="343"/>
      <c r="C14" s="286" t="s">
        <v>1</v>
      </c>
      <c r="D14" s="286" t="s">
        <v>5</v>
      </c>
      <c r="E14" s="97">
        <v>0</v>
      </c>
      <c r="F14" s="288">
        <v>8.5000000000000006E-2</v>
      </c>
      <c r="G14" s="291">
        <f>G6</f>
        <v>157476</v>
      </c>
      <c r="H14" s="283"/>
      <c r="I14" s="286">
        <v>1</v>
      </c>
      <c r="J14" s="282">
        <f t="shared" si="0"/>
        <v>0</v>
      </c>
    </row>
    <row r="15" spans="1:11" s="4" customFormat="1">
      <c r="A15" s="769"/>
      <c r="B15" s="345"/>
      <c r="C15" s="286" t="s">
        <v>1007</v>
      </c>
      <c r="D15" s="286" t="s">
        <v>5</v>
      </c>
      <c r="E15" s="97">
        <v>0</v>
      </c>
      <c r="F15" s="288">
        <v>8.5000000000000006E-2</v>
      </c>
      <c r="G15" s="291">
        <f>G4</f>
        <v>206497.2</v>
      </c>
      <c r="H15" s="283"/>
      <c r="I15" s="286">
        <v>1</v>
      </c>
      <c r="J15" s="282">
        <f t="shared" si="0"/>
        <v>0</v>
      </c>
    </row>
    <row r="16" spans="1:11" s="4" customFormat="1">
      <c r="A16" s="767">
        <v>180401</v>
      </c>
      <c r="B16" s="343"/>
      <c r="C16" s="286" t="s">
        <v>1</v>
      </c>
      <c r="D16" s="286" t="s">
        <v>5</v>
      </c>
      <c r="E16" s="97">
        <v>1</v>
      </c>
      <c r="F16" s="288">
        <v>8.5000000000000006E-3</v>
      </c>
      <c r="G16" s="291">
        <f>G6</f>
        <v>157476</v>
      </c>
      <c r="H16" s="283"/>
      <c r="I16" s="286">
        <v>1</v>
      </c>
      <c r="J16" s="282">
        <f t="shared" si="0"/>
        <v>1338.546</v>
      </c>
    </row>
    <row r="17" spans="1:12" s="4" customFormat="1">
      <c r="A17" s="768"/>
      <c r="B17" s="344"/>
      <c r="C17" s="286" t="s">
        <v>1007</v>
      </c>
      <c r="D17" s="286" t="s">
        <v>5</v>
      </c>
      <c r="E17" s="97">
        <v>1</v>
      </c>
      <c r="F17" s="288">
        <v>0.1133339</v>
      </c>
      <c r="G17" s="291">
        <f>G4</f>
        <v>206497.2</v>
      </c>
      <c r="H17" s="283"/>
      <c r="I17" s="286">
        <v>1</v>
      </c>
      <c r="J17" s="282">
        <f t="shared" si="0"/>
        <v>23403.133015080002</v>
      </c>
    </row>
    <row r="18" spans="1:12" s="4" customFormat="1">
      <c r="A18" s="768"/>
      <c r="B18" s="344"/>
      <c r="C18" s="286" t="s">
        <v>2</v>
      </c>
      <c r="D18" s="286" t="s">
        <v>5</v>
      </c>
      <c r="E18" s="97">
        <v>1</v>
      </c>
      <c r="F18" s="288">
        <v>0.45333899999999999</v>
      </c>
      <c r="G18" s="291">
        <f>G3</f>
        <v>174394.2</v>
      </c>
      <c r="H18" s="283"/>
      <c r="I18" s="286">
        <v>1</v>
      </c>
      <c r="J18" s="282">
        <f t="shared" si="0"/>
        <v>79059.6922338</v>
      </c>
    </row>
    <row r="19" spans="1:12" s="4" customFormat="1">
      <c r="A19" s="769"/>
      <c r="B19" s="345"/>
      <c r="C19" s="286" t="s">
        <v>3</v>
      </c>
      <c r="D19" s="286" t="s">
        <v>5</v>
      </c>
      <c r="E19" s="97">
        <v>1</v>
      </c>
      <c r="F19" s="288">
        <v>0.45333899999999999</v>
      </c>
      <c r="G19" s="291">
        <f>G5</f>
        <v>149775.6</v>
      </c>
      <c r="H19" s="283"/>
      <c r="I19" s="286">
        <v>1</v>
      </c>
      <c r="J19" s="282">
        <f t="shared" si="0"/>
        <v>67899.120728399997</v>
      </c>
    </row>
    <row r="20" spans="1:12" s="4" customFormat="1">
      <c r="A20" s="289">
        <v>180403</v>
      </c>
      <c r="B20" s="349"/>
      <c r="C20" s="286" t="s">
        <v>12</v>
      </c>
      <c r="D20" s="287" t="s">
        <v>13</v>
      </c>
      <c r="E20" s="97">
        <v>1</v>
      </c>
      <c r="F20" s="288">
        <v>0</v>
      </c>
      <c r="G20" s="286"/>
      <c r="H20" s="286"/>
      <c r="I20" s="286">
        <v>0</v>
      </c>
      <c r="J20" s="282">
        <f t="shared" si="0"/>
        <v>0</v>
      </c>
    </row>
    <row r="21" spans="1:12" s="4" customFormat="1">
      <c r="A21" s="286">
        <v>280101</v>
      </c>
      <c r="B21" s="286"/>
      <c r="C21" s="286" t="s">
        <v>12</v>
      </c>
      <c r="D21" s="287" t="s">
        <v>13</v>
      </c>
      <c r="E21" s="268">
        <v>16.694999999999997</v>
      </c>
      <c r="F21" s="288">
        <v>0</v>
      </c>
      <c r="G21" s="286"/>
      <c r="H21" s="286"/>
      <c r="I21" s="286">
        <v>0</v>
      </c>
      <c r="J21" s="282">
        <f t="shared" si="0"/>
        <v>0</v>
      </c>
    </row>
    <row r="22" spans="1:12" s="4" customFormat="1">
      <c r="A22" s="286">
        <v>280101</v>
      </c>
      <c r="B22" s="286"/>
      <c r="C22" s="286" t="s">
        <v>12</v>
      </c>
      <c r="D22" s="287" t="s">
        <v>13</v>
      </c>
      <c r="E22" s="268">
        <v>0</v>
      </c>
      <c r="F22" s="288">
        <v>0</v>
      </c>
      <c r="G22" s="286"/>
      <c r="H22" s="286"/>
      <c r="I22" s="286">
        <v>0</v>
      </c>
      <c r="J22" s="282">
        <f t="shared" si="0"/>
        <v>0</v>
      </c>
    </row>
    <row r="23" spans="1:12" s="4" customFormat="1" ht="24">
      <c r="A23" s="98" t="s">
        <v>15</v>
      </c>
      <c r="B23" s="98"/>
      <c r="C23" s="98"/>
      <c r="D23" s="98"/>
      <c r="E23" s="98"/>
      <c r="F23" s="98"/>
      <c r="G23" s="98"/>
      <c r="H23" s="98"/>
      <c r="I23" s="98"/>
      <c r="J23" s="26">
        <f>SUM(J3:J22)</f>
        <v>171700.49197728001</v>
      </c>
    </row>
    <row r="24" spans="1:12" customFormat="1" ht="21.75" customHeight="1">
      <c r="A24" s="737" t="s">
        <v>13610</v>
      </c>
      <c r="B24" s="737"/>
      <c r="C24" s="737"/>
      <c r="D24" s="737"/>
      <c r="E24" s="737"/>
      <c r="F24" s="737"/>
      <c r="G24" s="737"/>
      <c r="H24" s="737"/>
      <c r="I24" s="737"/>
      <c r="J24" s="737"/>
    </row>
    <row r="25" spans="1:12" customFormat="1">
      <c r="A25" s="68" t="s">
        <v>0</v>
      </c>
      <c r="B25" s="68" t="s">
        <v>128</v>
      </c>
      <c r="C25" s="339" t="s">
        <v>129</v>
      </c>
      <c r="D25" s="68" t="s">
        <v>4</v>
      </c>
      <c r="E25" s="339" t="s">
        <v>16</v>
      </c>
      <c r="F25" s="7" t="s">
        <v>6</v>
      </c>
      <c r="G25" s="68" t="s">
        <v>7</v>
      </c>
      <c r="H25" s="339" t="s">
        <v>8</v>
      </c>
      <c r="I25" s="71" t="s">
        <v>24</v>
      </c>
      <c r="J25" s="339" t="s">
        <v>14</v>
      </c>
    </row>
    <row r="26" spans="1:12" s="14" customFormat="1" ht="21.75" customHeight="1">
      <c r="A26" s="742">
        <v>180401</v>
      </c>
      <c r="B26" s="386">
        <v>31010101</v>
      </c>
      <c r="C26" s="349" t="s">
        <v>2404</v>
      </c>
      <c r="D26" s="349" t="s">
        <v>1015</v>
      </c>
      <c r="E26" s="286">
        <v>1</v>
      </c>
      <c r="F26" s="288">
        <v>0.03</v>
      </c>
      <c r="G26" s="291">
        <v>136550</v>
      </c>
      <c r="H26" s="361"/>
      <c r="I26" s="349">
        <v>1</v>
      </c>
      <c r="J26" s="402">
        <f t="shared" ref="J26:J32" si="1">I26*G26*F26*E26</f>
        <v>4096.5</v>
      </c>
      <c r="L26" s="25"/>
    </row>
    <row r="27" spans="1:12" s="14" customFormat="1" ht="21.75" customHeight="1">
      <c r="A27" s="743"/>
      <c r="B27" s="386">
        <v>31061101</v>
      </c>
      <c r="C27" s="349" t="s">
        <v>2662</v>
      </c>
      <c r="D27" s="349" t="s">
        <v>871</v>
      </c>
      <c r="E27" s="286">
        <v>1</v>
      </c>
      <c r="F27" s="288">
        <v>1.4499999999999999E-3</v>
      </c>
      <c r="G27" s="291">
        <v>1800000</v>
      </c>
      <c r="H27" s="361"/>
      <c r="I27" s="349">
        <v>1</v>
      </c>
      <c r="J27" s="402">
        <f t="shared" si="1"/>
        <v>2610</v>
      </c>
      <c r="L27" s="25"/>
    </row>
    <row r="28" spans="1:12" s="14" customFormat="1" ht="21.75" customHeight="1">
      <c r="A28" s="743"/>
      <c r="B28" s="386">
        <v>31061102</v>
      </c>
      <c r="C28" s="349" t="s">
        <v>2664</v>
      </c>
      <c r="D28" s="349" t="s">
        <v>871</v>
      </c>
      <c r="E28" s="286">
        <v>1</v>
      </c>
      <c r="F28" s="288">
        <v>5.3699999999999998E-3</v>
      </c>
      <c r="G28" s="291">
        <v>1800000</v>
      </c>
      <c r="H28" s="361"/>
      <c r="I28" s="349">
        <v>1</v>
      </c>
      <c r="J28" s="402">
        <f t="shared" si="1"/>
        <v>9666</v>
      </c>
      <c r="L28" s="25"/>
    </row>
    <row r="29" spans="1:12" s="14" customFormat="1" ht="21.75" customHeight="1">
      <c r="A29" s="744"/>
      <c r="B29" s="386">
        <v>31080103</v>
      </c>
      <c r="C29" s="349" t="s">
        <v>2842</v>
      </c>
      <c r="D29" s="349" t="s">
        <v>871</v>
      </c>
      <c r="E29" s="286">
        <v>1</v>
      </c>
      <c r="F29" s="288">
        <v>1.4499999999999999E-3</v>
      </c>
      <c r="G29" s="291">
        <v>2590000</v>
      </c>
      <c r="H29" s="361"/>
      <c r="I29" s="349">
        <v>1</v>
      </c>
      <c r="J29" s="402">
        <f t="shared" si="1"/>
        <v>3755.4999999999995</v>
      </c>
      <c r="L29" s="25"/>
    </row>
    <row r="30" spans="1:12" s="14" customFormat="1" ht="21.75" customHeight="1">
      <c r="A30" s="742">
        <v>180403</v>
      </c>
      <c r="B30" s="386">
        <v>31080103</v>
      </c>
      <c r="C30" s="349" t="s">
        <v>2842</v>
      </c>
      <c r="D30" s="349" t="s">
        <v>871</v>
      </c>
      <c r="E30" s="286">
        <v>1</v>
      </c>
      <c r="F30" s="288">
        <v>-1.5225E-3</v>
      </c>
      <c r="G30" s="291">
        <v>2590000</v>
      </c>
      <c r="H30" s="361"/>
      <c r="I30" s="349">
        <v>1</v>
      </c>
      <c r="J30" s="402">
        <f t="shared" si="1"/>
        <v>-3943.2750000000001</v>
      </c>
      <c r="L30" s="25"/>
    </row>
    <row r="31" spans="1:12" s="14" customFormat="1" ht="21.75" customHeight="1">
      <c r="A31" s="744"/>
      <c r="B31" s="386">
        <v>31080801</v>
      </c>
      <c r="C31" s="349" t="s">
        <v>2856</v>
      </c>
      <c r="D31" s="349" t="s">
        <v>871</v>
      </c>
      <c r="E31" s="286">
        <v>1</v>
      </c>
      <c r="F31" s="288">
        <v>1.5225E-3</v>
      </c>
      <c r="G31" s="291">
        <v>4900000</v>
      </c>
      <c r="H31" s="361"/>
      <c r="I31" s="349">
        <v>1</v>
      </c>
      <c r="J31" s="402">
        <f t="shared" si="1"/>
        <v>7460.25</v>
      </c>
      <c r="L31" s="25"/>
    </row>
    <row r="32" spans="1:12" s="405" customFormat="1">
      <c r="A32" s="286">
        <v>280101</v>
      </c>
      <c r="B32" s="286"/>
      <c r="C32" s="349" t="s">
        <v>12</v>
      </c>
      <c r="D32" s="287"/>
      <c r="E32" s="387"/>
      <c r="F32" s="288"/>
      <c r="G32" s="286"/>
      <c r="H32" s="360">
        <v>0</v>
      </c>
      <c r="I32" s="360">
        <v>0</v>
      </c>
      <c r="J32" s="359">
        <f t="shared" si="1"/>
        <v>0</v>
      </c>
      <c r="K32" s="404"/>
      <c r="L32" s="404"/>
    </row>
    <row r="33" spans="1:12" customFormat="1" ht="21.75" customHeight="1">
      <c r="A33" s="737" t="s">
        <v>15</v>
      </c>
      <c r="B33" s="737"/>
      <c r="C33" s="737"/>
      <c r="D33" s="737"/>
      <c r="E33" s="737"/>
      <c r="F33" s="737"/>
      <c r="G33" s="737"/>
      <c r="H33" s="737"/>
      <c r="I33" s="737"/>
      <c r="J33" s="74">
        <f>SUM(J26:J32)</f>
        <v>23644.974999999999</v>
      </c>
      <c r="L33" s="25"/>
    </row>
    <row r="34" spans="1:12" ht="23.25" thickBot="1"/>
    <row r="35" spans="1:12" ht="63">
      <c r="C35" s="752" t="s">
        <v>13621</v>
      </c>
      <c r="D35" s="753"/>
      <c r="E35" s="397"/>
      <c r="I35" s="30" t="s">
        <v>13803</v>
      </c>
      <c r="J35" s="31" t="s">
        <v>13799</v>
      </c>
      <c r="K35" s="31" t="s">
        <v>1009</v>
      </c>
    </row>
    <row r="36" spans="1:12" ht="24">
      <c r="C36" s="750" t="s">
        <v>13622</v>
      </c>
      <c r="D36" s="751"/>
      <c r="E36" s="163">
        <f>J36-J33</f>
        <v>665611.02500000002</v>
      </c>
      <c r="H36" s="4">
        <f>K36-650000</f>
        <v>50841.543625599938</v>
      </c>
      <c r="I36" s="407">
        <v>2856000</v>
      </c>
      <c r="J36" s="163">
        <v>689256</v>
      </c>
      <c r="K36" s="163">
        <v>700841.54362559994</v>
      </c>
    </row>
    <row r="37" spans="1:12" ht="42">
      <c r="C37" s="748" t="s">
        <v>13624</v>
      </c>
      <c r="D37" s="749"/>
      <c r="E37" s="411">
        <f>E36*1.28*1.3*1.41*1.04</f>
        <v>1624150.5397478403</v>
      </c>
      <c r="I37" s="101"/>
      <c r="J37" s="102" t="s">
        <v>13802</v>
      </c>
      <c r="K37" s="102" t="s">
        <v>1006</v>
      </c>
    </row>
    <row r="38" spans="1:12" ht="24.75" thickBot="1">
      <c r="C38" s="746" t="s">
        <v>13623</v>
      </c>
      <c r="D38" s="747"/>
      <c r="E38" s="398">
        <f>I36/E37</f>
        <v>1.75845768609812</v>
      </c>
      <c r="I38" s="103"/>
      <c r="J38" s="167">
        <f>J36-J23</f>
        <v>517555.50802271999</v>
      </c>
      <c r="K38" s="167">
        <f>K36-J23</f>
        <v>529141.05164831993</v>
      </c>
    </row>
    <row r="39" spans="1:12">
      <c r="J39" s="105"/>
      <c r="K39" s="105"/>
    </row>
  </sheetData>
  <mergeCells count="14">
    <mergeCell ref="C36:D36"/>
    <mergeCell ref="C37:D37"/>
    <mergeCell ref="C38:D38"/>
    <mergeCell ref="A24:J24"/>
    <mergeCell ref="A33:I33"/>
    <mergeCell ref="A26:A29"/>
    <mergeCell ref="A30:A31"/>
    <mergeCell ref="C35:D35"/>
    <mergeCell ref="A16:A19"/>
    <mergeCell ref="A1:J1"/>
    <mergeCell ref="A4:A5"/>
    <mergeCell ref="A6:A9"/>
    <mergeCell ref="A10:A13"/>
    <mergeCell ref="A14:A15"/>
  </mergeCells>
  <printOptions horizontalCentered="1"/>
  <pageMargins left="0.70866141732283472" right="0.70866141732283472" top="0.74803149606299213" bottom="0.74803149606299213" header="0.31496062992125984" footer="0.31496062992125984"/>
  <pageSetup paperSize="9" scale="91"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36"/>
  <sheetViews>
    <sheetView rightToLeft="1" view="pageBreakPreview" zoomScaleSheetLayoutView="100" workbookViewId="0">
      <selection activeCell="D30" sqref="D30"/>
    </sheetView>
  </sheetViews>
  <sheetFormatPr defaultColWidth="10" defaultRowHeight="21.75" customHeight="1"/>
  <cols>
    <col min="1" max="1" width="11.25" bestFit="1" customWidth="1"/>
    <col min="2" max="2" width="11.25" customWidth="1"/>
    <col min="3" max="3" width="36.375" customWidth="1"/>
    <col min="4" max="4" width="11.25" customWidth="1"/>
    <col min="5" max="5" width="6.875" customWidth="1"/>
    <col min="6" max="6" width="17.875" customWidth="1"/>
    <col min="7" max="7" width="10.375" bestFit="1"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7" t="s">
        <v>13631</v>
      </c>
      <c r="B1" s="737"/>
      <c r="C1" s="737"/>
      <c r="D1" s="737"/>
      <c r="E1" s="737"/>
      <c r="F1" s="737"/>
      <c r="G1" s="737"/>
      <c r="H1" s="737"/>
      <c r="I1" s="737"/>
      <c r="J1" s="737"/>
    </row>
    <row r="2" spans="1:12" ht="45">
      <c r="A2" s="68" t="s">
        <v>0</v>
      </c>
      <c r="B2" s="68" t="s">
        <v>128</v>
      </c>
      <c r="C2" s="68" t="s">
        <v>129</v>
      </c>
      <c r="D2" s="68" t="s">
        <v>4</v>
      </c>
      <c r="E2" s="372" t="s">
        <v>16</v>
      </c>
      <c r="F2" s="7" t="s">
        <v>6</v>
      </c>
      <c r="G2" s="68" t="s">
        <v>7</v>
      </c>
      <c r="H2" s="372" t="s">
        <v>8</v>
      </c>
      <c r="I2" s="71" t="s">
        <v>24</v>
      </c>
      <c r="J2" s="372" t="s">
        <v>14</v>
      </c>
    </row>
    <row r="3" spans="1:12" ht="21.75" customHeight="1">
      <c r="A3" s="755">
        <v>110201</v>
      </c>
      <c r="B3" s="376">
        <v>14010102</v>
      </c>
      <c r="C3" s="329" t="s">
        <v>1</v>
      </c>
      <c r="D3" s="329" t="s">
        <v>5</v>
      </c>
      <c r="E3" s="329">
        <v>1</v>
      </c>
      <c r="F3" s="337">
        <v>5.1809539999999998</v>
      </c>
      <c r="G3" s="369">
        <v>157476</v>
      </c>
      <c r="H3" s="430"/>
      <c r="I3" s="513">
        <v>1</v>
      </c>
      <c r="J3" s="375">
        <f>I3*G3*F3*E3</f>
        <v>815875.91210399999</v>
      </c>
    </row>
    <row r="4" spans="1:12" ht="21.75" customHeight="1">
      <c r="A4" s="756"/>
      <c r="B4" s="376">
        <v>14020101</v>
      </c>
      <c r="C4" s="329" t="s">
        <v>13635</v>
      </c>
      <c r="D4" s="329" t="s">
        <v>5</v>
      </c>
      <c r="E4" s="329">
        <v>1</v>
      </c>
      <c r="F4" s="337">
        <v>2.5904699999999998</v>
      </c>
      <c r="G4" s="369">
        <v>219846</v>
      </c>
      <c r="H4" s="329"/>
      <c r="I4" s="513">
        <v>1</v>
      </c>
      <c r="J4" s="375">
        <f t="shared" ref="J4:J5" si="0">I4*G4*F4*E4</f>
        <v>569504.46762000001</v>
      </c>
    </row>
    <row r="5" spans="1:12" ht="21.75" customHeight="1">
      <c r="A5" s="756"/>
      <c r="B5" s="376">
        <v>14020103</v>
      </c>
      <c r="C5" s="329" t="s">
        <v>13636</v>
      </c>
      <c r="D5" s="329" t="s">
        <v>5</v>
      </c>
      <c r="E5" s="329">
        <v>1</v>
      </c>
      <c r="F5" s="337">
        <v>2.5904699999999998</v>
      </c>
      <c r="G5" s="369">
        <v>159565</v>
      </c>
      <c r="H5" s="329"/>
      <c r="I5" s="513">
        <v>1</v>
      </c>
      <c r="J5" s="375">
        <f t="shared" si="0"/>
        <v>413348.34554999997</v>
      </c>
    </row>
    <row r="6" spans="1:12" ht="21.75" customHeight="1">
      <c r="A6" s="737" t="s">
        <v>15</v>
      </c>
      <c r="B6" s="737"/>
      <c r="C6" s="737"/>
      <c r="D6" s="737"/>
      <c r="E6" s="737"/>
      <c r="F6" s="737"/>
      <c r="G6" s="737"/>
      <c r="H6" s="737"/>
      <c r="I6" s="737"/>
      <c r="J6" s="74">
        <f>SUM(J3:J5)</f>
        <v>1798728.7252740001</v>
      </c>
      <c r="L6" s="25"/>
    </row>
    <row r="7" spans="1:12" ht="21.75" customHeight="1">
      <c r="A7" s="737" t="s">
        <v>13632</v>
      </c>
      <c r="B7" s="737"/>
      <c r="C7" s="737"/>
      <c r="D7" s="737"/>
      <c r="E7" s="737"/>
      <c r="F7" s="737"/>
      <c r="G7" s="737"/>
      <c r="H7" s="737"/>
      <c r="I7" s="737"/>
      <c r="J7" s="737"/>
    </row>
    <row r="8" spans="1:12" ht="45">
      <c r="A8" s="68" t="s">
        <v>0</v>
      </c>
      <c r="B8" s="68" t="s">
        <v>128</v>
      </c>
      <c r="C8" s="68" t="s">
        <v>129</v>
      </c>
      <c r="D8" s="68" t="s">
        <v>4</v>
      </c>
      <c r="E8" s="372" t="s">
        <v>16</v>
      </c>
      <c r="F8" s="7" t="s">
        <v>6</v>
      </c>
      <c r="G8" s="68" t="s">
        <v>7</v>
      </c>
      <c r="H8" s="372" t="s">
        <v>8</v>
      </c>
      <c r="I8" s="71" t="s">
        <v>24</v>
      </c>
      <c r="J8" s="372" t="s">
        <v>14</v>
      </c>
    </row>
    <row r="9" spans="1:12" s="14" customFormat="1" ht="21.75" customHeight="1">
      <c r="A9" s="755">
        <v>110201</v>
      </c>
      <c r="B9" s="376">
        <v>28070101</v>
      </c>
      <c r="C9" s="375" t="s">
        <v>13637</v>
      </c>
      <c r="D9" s="375" t="s">
        <v>533</v>
      </c>
      <c r="E9" s="329">
        <v>1</v>
      </c>
      <c r="F9" s="337">
        <v>1.1000000000000001E-3</v>
      </c>
      <c r="G9" s="369">
        <v>613758</v>
      </c>
      <c r="H9" s="375"/>
      <c r="I9" s="375">
        <v>1</v>
      </c>
      <c r="J9" s="375">
        <f t="shared" ref="J9:J10" si="1">I9*G9*F9*E9</f>
        <v>675.13380000000006</v>
      </c>
      <c r="L9" s="25"/>
    </row>
    <row r="10" spans="1:12" s="14" customFormat="1" ht="21.75" customHeight="1">
      <c r="A10" s="756"/>
      <c r="B10" s="376">
        <v>28070601</v>
      </c>
      <c r="C10" s="375" t="s">
        <v>13638</v>
      </c>
      <c r="D10" s="375" t="s">
        <v>976</v>
      </c>
      <c r="E10" s="329">
        <v>1</v>
      </c>
      <c r="F10" s="337">
        <v>4.6249999999999998E-3</v>
      </c>
      <c r="G10" s="369">
        <v>3905731</v>
      </c>
      <c r="H10" s="375"/>
      <c r="I10" s="375">
        <v>1</v>
      </c>
      <c r="J10" s="375">
        <f t="shared" si="1"/>
        <v>18064.005874999999</v>
      </c>
      <c r="L10" s="25"/>
    </row>
    <row r="11" spans="1:12" ht="21.75" customHeight="1">
      <c r="A11" s="737" t="s">
        <v>15</v>
      </c>
      <c r="B11" s="737"/>
      <c r="C11" s="737"/>
      <c r="D11" s="737"/>
      <c r="E11" s="737"/>
      <c r="F11" s="737"/>
      <c r="G11" s="737"/>
      <c r="H11" s="737"/>
      <c r="I11" s="737"/>
      <c r="J11" s="74">
        <f>SUM(J9:J10)</f>
        <v>18739.139674999999</v>
      </c>
      <c r="L11" s="25"/>
    </row>
    <row r="12" spans="1:12" ht="21.75" customHeight="1">
      <c r="A12" s="737" t="s">
        <v>13633</v>
      </c>
      <c r="B12" s="737"/>
      <c r="C12" s="737"/>
      <c r="D12" s="737"/>
      <c r="E12" s="737"/>
      <c r="F12" s="737"/>
      <c r="G12" s="737"/>
      <c r="H12" s="737"/>
      <c r="I12" s="737"/>
      <c r="J12" s="737"/>
    </row>
    <row r="13" spans="1:12" ht="45">
      <c r="A13" s="68" t="s">
        <v>0</v>
      </c>
      <c r="B13" s="68" t="s">
        <v>128</v>
      </c>
      <c r="C13" s="68" t="s">
        <v>129</v>
      </c>
      <c r="D13" s="68" t="s">
        <v>4</v>
      </c>
      <c r="E13" s="372" t="s">
        <v>16</v>
      </c>
      <c r="F13" s="7" t="s">
        <v>6</v>
      </c>
      <c r="G13" s="68" t="s">
        <v>7</v>
      </c>
      <c r="H13" s="372" t="s">
        <v>8</v>
      </c>
      <c r="I13" s="71" t="s">
        <v>24</v>
      </c>
      <c r="J13" s="372" t="s">
        <v>14</v>
      </c>
    </row>
    <row r="14" spans="1:12" s="14" customFormat="1" ht="21.75" customHeight="1">
      <c r="A14" s="755">
        <v>110201</v>
      </c>
      <c r="B14" s="376">
        <v>31010101</v>
      </c>
      <c r="C14" s="375" t="s">
        <v>13639</v>
      </c>
      <c r="D14" s="375" t="s">
        <v>1015</v>
      </c>
      <c r="E14" s="329">
        <v>1</v>
      </c>
      <c r="F14" s="337">
        <v>0.2</v>
      </c>
      <c r="G14" s="369">
        <v>136550</v>
      </c>
      <c r="H14" s="375"/>
      <c r="I14" s="375">
        <v>1</v>
      </c>
      <c r="J14" s="375">
        <f t="shared" ref="J14:J16" si="2">I14*G14*F14*E14</f>
        <v>27310</v>
      </c>
      <c r="L14" s="25"/>
    </row>
    <row r="15" spans="1:12" s="14" customFormat="1" ht="21.75" customHeight="1">
      <c r="A15" s="756"/>
      <c r="B15" s="376">
        <v>31120101</v>
      </c>
      <c r="C15" s="375" t="s">
        <v>13641</v>
      </c>
      <c r="D15" s="375" t="s">
        <v>2938</v>
      </c>
      <c r="E15" s="329">
        <v>1</v>
      </c>
      <c r="F15" s="337">
        <v>615</v>
      </c>
      <c r="G15" s="369">
        <v>4300</v>
      </c>
      <c r="H15" s="375"/>
      <c r="I15" s="375">
        <v>1</v>
      </c>
      <c r="J15" s="375">
        <f t="shared" si="2"/>
        <v>2644500</v>
      </c>
      <c r="L15" s="25"/>
    </row>
    <row r="16" spans="1:12" s="14" customFormat="1" ht="21.75" customHeight="1">
      <c r="A16" s="757"/>
      <c r="B16" s="376">
        <v>31140102</v>
      </c>
      <c r="C16" s="375" t="s">
        <v>13642</v>
      </c>
      <c r="D16" s="375" t="s">
        <v>92</v>
      </c>
      <c r="E16" s="329">
        <v>1</v>
      </c>
      <c r="F16" s="337">
        <v>0.35</v>
      </c>
      <c r="G16" s="369">
        <v>3082967</v>
      </c>
      <c r="H16" s="375"/>
      <c r="I16" s="375">
        <v>1</v>
      </c>
      <c r="J16" s="375">
        <f t="shared" si="2"/>
        <v>1079038.45</v>
      </c>
      <c r="L16" s="25"/>
    </row>
    <row r="17" spans="1:12" ht="21.75" customHeight="1">
      <c r="A17" s="737" t="s">
        <v>15</v>
      </c>
      <c r="B17" s="737"/>
      <c r="C17" s="737"/>
      <c r="D17" s="737"/>
      <c r="E17" s="737"/>
      <c r="F17" s="737"/>
      <c r="G17" s="737"/>
      <c r="H17" s="737"/>
      <c r="I17" s="737"/>
      <c r="J17" s="74">
        <f>SUM(J14:J16)</f>
        <v>3750848.45</v>
      </c>
      <c r="L17" s="25"/>
    </row>
    <row r="18" spans="1:12" ht="21.75" customHeight="1">
      <c r="A18" s="737" t="s">
        <v>13634</v>
      </c>
      <c r="B18" s="737"/>
      <c r="C18" s="737"/>
      <c r="D18" s="737"/>
      <c r="E18" s="737"/>
      <c r="F18" s="737"/>
      <c r="G18" s="737"/>
      <c r="H18" s="737"/>
      <c r="I18" s="737"/>
      <c r="J18" s="737"/>
    </row>
    <row r="19" spans="1:12" ht="45">
      <c r="A19" s="68" t="s">
        <v>0</v>
      </c>
      <c r="B19" s="68" t="s">
        <v>128</v>
      </c>
      <c r="C19" s="68" t="s">
        <v>129</v>
      </c>
      <c r="D19" s="68" t="s">
        <v>4</v>
      </c>
      <c r="E19" s="372" t="s">
        <v>16</v>
      </c>
      <c r="F19" s="7" t="s">
        <v>6</v>
      </c>
      <c r="G19" s="68" t="s">
        <v>7</v>
      </c>
      <c r="H19" s="372" t="s">
        <v>8</v>
      </c>
      <c r="I19" s="71" t="s">
        <v>24</v>
      </c>
      <c r="J19" s="372" t="s">
        <v>14</v>
      </c>
    </row>
    <row r="20" spans="1:12" s="14" customFormat="1" ht="21.75" customHeight="1">
      <c r="A20" s="374">
        <v>110201</v>
      </c>
      <c r="B20" s="376">
        <v>41100101</v>
      </c>
      <c r="C20" s="375" t="s">
        <v>13640</v>
      </c>
      <c r="D20" s="375" t="s">
        <v>2938</v>
      </c>
      <c r="E20" s="329">
        <v>1</v>
      </c>
      <c r="F20" s="337">
        <v>615</v>
      </c>
      <c r="G20" s="369">
        <v>346</v>
      </c>
      <c r="H20" s="375"/>
      <c r="I20" s="375">
        <v>1</v>
      </c>
      <c r="J20" s="375">
        <f t="shared" ref="J20" si="3">I20*G20*F20*E20</f>
        <v>212790</v>
      </c>
      <c r="L20" s="25"/>
    </row>
    <row r="21" spans="1:12" ht="21.75" customHeight="1">
      <c r="A21" s="737" t="s">
        <v>15</v>
      </c>
      <c r="B21" s="737"/>
      <c r="C21" s="737"/>
      <c r="D21" s="737"/>
      <c r="E21" s="737"/>
      <c r="F21" s="737"/>
      <c r="G21" s="737"/>
      <c r="H21" s="737"/>
      <c r="I21" s="737"/>
      <c r="J21" s="74">
        <f>SUM(J20:J20)</f>
        <v>212790</v>
      </c>
      <c r="L21" s="25"/>
    </row>
    <row r="22" spans="1:12" ht="30" customHeight="1">
      <c r="G22" s="754" t="s">
        <v>1024</v>
      </c>
      <c r="H22" s="754"/>
      <c r="I22" s="754"/>
      <c r="J22" s="306">
        <f>J21+J17+J11+J6</f>
        <v>5781106.3149490003</v>
      </c>
      <c r="K22" s="96"/>
    </row>
    <row r="23" spans="1:12" ht="42" hidden="1" customHeight="1">
      <c r="H23" s="925" t="s">
        <v>65</v>
      </c>
      <c r="I23" s="926"/>
      <c r="J23" s="305" t="s">
        <v>59</v>
      </c>
      <c r="L23" s="24"/>
    </row>
    <row r="24" spans="1:12" ht="21.75" hidden="1" customHeight="1">
      <c r="H24" s="927">
        <v>480000</v>
      </c>
      <c r="I24" s="928"/>
      <c r="J24" s="280">
        <v>461650</v>
      </c>
      <c r="L24" s="25"/>
    </row>
    <row r="25" spans="1:12" ht="42" hidden="1" customHeight="1">
      <c r="I25" s="72"/>
      <c r="J25" s="279" t="s">
        <v>53</v>
      </c>
    </row>
    <row r="26" spans="1:12" ht="24" hidden="1" customHeight="1">
      <c r="I26" s="38"/>
      <c r="J26" s="377">
        <f>J24-J6</f>
        <v>-1337078.7252740001</v>
      </c>
    </row>
    <row r="27" spans="1:12" ht="15" thickBot="1"/>
    <row r="28" spans="1:12" ht="59.45" customHeight="1">
      <c r="B28" s="790" t="s">
        <v>13621</v>
      </c>
      <c r="C28" s="791"/>
      <c r="D28" s="792"/>
      <c r="G28" s="790" t="s">
        <v>13804</v>
      </c>
      <c r="H28" s="791"/>
      <c r="I28" s="792"/>
      <c r="J28" s="373" t="s">
        <v>13799</v>
      </c>
    </row>
    <row r="29" spans="1:12" ht="29.45" customHeight="1">
      <c r="B29" s="750" t="s">
        <v>13622</v>
      </c>
      <c r="C29" s="751"/>
      <c r="D29" s="163">
        <f>J29-J17</f>
        <v>9730151.5500000007</v>
      </c>
      <c r="G29" s="929">
        <v>8000000</v>
      </c>
      <c r="H29" s="930"/>
      <c r="I29" s="931"/>
      <c r="J29" s="399">
        <v>13481000</v>
      </c>
    </row>
    <row r="30" spans="1:12" ht="57.6" customHeight="1">
      <c r="B30" s="748" t="s">
        <v>13624</v>
      </c>
      <c r="C30" s="749"/>
      <c r="D30" s="411">
        <f>D29</f>
        <v>9730151.5500000007</v>
      </c>
      <c r="G30" s="932"/>
      <c r="H30" s="933"/>
      <c r="I30" s="934"/>
      <c r="J30" s="301" t="s">
        <v>13802</v>
      </c>
    </row>
    <row r="31" spans="1:12" ht="21.75" customHeight="1" thickBot="1">
      <c r="B31" s="746" t="s">
        <v>13623</v>
      </c>
      <c r="C31" s="747"/>
      <c r="D31" s="398">
        <f>G29/D30</f>
        <v>0.82218657735089429</v>
      </c>
      <c r="G31" s="922"/>
      <c r="H31" s="923"/>
      <c r="I31" s="924"/>
      <c r="J31" s="302">
        <f>J29-J6</f>
        <v>11682271.274726</v>
      </c>
    </row>
    <row r="32" spans="1:12" ht="21.75" customHeight="1" thickBot="1"/>
    <row r="33" spans="6:8" ht="21.75" customHeight="1">
      <c r="F33" s="9"/>
      <c r="G33" s="9"/>
      <c r="H33" s="397" t="e">
        <f>#REF!+L7+L30</f>
        <v>#REF!</v>
      </c>
    </row>
    <row r="34" spans="6:8" ht="21.75" customHeight="1">
      <c r="F34" s="9"/>
      <c r="G34" s="9"/>
      <c r="H34" s="163" t="e">
        <f>L34-#REF!</f>
        <v>#REF!</v>
      </c>
    </row>
    <row r="35" spans="6:8" ht="21.75" customHeight="1">
      <c r="F35" s="9"/>
      <c r="G35" s="9"/>
      <c r="H35" s="163" t="e">
        <f>H34*1.41*1.04*1.04*1.28</f>
        <v>#REF!</v>
      </c>
    </row>
    <row r="36" spans="6:8" ht="21.75" customHeight="1" thickBot="1">
      <c r="F36" s="9"/>
      <c r="G36" s="9"/>
      <c r="H36" s="398" t="e">
        <f>K34/H35</f>
        <v>#REF!</v>
      </c>
    </row>
  </sheetData>
  <mergeCells count="22">
    <mergeCell ref="A11:I11"/>
    <mergeCell ref="A1:J1"/>
    <mergeCell ref="A3:A5"/>
    <mergeCell ref="A6:I6"/>
    <mergeCell ref="A7:J7"/>
    <mergeCell ref="A9:A10"/>
    <mergeCell ref="A12:J12"/>
    <mergeCell ref="A17:I17"/>
    <mergeCell ref="A18:J18"/>
    <mergeCell ref="A21:I21"/>
    <mergeCell ref="G22:I22"/>
    <mergeCell ref="B31:C31"/>
    <mergeCell ref="G31:I31"/>
    <mergeCell ref="A14:A16"/>
    <mergeCell ref="B28:D28"/>
    <mergeCell ref="H24:I24"/>
    <mergeCell ref="G28:I28"/>
    <mergeCell ref="B29:C29"/>
    <mergeCell ref="G29:I29"/>
    <mergeCell ref="B30:C30"/>
    <mergeCell ref="G30:I30"/>
    <mergeCell ref="H23:I23"/>
  </mergeCells>
  <pageMargins left="0.7" right="0.7" top="0.75" bottom="0.75" header="0.3" footer="0.3"/>
  <pageSetup scale="65"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36"/>
  <sheetViews>
    <sheetView rightToLeft="1" view="pageBreakPreview" topLeftCell="A19" zoomScale="80" zoomScaleSheetLayoutView="80" workbookViewId="0">
      <selection activeCell="D30" sqref="D30"/>
    </sheetView>
  </sheetViews>
  <sheetFormatPr defaultColWidth="10" defaultRowHeight="21.75" customHeight="1"/>
  <cols>
    <col min="1" max="1" width="11.25" bestFit="1" customWidth="1"/>
    <col min="2" max="2" width="11.25" customWidth="1"/>
    <col min="3" max="3" width="36.375" customWidth="1"/>
    <col min="4" max="4" width="14.375" customWidth="1"/>
    <col min="5" max="5" width="6.875" customWidth="1"/>
    <col min="6" max="6" width="19.125" customWidth="1"/>
    <col min="7" max="7" width="12.375"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7" t="s">
        <v>13643</v>
      </c>
      <c r="B1" s="737"/>
      <c r="C1" s="737"/>
      <c r="D1" s="737"/>
      <c r="E1" s="737"/>
      <c r="F1" s="737"/>
      <c r="G1" s="737"/>
      <c r="H1" s="737"/>
      <c r="I1" s="737"/>
      <c r="J1" s="737"/>
    </row>
    <row r="2" spans="1:12" ht="45">
      <c r="A2" s="68" t="s">
        <v>0</v>
      </c>
      <c r="B2" s="68" t="s">
        <v>128</v>
      </c>
      <c r="C2" s="68" t="s">
        <v>13724</v>
      </c>
      <c r="D2" s="68" t="s">
        <v>4</v>
      </c>
      <c r="E2" s="372" t="s">
        <v>16</v>
      </c>
      <c r="F2" s="7" t="s">
        <v>6</v>
      </c>
      <c r="G2" s="68" t="s">
        <v>7</v>
      </c>
      <c r="H2" s="372" t="s">
        <v>8</v>
      </c>
      <c r="I2" s="71" t="s">
        <v>24</v>
      </c>
      <c r="J2" s="372" t="s">
        <v>14</v>
      </c>
    </row>
    <row r="3" spans="1:12" ht="21.75" customHeight="1">
      <c r="A3" s="935">
        <v>110205</v>
      </c>
      <c r="B3" s="514">
        <v>14010102</v>
      </c>
      <c r="C3" s="515" t="s">
        <v>1</v>
      </c>
      <c r="D3" s="515" t="s">
        <v>5</v>
      </c>
      <c r="E3" s="515">
        <v>1</v>
      </c>
      <c r="F3" s="516">
        <v>1.36</v>
      </c>
      <c r="G3" s="517">
        <v>157476</v>
      </c>
      <c r="H3" s="515"/>
      <c r="I3" s="518">
        <v>1</v>
      </c>
      <c r="J3" s="519">
        <f>I3*G3*F3*E3</f>
        <v>214167.36000000002</v>
      </c>
    </row>
    <row r="4" spans="1:12" ht="21.75" customHeight="1">
      <c r="A4" s="936"/>
      <c r="B4" s="514">
        <v>14020101</v>
      </c>
      <c r="C4" s="515" t="s">
        <v>13635</v>
      </c>
      <c r="D4" s="515" t="s">
        <v>5</v>
      </c>
      <c r="E4" s="515">
        <v>1</v>
      </c>
      <c r="F4" s="516">
        <v>0.68</v>
      </c>
      <c r="G4" s="517">
        <v>219846</v>
      </c>
      <c r="H4" s="515"/>
      <c r="I4" s="518">
        <v>1</v>
      </c>
      <c r="J4" s="519">
        <f t="shared" ref="J4:J5" si="0">I4*G4*F4*E4</f>
        <v>149495.28</v>
      </c>
    </row>
    <row r="5" spans="1:12" ht="21.75" customHeight="1">
      <c r="A5" s="936"/>
      <c r="B5" s="514">
        <v>14020103</v>
      </c>
      <c r="C5" s="515" t="s">
        <v>13636</v>
      </c>
      <c r="D5" s="515" t="s">
        <v>5</v>
      </c>
      <c r="E5" s="515">
        <v>1</v>
      </c>
      <c r="F5" s="516">
        <v>0.68</v>
      </c>
      <c r="G5" s="517">
        <v>159565</v>
      </c>
      <c r="H5" s="515"/>
      <c r="I5" s="518">
        <v>1</v>
      </c>
      <c r="J5" s="519">
        <f t="shared" si="0"/>
        <v>108504.20000000001</v>
      </c>
    </row>
    <row r="6" spans="1:12" ht="21.75" customHeight="1">
      <c r="A6" s="737" t="s">
        <v>15</v>
      </c>
      <c r="B6" s="737"/>
      <c r="C6" s="737"/>
      <c r="D6" s="737"/>
      <c r="E6" s="737"/>
      <c r="F6" s="737"/>
      <c r="G6" s="737"/>
      <c r="H6" s="737"/>
      <c r="I6" s="737"/>
      <c r="J6" s="74">
        <f>SUM(J3:J5)</f>
        <v>472166.84</v>
      </c>
      <c r="L6" s="25"/>
    </row>
    <row r="7" spans="1:12" ht="21.75" customHeight="1">
      <c r="A7" s="737" t="s">
        <v>13644</v>
      </c>
      <c r="B7" s="737"/>
      <c r="C7" s="737"/>
      <c r="D7" s="737"/>
      <c r="E7" s="737"/>
      <c r="F7" s="737"/>
      <c r="G7" s="737"/>
      <c r="H7" s="737"/>
      <c r="I7" s="737"/>
      <c r="J7" s="737"/>
    </row>
    <row r="8" spans="1:12" ht="45">
      <c r="A8" s="68" t="s">
        <v>0</v>
      </c>
      <c r="B8" s="68" t="s">
        <v>128</v>
      </c>
      <c r="C8" s="68" t="s">
        <v>129</v>
      </c>
      <c r="D8" s="68" t="s">
        <v>4</v>
      </c>
      <c r="E8" s="372" t="s">
        <v>16</v>
      </c>
      <c r="F8" s="7" t="s">
        <v>6</v>
      </c>
      <c r="G8" s="68" t="s">
        <v>7</v>
      </c>
      <c r="H8" s="372" t="s">
        <v>8</v>
      </c>
      <c r="I8" s="71" t="s">
        <v>24</v>
      </c>
      <c r="J8" s="372" t="s">
        <v>14</v>
      </c>
    </row>
    <row r="9" spans="1:12" s="14" customFormat="1" ht="21.75" customHeight="1">
      <c r="A9" s="935">
        <v>110205</v>
      </c>
      <c r="B9" s="514">
        <v>28070101</v>
      </c>
      <c r="C9" s="519" t="s">
        <v>13637</v>
      </c>
      <c r="D9" s="519" t="s">
        <v>533</v>
      </c>
      <c r="E9" s="515">
        <v>1</v>
      </c>
      <c r="F9" s="516">
        <v>2.0000000000000001E-4</v>
      </c>
      <c r="G9" s="517">
        <v>613758</v>
      </c>
      <c r="H9" s="519"/>
      <c r="I9" s="519">
        <v>1</v>
      </c>
      <c r="J9" s="519">
        <f t="shared" ref="J9:J10" si="1">I9*G9*F9*E9</f>
        <v>122.75160000000001</v>
      </c>
      <c r="L9" s="25"/>
    </row>
    <row r="10" spans="1:12" s="14" customFormat="1" ht="21.75" customHeight="1">
      <c r="A10" s="936"/>
      <c r="B10" s="514">
        <v>28070601</v>
      </c>
      <c r="C10" s="519" t="s">
        <v>13638</v>
      </c>
      <c r="D10" s="519" t="s">
        <v>976</v>
      </c>
      <c r="E10" s="515">
        <v>1</v>
      </c>
      <c r="F10" s="516">
        <v>9.7499999999999996E-4</v>
      </c>
      <c r="G10" s="517">
        <v>3905731</v>
      </c>
      <c r="H10" s="519"/>
      <c r="I10" s="519">
        <v>1</v>
      </c>
      <c r="J10" s="519">
        <f t="shared" si="1"/>
        <v>3808.0877249999999</v>
      </c>
      <c r="L10" s="25"/>
    </row>
    <row r="11" spans="1:12" ht="21.75" customHeight="1">
      <c r="A11" s="737" t="s">
        <v>15</v>
      </c>
      <c r="B11" s="737"/>
      <c r="C11" s="737"/>
      <c r="D11" s="737"/>
      <c r="E11" s="737"/>
      <c r="F11" s="737"/>
      <c r="G11" s="737"/>
      <c r="H11" s="737"/>
      <c r="I11" s="737"/>
      <c r="J11" s="74">
        <f>SUM(J9:J10)</f>
        <v>3930.8393249999999</v>
      </c>
      <c r="L11" s="25"/>
    </row>
    <row r="12" spans="1:12" ht="21.75" customHeight="1">
      <c r="A12" s="737" t="s">
        <v>13645</v>
      </c>
      <c r="B12" s="737"/>
      <c r="C12" s="737"/>
      <c r="D12" s="737"/>
      <c r="E12" s="737"/>
      <c r="F12" s="737"/>
      <c r="G12" s="737"/>
      <c r="H12" s="737"/>
      <c r="I12" s="737"/>
      <c r="J12" s="737"/>
    </row>
    <row r="13" spans="1:12" ht="45">
      <c r="A13" s="68" t="s">
        <v>0</v>
      </c>
      <c r="B13" s="68" t="s">
        <v>128</v>
      </c>
      <c r="C13" s="68" t="s">
        <v>129</v>
      </c>
      <c r="D13" s="68" t="s">
        <v>4</v>
      </c>
      <c r="E13" s="372" t="s">
        <v>16</v>
      </c>
      <c r="F13" s="7" t="s">
        <v>6</v>
      </c>
      <c r="G13" s="68" t="s">
        <v>7</v>
      </c>
      <c r="H13" s="372" t="s">
        <v>8</v>
      </c>
      <c r="I13" s="71" t="s">
        <v>24</v>
      </c>
      <c r="J13" s="372" t="s">
        <v>14</v>
      </c>
    </row>
    <row r="14" spans="1:12" s="14" customFormat="1" ht="21.75" customHeight="1">
      <c r="A14" s="935">
        <v>110205</v>
      </c>
      <c r="B14" s="514">
        <v>31010101</v>
      </c>
      <c r="C14" s="519" t="s">
        <v>13639</v>
      </c>
      <c r="D14" s="519" t="s">
        <v>1015</v>
      </c>
      <c r="E14" s="515">
        <v>1</v>
      </c>
      <c r="F14" s="516">
        <v>4.7500000000000001E-2</v>
      </c>
      <c r="G14" s="517">
        <v>136550</v>
      </c>
      <c r="H14" s="519"/>
      <c r="I14" s="519">
        <v>1</v>
      </c>
      <c r="J14" s="519">
        <f t="shared" ref="J14:J16" si="2">I14*G14*F14*E14</f>
        <v>6486.125</v>
      </c>
      <c r="L14" s="25"/>
    </row>
    <row r="15" spans="1:12" s="14" customFormat="1" ht="21.75" customHeight="1">
      <c r="A15" s="936"/>
      <c r="B15" s="514">
        <v>31120101</v>
      </c>
      <c r="C15" s="519" t="s">
        <v>13641</v>
      </c>
      <c r="D15" s="519" t="s">
        <v>2938</v>
      </c>
      <c r="E15" s="515">
        <v>1</v>
      </c>
      <c r="F15" s="516">
        <v>135</v>
      </c>
      <c r="G15" s="517">
        <v>4300</v>
      </c>
      <c r="H15" s="519"/>
      <c r="I15" s="519">
        <v>1</v>
      </c>
      <c r="J15" s="519">
        <f t="shared" si="2"/>
        <v>580500</v>
      </c>
      <c r="L15" s="25"/>
    </row>
    <row r="16" spans="1:12" s="14" customFormat="1" ht="21.75" customHeight="1">
      <c r="A16" s="937"/>
      <c r="B16" s="514">
        <v>31140102</v>
      </c>
      <c r="C16" s="519" t="s">
        <v>13642</v>
      </c>
      <c r="D16" s="519" t="s">
        <v>92</v>
      </c>
      <c r="E16" s="515">
        <v>1</v>
      </c>
      <c r="F16" s="516">
        <v>6.7000000000000004E-2</v>
      </c>
      <c r="G16" s="517">
        <v>3082967</v>
      </c>
      <c r="H16" s="519"/>
      <c r="I16" s="519">
        <v>1</v>
      </c>
      <c r="J16" s="519">
        <f t="shared" si="2"/>
        <v>206558.78900000002</v>
      </c>
      <c r="L16" s="25"/>
    </row>
    <row r="17" spans="1:12" ht="21.75" customHeight="1">
      <c r="A17" s="737" t="s">
        <v>15</v>
      </c>
      <c r="B17" s="737"/>
      <c r="C17" s="737"/>
      <c r="D17" s="737"/>
      <c r="E17" s="737"/>
      <c r="F17" s="737"/>
      <c r="G17" s="737"/>
      <c r="H17" s="737"/>
      <c r="I17" s="737"/>
      <c r="J17" s="74">
        <f>SUM(J14:J16)</f>
        <v>793544.91399999999</v>
      </c>
      <c r="L17" s="25"/>
    </row>
    <row r="18" spans="1:12" ht="21.75" customHeight="1">
      <c r="A18" s="737" t="s">
        <v>13646</v>
      </c>
      <c r="B18" s="737"/>
      <c r="C18" s="737"/>
      <c r="D18" s="737"/>
      <c r="E18" s="737"/>
      <c r="F18" s="737"/>
      <c r="G18" s="737"/>
      <c r="H18" s="737"/>
      <c r="I18" s="737"/>
      <c r="J18" s="737"/>
    </row>
    <row r="19" spans="1:12" ht="45">
      <c r="A19" s="68" t="s">
        <v>0</v>
      </c>
      <c r="B19" s="68" t="s">
        <v>128</v>
      </c>
      <c r="C19" s="68" t="s">
        <v>129</v>
      </c>
      <c r="D19" s="68" t="s">
        <v>4</v>
      </c>
      <c r="E19" s="372" t="s">
        <v>16</v>
      </c>
      <c r="F19" s="7" t="s">
        <v>6</v>
      </c>
      <c r="G19" s="68" t="s">
        <v>7</v>
      </c>
      <c r="H19" s="372" t="s">
        <v>8</v>
      </c>
      <c r="I19" s="71" t="s">
        <v>24</v>
      </c>
      <c r="J19" s="372" t="s">
        <v>14</v>
      </c>
    </row>
    <row r="20" spans="1:12" s="14" customFormat="1" ht="21.75" customHeight="1">
      <c r="A20" s="520">
        <v>110205</v>
      </c>
      <c r="B20" s="514">
        <v>41100101</v>
      </c>
      <c r="C20" s="519" t="s">
        <v>13640</v>
      </c>
      <c r="D20" s="519" t="s">
        <v>2938</v>
      </c>
      <c r="E20" s="515">
        <v>1</v>
      </c>
      <c r="F20" s="516">
        <v>135</v>
      </c>
      <c r="G20" s="517">
        <v>346</v>
      </c>
      <c r="H20" s="519"/>
      <c r="I20" s="519">
        <v>1</v>
      </c>
      <c r="J20" s="519">
        <f t="shared" ref="J20" si="3">I20*G20*F20*E20</f>
        <v>46710</v>
      </c>
      <c r="L20" s="25"/>
    </row>
    <row r="21" spans="1:12" ht="21.75" customHeight="1">
      <c r="A21" s="737" t="s">
        <v>15</v>
      </c>
      <c r="B21" s="737"/>
      <c r="C21" s="737"/>
      <c r="D21" s="737"/>
      <c r="E21" s="737"/>
      <c r="F21" s="737"/>
      <c r="G21" s="737"/>
      <c r="H21" s="737"/>
      <c r="I21" s="737"/>
      <c r="J21" s="74">
        <f>SUM(J20:J20)</f>
        <v>46710</v>
      </c>
      <c r="L21" s="25"/>
    </row>
    <row r="22" spans="1:12" ht="30" customHeight="1">
      <c r="G22" s="754" t="s">
        <v>1024</v>
      </c>
      <c r="H22" s="754"/>
      <c r="I22" s="754"/>
      <c r="J22" s="306">
        <f>J21+J17+J11+J6</f>
        <v>1316352.593325</v>
      </c>
      <c r="K22" s="96"/>
    </row>
    <row r="23" spans="1:12" ht="42" hidden="1" customHeight="1">
      <c r="H23" s="925" t="s">
        <v>65</v>
      </c>
      <c r="I23" s="926"/>
      <c r="J23" s="305" t="s">
        <v>59</v>
      </c>
      <c r="L23" s="24"/>
    </row>
    <row r="24" spans="1:12" ht="21.75" hidden="1" customHeight="1">
      <c r="H24" s="927">
        <v>480000</v>
      </c>
      <c r="I24" s="928"/>
      <c r="J24" s="280">
        <v>461650</v>
      </c>
      <c r="L24" s="25"/>
    </row>
    <row r="25" spans="1:12" ht="42" hidden="1" customHeight="1">
      <c r="I25" s="72"/>
      <c r="J25" s="279" t="s">
        <v>53</v>
      </c>
    </row>
    <row r="26" spans="1:12" ht="24" hidden="1" customHeight="1">
      <c r="I26" s="38"/>
      <c r="J26" s="377">
        <f>J24-J6</f>
        <v>-10516.840000000026</v>
      </c>
    </row>
    <row r="27" spans="1:12" ht="15" thickBot="1"/>
    <row r="28" spans="1:12" ht="64.150000000000006" customHeight="1">
      <c r="B28" s="790" t="s">
        <v>13621</v>
      </c>
      <c r="C28" s="791"/>
      <c r="D28" s="792"/>
      <c r="G28" s="790" t="s">
        <v>13803</v>
      </c>
      <c r="H28" s="791"/>
      <c r="I28" s="792"/>
      <c r="J28" s="373" t="s">
        <v>13799</v>
      </c>
    </row>
    <row r="29" spans="1:12" ht="21.75" customHeight="1">
      <c r="B29" s="750" t="s">
        <v>13622</v>
      </c>
      <c r="C29" s="751"/>
      <c r="D29" s="163">
        <f>J29-J17</f>
        <v>2264455.0860000001</v>
      </c>
      <c r="G29" s="929">
        <v>6200000</v>
      </c>
      <c r="H29" s="930"/>
      <c r="I29" s="931"/>
      <c r="J29" s="399">
        <v>3058000</v>
      </c>
    </row>
    <row r="30" spans="1:12" ht="80.45" customHeight="1">
      <c r="B30" s="748" t="s">
        <v>13624</v>
      </c>
      <c r="C30" s="749"/>
      <c r="D30" s="411">
        <f>D29*1.28*1.41*1.04*1.04</f>
        <v>4420378.6440125657</v>
      </c>
      <c r="G30" s="932"/>
      <c r="H30" s="933"/>
      <c r="I30" s="934"/>
      <c r="J30" s="301" t="s">
        <v>13802</v>
      </c>
    </row>
    <row r="31" spans="1:12" ht="21.75" customHeight="1" thickBot="1">
      <c r="B31" s="746" t="s">
        <v>13623</v>
      </c>
      <c r="C31" s="747"/>
      <c r="D31" s="398">
        <f>G29/D30</f>
        <v>1.4025947773496608</v>
      </c>
      <c r="G31" s="922"/>
      <c r="H31" s="923"/>
      <c r="I31" s="924"/>
      <c r="J31" s="302">
        <f>J29-J6</f>
        <v>2585833.16</v>
      </c>
    </row>
    <row r="32" spans="1:12" ht="21.75" customHeight="1" thickBot="1"/>
    <row r="33" spans="6:8" ht="21.75" customHeight="1">
      <c r="F33" s="9"/>
      <c r="G33" s="9"/>
      <c r="H33" s="397" t="e">
        <f>#REF!+L7+L30</f>
        <v>#REF!</v>
      </c>
    </row>
    <row r="34" spans="6:8" ht="21.75" customHeight="1">
      <c r="F34" s="9"/>
      <c r="G34" s="9"/>
      <c r="H34" s="163" t="e">
        <f>L34-#REF!</f>
        <v>#REF!</v>
      </c>
    </row>
    <row r="35" spans="6:8" ht="21.75" customHeight="1">
      <c r="F35" s="9"/>
      <c r="G35" s="9"/>
      <c r="H35" s="163" t="e">
        <f>H34*1.41*1.04*1.04*1.28</f>
        <v>#REF!</v>
      </c>
    </row>
    <row r="36" spans="6:8" ht="21.75" customHeight="1" thickBot="1">
      <c r="F36" s="9"/>
      <c r="G36" s="9"/>
      <c r="H36" s="398" t="e">
        <f>K34/H35</f>
        <v>#REF!</v>
      </c>
    </row>
  </sheetData>
  <mergeCells count="22">
    <mergeCell ref="G22:I22"/>
    <mergeCell ref="A1:J1"/>
    <mergeCell ref="A3:A5"/>
    <mergeCell ref="A6:I6"/>
    <mergeCell ref="A7:J7"/>
    <mergeCell ref="A9:A10"/>
    <mergeCell ref="A11:I11"/>
    <mergeCell ref="A12:J12"/>
    <mergeCell ref="A14:A16"/>
    <mergeCell ref="A17:I17"/>
    <mergeCell ref="A18:J18"/>
    <mergeCell ref="A21:I21"/>
    <mergeCell ref="B30:C30"/>
    <mergeCell ref="G30:I30"/>
    <mergeCell ref="B31:C31"/>
    <mergeCell ref="G31:I31"/>
    <mergeCell ref="H23:I23"/>
    <mergeCell ref="H24:I24"/>
    <mergeCell ref="B28:D28"/>
    <mergeCell ref="G28:I28"/>
    <mergeCell ref="B29:C29"/>
    <mergeCell ref="G29:I29"/>
  </mergeCells>
  <pageMargins left="0.7" right="0.7" top="0.75" bottom="0.75" header="0.3" footer="0.3"/>
  <pageSetup scale="66"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36"/>
  <sheetViews>
    <sheetView rightToLeft="1" view="pageBreakPreview" topLeftCell="A27" zoomScale="110" zoomScaleSheetLayoutView="110" workbookViewId="0">
      <selection activeCell="D30" sqref="D30"/>
    </sheetView>
  </sheetViews>
  <sheetFormatPr defaultColWidth="10" defaultRowHeight="21.75" customHeight="1"/>
  <cols>
    <col min="1" max="1" width="11.25" bestFit="1" customWidth="1"/>
    <col min="2" max="2" width="11.25" customWidth="1"/>
    <col min="3" max="3" width="36.375" customWidth="1"/>
    <col min="4" max="4" width="12.125" customWidth="1"/>
    <col min="5" max="5" width="6.875" customWidth="1"/>
    <col min="6" max="6" width="18.75" customWidth="1"/>
    <col min="7" max="7" width="10.375" bestFit="1"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7" t="s">
        <v>13647</v>
      </c>
      <c r="B1" s="737"/>
      <c r="C1" s="737"/>
      <c r="D1" s="737"/>
      <c r="E1" s="737"/>
      <c r="F1" s="737"/>
      <c r="G1" s="737"/>
      <c r="H1" s="737"/>
      <c r="I1" s="737"/>
      <c r="J1" s="737"/>
    </row>
    <row r="2" spans="1:12" ht="45">
      <c r="A2" s="68" t="s">
        <v>0</v>
      </c>
      <c r="B2" s="68" t="s">
        <v>128</v>
      </c>
      <c r="C2" s="68" t="s">
        <v>129</v>
      </c>
      <c r="D2" s="68" t="s">
        <v>4</v>
      </c>
      <c r="E2" s="372" t="s">
        <v>16</v>
      </c>
      <c r="F2" s="7" t="s">
        <v>6</v>
      </c>
      <c r="G2" s="68" t="s">
        <v>7</v>
      </c>
      <c r="H2" s="372" t="s">
        <v>8</v>
      </c>
      <c r="I2" s="71" t="s">
        <v>24</v>
      </c>
      <c r="J2" s="372" t="s">
        <v>14</v>
      </c>
    </row>
    <row r="3" spans="1:12" ht="21.75" customHeight="1">
      <c r="A3" s="935">
        <v>110208</v>
      </c>
      <c r="B3" s="514">
        <v>14010102</v>
      </c>
      <c r="C3" s="515" t="s">
        <v>1</v>
      </c>
      <c r="D3" s="515" t="s">
        <v>5</v>
      </c>
      <c r="E3" s="515">
        <v>1</v>
      </c>
      <c r="F3" s="516">
        <v>0.90666000000000002</v>
      </c>
      <c r="G3" s="517">
        <v>157476</v>
      </c>
      <c r="H3" s="515"/>
      <c r="I3" s="518">
        <v>1</v>
      </c>
      <c r="J3" s="519">
        <f>I3*G3*F3*E3</f>
        <v>142777.19016</v>
      </c>
    </row>
    <row r="4" spans="1:12" ht="21.75" customHeight="1">
      <c r="A4" s="936"/>
      <c r="B4" s="514">
        <v>14020101</v>
      </c>
      <c r="C4" s="515" t="s">
        <v>13635</v>
      </c>
      <c r="D4" s="515" t="s">
        <v>5</v>
      </c>
      <c r="E4" s="515">
        <v>1</v>
      </c>
      <c r="F4" s="516">
        <v>0.45333899999999999</v>
      </c>
      <c r="G4" s="517">
        <v>219846</v>
      </c>
      <c r="H4" s="515"/>
      <c r="I4" s="518">
        <v>1</v>
      </c>
      <c r="J4" s="519">
        <f t="shared" ref="J4:J5" si="0">I4*G4*F4*E4</f>
        <v>99664.765793999992</v>
      </c>
    </row>
    <row r="5" spans="1:12" ht="21.75" customHeight="1">
      <c r="A5" s="936"/>
      <c r="B5" s="514">
        <v>14020103</v>
      </c>
      <c r="C5" s="515" t="s">
        <v>13636</v>
      </c>
      <c r="D5" s="515" t="s">
        <v>5</v>
      </c>
      <c r="E5" s="515">
        <v>1</v>
      </c>
      <c r="F5" s="516">
        <v>0.45333899999999999</v>
      </c>
      <c r="G5" s="517">
        <v>159565</v>
      </c>
      <c r="H5" s="515"/>
      <c r="I5" s="518">
        <v>1</v>
      </c>
      <c r="J5" s="519">
        <f t="shared" si="0"/>
        <v>72337.037534999996</v>
      </c>
    </row>
    <row r="6" spans="1:12" ht="21.75" customHeight="1">
      <c r="A6" s="737" t="s">
        <v>15</v>
      </c>
      <c r="B6" s="737"/>
      <c r="C6" s="737"/>
      <c r="D6" s="737"/>
      <c r="E6" s="737"/>
      <c r="F6" s="737"/>
      <c r="G6" s="737"/>
      <c r="H6" s="737"/>
      <c r="I6" s="737"/>
      <c r="J6" s="74">
        <f>SUM(J3:J5)</f>
        <v>314778.99348900001</v>
      </c>
      <c r="L6" s="25"/>
    </row>
    <row r="7" spans="1:12" ht="21.75" customHeight="1">
      <c r="A7" s="737" t="s">
        <v>13648</v>
      </c>
      <c r="B7" s="737"/>
      <c r="C7" s="737"/>
      <c r="D7" s="737"/>
      <c r="E7" s="737"/>
      <c r="F7" s="737"/>
      <c r="G7" s="737"/>
      <c r="H7" s="737"/>
      <c r="I7" s="737"/>
      <c r="J7" s="737"/>
    </row>
    <row r="8" spans="1:12" ht="45">
      <c r="A8" s="68" t="s">
        <v>0</v>
      </c>
      <c r="B8" s="68" t="s">
        <v>128</v>
      </c>
      <c r="C8" s="68" t="s">
        <v>129</v>
      </c>
      <c r="D8" s="68" t="s">
        <v>4</v>
      </c>
      <c r="E8" s="372" t="s">
        <v>16</v>
      </c>
      <c r="F8" s="7" t="s">
        <v>6</v>
      </c>
      <c r="G8" s="68" t="s">
        <v>7</v>
      </c>
      <c r="H8" s="372" t="s">
        <v>8</v>
      </c>
      <c r="I8" s="71" t="s">
        <v>24</v>
      </c>
      <c r="J8" s="372" t="s">
        <v>14</v>
      </c>
    </row>
    <row r="9" spans="1:12" s="14" customFormat="1" ht="21.75" customHeight="1">
      <c r="A9" s="935">
        <v>110208</v>
      </c>
      <c r="B9" s="514">
        <v>28070101</v>
      </c>
      <c r="C9" s="519" t="s">
        <v>13637</v>
      </c>
      <c r="D9" s="519" t="s">
        <v>533</v>
      </c>
      <c r="E9" s="515">
        <v>1</v>
      </c>
      <c r="F9" s="516">
        <v>1E-4</v>
      </c>
      <c r="G9" s="517">
        <v>613758</v>
      </c>
      <c r="H9" s="519"/>
      <c r="I9" s="519">
        <v>1</v>
      </c>
      <c r="J9" s="519">
        <f t="shared" ref="J9:J10" si="1">I9*G9*F9*E9</f>
        <v>61.375800000000005</v>
      </c>
      <c r="L9" s="25"/>
    </row>
    <row r="10" spans="1:12" s="14" customFormat="1" ht="21.75" customHeight="1">
      <c r="A10" s="936"/>
      <c r="B10" s="514">
        <v>28070601</v>
      </c>
      <c r="C10" s="519" t="s">
        <v>13638</v>
      </c>
      <c r="D10" s="519" t="s">
        <v>976</v>
      </c>
      <c r="E10" s="515">
        <v>1</v>
      </c>
      <c r="F10" s="516">
        <v>4.8000000000000001E-4</v>
      </c>
      <c r="G10" s="517">
        <v>3905731</v>
      </c>
      <c r="H10" s="519"/>
      <c r="I10" s="519">
        <v>1</v>
      </c>
      <c r="J10" s="519">
        <f t="shared" si="1"/>
        <v>1874.7508800000001</v>
      </c>
      <c r="L10" s="25"/>
    </row>
    <row r="11" spans="1:12" ht="21.75" customHeight="1">
      <c r="A11" s="737" t="s">
        <v>15</v>
      </c>
      <c r="B11" s="737"/>
      <c r="C11" s="737"/>
      <c r="D11" s="737"/>
      <c r="E11" s="737"/>
      <c r="F11" s="737"/>
      <c r="G11" s="737"/>
      <c r="H11" s="737"/>
      <c r="I11" s="737"/>
      <c r="J11" s="74">
        <f>SUM(J9:J10)</f>
        <v>1936.1266800000001</v>
      </c>
      <c r="L11" s="25"/>
    </row>
    <row r="12" spans="1:12" ht="21.75" customHeight="1">
      <c r="A12" s="737" t="s">
        <v>13649</v>
      </c>
      <c r="B12" s="737"/>
      <c r="C12" s="737"/>
      <c r="D12" s="737"/>
      <c r="E12" s="737"/>
      <c r="F12" s="737"/>
      <c r="G12" s="737"/>
      <c r="H12" s="737"/>
      <c r="I12" s="737"/>
      <c r="J12" s="737"/>
    </row>
    <row r="13" spans="1:12" ht="45">
      <c r="A13" s="68" t="s">
        <v>0</v>
      </c>
      <c r="B13" s="68" t="s">
        <v>128</v>
      </c>
      <c r="C13" s="68" t="s">
        <v>129</v>
      </c>
      <c r="D13" s="68" t="s">
        <v>4</v>
      </c>
      <c r="E13" s="372" t="s">
        <v>16</v>
      </c>
      <c r="F13" s="7" t="s">
        <v>6</v>
      </c>
      <c r="G13" s="68" t="s">
        <v>7</v>
      </c>
      <c r="H13" s="372" t="s">
        <v>8</v>
      </c>
      <c r="I13" s="71" t="s">
        <v>24</v>
      </c>
      <c r="J13" s="372" t="s">
        <v>14</v>
      </c>
    </row>
    <row r="14" spans="1:12" s="14" customFormat="1" ht="21.75" customHeight="1">
      <c r="A14" s="935">
        <v>110208</v>
      </c>
      <c r="B14" s="514">
        <v>31010101</v>
      </c>
      <c r="C14" s="519" t="s">
        <v>13639</v>
      </c>
      <c r="D14" s="519" t="s">
        <v>1015</v>
      </c>
      <c r="E14" s="515">
        <v>1</v>
      </c>
      <c r="F14" s="516">
        <v>3.0499999999999999E-2</v>
      </c>
      <c r="G14" s="517">
        <v>136550</v>
      </c>
      <c r="H14" s="519"/>
      <c r="I14" s="519">
        <v>1</v>
      </c>
      <c r="J14" s="519">
        <f t="shared" ref="J14:J16" si="2">I14*G14*F14*E14</f>
        <v>4164.7749999999996</v>
      </c>
      <c r="L14" s="25"/>
    </row>
    <row r="15" spans="1:12" s="14" customFormat="1" ht="21.75" customHeight="1">
      <c r="A15" s="936"/>
      <c r="B15" s="514">
        <v>31120101</v>
      </c>
      <c r="C15" s="519" t="s">
        <v>13641</v>
      </c>
      <c r="D15" s="519" t="s">
        <v>2938</v>
      </c>
      <c r="E15" s="515">
        <v>1</v>
      </c>
      <c r="F15" s="516">
        <v>75</v>
      </c>
      <c r="G15" s="517">
        <v>4300</v>
      </c>
      <c r="H15" s="519"/>
      <c r="I15" s="519">
        <v>1</v>
      </c>
      <c r="J15" s="519">
        <f t="shared" si="2"/>
        <v>322500</v>
      </c>
      <c r="L15" s="25"/>
    </row>
    <row r="16" spans="1:12" s="14" customFormat="1" ht="21.75" customHeight="1">
      <c r="A16" s="937"/>
      <c r="B16" s="514">
        <v>31140102</v>
      </c>
      <c r="C16" s="519" t="s">
        <v>13642</v>
      </c>
      <c r="D16" s="519" t="s">
        <v>92</v>
      </c>
      <c r="E16" s="515">
        <v>1</v>
      </c>
      <c r="F16" s="516">
        <v>0.02</v>
      </c>
      <c r="G16" s="517">
        <v>3082967</v>
      </c>
      <c r="H16" s="519"/>
      <c r="I16" s="519">
        <v>1</v>
      </c>
      <c r="J16" s="519">
        <f t="shared" si="2"/>
        <v>61659.340000000004</v>
      </c>
      <c r="L16" s="25"/>
    </row>
    <row r="17" spans="1:12" ht="21.75" customHeight="1">
      <c r="A17" s="737" t="s">
        <v>15</v>
      </c>
      <c r="B17" s="737"/>
      <c r="C17" s="737"/>
      <c r="D17" s="737"/>
      <c r="E17" s="737"/>
      <c r="F17" s="737"/>
      <c r="G17" s="737"/>
      <c r="H17" s="737"/>
      <c r="I17" s="737"/>
      <c r="J17" s="74">
        <f>SUM(J14:J16)</f>
        <v>388324.11500000005</v>
      </c>
      <c r="L17" s="25"/>
    </row>
    <row r="18" spans="1:12" ht="21.75" customHeight="1">
      <c r="A18" s="737" t="s">
        <v>13650</v>
      </c>
      <c r="B18" s="737"/>
      <c r="C18" s="737"/>
      <c r="D18" s="737"/>
      <c r="E18" s="737"/>
      <c r="F18" s="737"/>
      <c r="G18" s="737"/>
      <c r="H18" s="737"/>
      <c r="I18" s="737"/>
      <c r="J18" s="737"/>
    </row>
    <row r="19" spans="1:12" ht="45">
      <c r="A19" s="68" t="s">
        <v>0</v>
      </c>
      <c r="B19" s="68" t="s">
        <v>128</v>
      </c>
      <c r="C19" s="68" t="s">
        <v>129</v>
      </c>
      <c r="D19" s="68" t="s">
        <v>4</v>
      </c>
      <c r="E19" s="372" t="s">
        <v>16</v>
      </c>
      <c r="F19" s="7" t="s">
        <v>6</v>
      </c>
      <c r="G19" s="68" t="s">
        <v>7</v>
      </c>
      <c r="H19" s="372" t="s">
        <v>8</v>
      </c>
      <c r="I19" s="71" t="s">
        <v>24</v>
      </c>
      <c r="J19" s="372" t="s">
        <v>14</v>
      </c>
    </row>
    <row r="20" spans="1:12" s="14" customFormat="1" ht="21.75" customHeight="1">
      <c r="A20" s="520">
        <v>110208</v>
      </c>
      <c r="B20" s="514">
        <v>41100101</v>
      </c>
      <c r="C20" s="519" t="s">
        <v>13640</v>
      </c>
      <c r="D20" s="519" t="s">
        <v>2938</v>
      </c>
      <c r="E20" s="515">
        <v>1</v>
      </c>
      <c r="F20" s="516">
        <v>75</v>
      </c>
      <c r="G20" s="517">
        <v>346</v>
      </c>
      <c r="H20" s="519"/>
      <c r="I20" s="519">
        <v>1</v>
      </c>
      <c r="J20" s="519">
        <f t="shared" ref="J20" si="3">I20*G20*F20*E20</f>
        <v>25950</v>
      </c>
      <c r="L20" s="25"/>
    </row>
    <row r="21" spans="1:12" ht="21.75" customHeight="1">
      <c r="A21" s="737" t="s">
        <v>15</v>
      </c>
      <c r="B21" s="737"/>
      <c r="C21" s="737"/>
      <c r="D21" s="737"/>
      <c r="E21" s="737"/>
      <c r="F21" s="737"/>
      <c r="G21" s="737"/>
      <c r="H21" s="737"/>
      <c r="I21" s="737"/>
      <c r="J21" s="74">
        <f>SUM(J20:J20)</f>
        <v>25950</v>
      </c>
      <c r="L21" s="25"/>
    </row>
    <row r="22" spans="1:12" ht="30" customHeight="1">
      <c r="G22" s="754" t="s">
        <v>1024</v>
      </c>
      <c r="H22" s="754"/>
      <c r="I22" s="754"/>
      <c r="J22" s="306">
        <f>J21+J17+J11+J6</f>
        <v>730989.23516899999</v>
      </c>
      <c r="K22" s="96"/>
    </row>
    <row r="23" spans="1:12" ht="42" hidden="1" customHeight="1">
      <c r="H23" s="925" t="s">
        <v>65</v>
      </c>
      <c r="I23" s="926"/>
      <c r="J23" s="305" t="s">
        <v>59</v>
      </c>
      <c r="L23" s="24"/>
    </row>
    <row r="24" spans="1:12" ht="21.75" hidden="1" customHeight="1">
      <c r="H24" s="927">
        <v>480000</v>
      </c>
      <c r="I24" s="928"/>
      <c r="J24" s="280">
        <v>461650</v>
      </c>
      <c r="L24" s="25"/>
    </row>
    <row r="25" spans="1:12" ht="42" hidden="1" customHeight="1">
      <c r="I25" s="72"/>
      <c r="J25" s="279" t="s">
        <v>53</v>
      </c>
    </row>
    <row r="26" spans="1:12" ht="24" hidden="1" customHeight="1">
      <c r="I26" s="38"/>
      <c r="J26" s="377">
        <f>J24-J6</f>
        <v>146871.00651099999</v>
      </c>
    </row>
    <row r="27" spans="1:12" ht="15" thickBot="1"/>
    <row r="28" spans="1:12" ht="61.9" customHeight="1">
      <c r="B28" s="790" t="s">
        <v>13621</v>
      </c>
      <c r="C28" s="791"/>
      <c r="D28" s="792"/>
      <c r="G28" s="790" t="s">
        <v>13803</v>
      </c>
      <c r="H28" s="791"/>
      <c r="I28" s="792"/>
      <c r="J28" s="373" t="s">
        <v>13799</v>
      </c>
    </row>
    <row r="29" spans="1:12" ht="33" customHeight="1">
      <c r="B29" s="750" t="s">
        <v>13622</v>
      </c>
      <c r="C29" s="751"/>
      <c r="D29" s="163">
        <f>J29-J17</f>
        <v>1304675.885</v>
      </c>
      <c r="G29" s="929">
        <v>5000000</v>
      </c>
      <c r="H29" s="930"/>
      <c r="I29" s="931"/>
      <c r="J29" s="399">
        <v>1693000</v>
      </c>
    </row>
    <row r="30" spans="1:12" ht="63" customHeight="1">
      <c r="B30" s="748" t="s">
        <v>13624</v>
      </c>
      <c r="C30" s="749"/>
      <c r="D30" s="411">
        <f>D29*1.28*1.41*1.04*1.04</f>
        <v>2546820.846687437</v>
      </c>
      <c r="G30" s="932"/>
      <c r="H30" s="933"/>
      <c r="I30" s="934"/>
      <c r="J30" s="301" t="s">
        <v>13802</v>
      </c>
    </row>
    <row r="31" spans="1:12" ht="21.75" customHeight="1" thickBot="1">
      <c r="B31" s="746" t="s">
        <v>13623</v>
      </c>
      <c r="C31" s="747"/>
      <c r="D31" s="398">
        <f>G29/D30</f>
        <v>1.9632319275630752</v>
      </c>
      <c r="G31" s="922"/>
      <c r="H31" s="923"/>
      <c r="I31" s="924"/>
      <c r="J31" s="302">
        <f>J29-J6</f>
        <v>1378221.006511</v>
      </c>
    </row>
    <row r="32" spans="1:12" ht="21.75" customHeight="1" thickBot="1"/>
    <row r="33" spans="6:8" ht="21.75" customHeight="1">
      <c r="F33" s="9"/>
      <c r="G33" s="9"/>
      <c r="H33" s="397" t="e">
        <f>#REF!+L7+L30</f>
        <v>#REF!</v>
      </c>
    </row>
    <row r="34" spans="6:8" ht="21.75" customHeight="1">
      <c r="F34" s="9"/>
      <c r="G34" s="9"/>
      <c r="H34" s="163" t="e">
        <f>L34-#REF!</f>
        <v>#REF!</v>
      </c>
    </row>
    <row r="35" spans="6:8" ht="21.75" customHeight="1">
      <c r="F35" s="9"/>
      <c r="G35" s="9"/>
      <c r="H35" s="163" t="e">
        <f>H34*1.41*1.04*1.04*1.28</f>
        <v>#REF!</v>
      </c>
    </row>
    <row r="36" spans="6:8" ht="21.75" customHeight="1" thickBot="1">
      <c r="F36" s="9"/>
      <c r="G36" s="9"/>
      <c r="H36" s="398" t="e">
        <f>K34/H35</f>
        <v>#REF!</v>
      </c>
    </row>
  </sheetData>
  <mergeCells count="22">
    <mergeCell ref="G22:I22"/>
    <mergeCell ref="A1:J1"/>
    <mergeCell ref="A3:A5"/>
    <mergeCell ref="A6:I6"/>
    <mergeCell ref="A7:J7"/>
    <mergeCell ref="A9:A10"/>
    <mergeCell ref="A11:I11"/>
    <mergeCell ref="A12:J12"/>
    <mergeCell ref="A14:A16"/>
    <mergeCell ref="A17:I17"/>
    <mergeCell ref="A18:J18"/>
    <mergeCell ref="A21:I21"/>
    <mergeCell ref="B30:C30"/>
    <mergeCell ref="G30:I30"/>
    <mergeCell ref="B31:C31"/>
    <mergeCell ref="G31:I31"/>
    <mergeCell ref="H23:I23"/>
    <mergeCell ref="H24:I24"/>
    <mergeCell ref="B28:D28"/>
    <mergeCell ref="G28:I28"/>
    <mergeCell ref="B29:C29"/>
    <mergeCell ref="G29:I29"/>
  </mergeCells>
  <pageMargins left="0.7" right="0.7" top="0.75" bottom="0.75" header="0.3" footer="0.3"/>
  <pageSetup scale="6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36"/>
  <sheetViews>
    <sheetView rightToLeft="1" view="pageBreakPreview" topLeftCell="A22" zoomScale="115" zoomScaleSheetLayoutView="115" workbookViewId="0">
      <selection activeCell="D29" sqref="D29"/>
    </sheetView>
  </sheetViews>
  <sheetFormatPr defaultColWidth="10" defaultRowHeight="21.75" customHeight="1"/>
  <cols>
    <col min="1" max="1" width="11.25" bestFit="1" customWidth="1"/>
    <col min="2" max="2" width="11.25" customWidth="1"/>
    <col min="3" max="3" width="36.375" customWidth="1"/>
    <col min="4" max="4" width="11.25" customWidth="1"/>
    <col min="5" max="5" width="6.875" customWidth="1"/>
    <col min="6" max="6" width="16.25" bestFit="1" customWidth="1"/>
    <col min="7" max="7" width="10.375" bestFit="1"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7" t="s">
        <v>13651</v>
      </c>
      <c r="B1" s="737"/>
      <c r="C1" s="737"/>
      <c r="D1" s="737"/>
      <c r="E1" s="737"/>
      <c r="F1" s="737"/>
      <c r="G1" s="737"/>
      <c r="H1" s="737"/>
      <c r="I1" s="737"/>
      <c r="J1" s="737"/>
    </row>
    <row r="2" spans="1:12" ht="45">
      <c r="A2" s="68" t="s">
        <v>0</v>
      </c>
      <c r="B2" s="68" t="s">
        <v>128</v>
      </c>
      <c r="C2" s="68" t="s">
        <v>129</v>
      </c>
      <c r="D2" s="68" t="s">
        <v>4</v>
      </c>
      <c r="E2" s="372" t="s">
        <v>16</v>
      </c>
      <c r="F2" s="7" t="s">
        <v>6</v>
      </c>
      <c r="G2" s="68" t="s">
        <v>7</v>
      </c>
      <c r="H2" s="372" t="s">
        <v>8</v>
      </c>
      <c r="I2" s="71" t="s">
        <v>24</v>
      </c>
      <c r="J2" s="372" t="s">
        <v>14</v>
      </c>
    </row>
    <row r="3" spans="1:12" ht="21.75" customHeight="1">
      <c r="A3" s="938">
        <v>130303</v>
      </c>
      <c r="B3" s="527">
        <v>14010102</v>
      </c>
      <c r="C3" s="528" t="s">
        <v>1</v>
      </c>
      <c r="D3" s="528" t="s">
        <v>5</v>
      </c>
      <c r="E3" s="528">
        <v>1</v>
      </c>
      <c r="F3" s="529">
        <v>0.17899999999999999</v>
      </c>
      <c r="G3" s="530">
        <v>157476</v>
      </c>
      <c r="H3" s="528"/>
      <c r="I3" s="531">
        <v>1</v>
      </c>
      <c r="J3" s="532">
        <f>I3*G3*F3*E3</f>
        <v>28188.203999999998</v>
      </c>
    </row>
    <row r="4" spans="1:12" ht="21.75" customHeight="1">
      <c r="A4" s="940"/>
      <c r="B4" s="527">
        <v>14130201</v>
      </c>
      <c r="C4" s="528" t="s">
        <v>13655</v>
      </c>
      <c r="D4" s="528" t="s">
        <v>5</v>
      </c>
      <c r="E4" s="528">
        <v>1</v>
      </c>
      <c r="F4" s="529">
        <v>0.16400000000000001</v>
      </c>
      <c r="G4" s="530">
        <v>307690</v>
      </c>
      <c r="H4" s="528"/>
      <c r="I4" s="531">
        <v>1</v>
      </c>
      <c r="J4" s="532">
        <f t="shared" ref="J4:J5" si="0">I4*G4*F4*E4</f>
        <v>50461.16</v>
      </c>
    </row>
    <row r="5" spans="1:12" ht="21.75" customHeight="1">
      <c r="A5" s="940"/>
      <c r="B5" s="527">
        <v>14130202</v>
      </c>
      <c r="C5" s="528" t="s">
        <v>13656</v>
      </c>
      <c r="D5" s="528" t="s">
        <v>5</v>
      </c>
      <c r="E5" s="528">
        <v>1</v>
      </c>
      <c r="F5" s="529">
        <v>0.14799999999999999</v>
      </c>
      <c r="G5" s="530">
        <v>215397</v>
      </c>
      <c r="H5" s="528"/>
      <c r="I5" s="531">
        <v>1</v>
      </c>
      <c r="J5" s="532">
        <f t="shared" si="0"/>
        <v>31878.755999999998</v>
      </c>
    </row>
    <row r="6" spans="1:12" ht="21.75" customHeight="1">
      <c r="A6" s="737" t="s">
        <v>15</v>
      </c>
      <c r="B6" s="737"/>
      <c r="C6" s="737"/>
      <c r="D6" s="737"/>
      <c r="E6" s="737"/>
      <c r="F6" s="737"/>
      <c r="G6" s="737"/>
      <c r="H6" s="737"/>
      <c r="I6" s="737"/>
      <c r="J6" s="74">
        <f>SUM(J3:J5)</f>
        <v>110528.12</v>
      </c>
      <c r="L6" s="25"/>
    </row>
    <row r="7" spans="1:12" ht="21.75" customHeight="1">
      <c r="A7" s="737" t="s">
        <v>13652</v>
      </c>
      <c r="B7" s="737"/>
      <c r="C7" s="737"/>
      <c r="D7" s="737"/>
      <c r="E7" s="737"/>
      <c r="F7" s="737"/>
      <c r="G7" s="737"/>
      <c r="H7" s="737"/>
      <c r="I7" s="737"/>
      <c r="J7" s="737"/>
    </row>
    <row r="8" spans="1:12" ht="45">
      <c r="A8" s="68" t="s">
        <v>0</v>
      </c>
      <c r="B8" s="68" t="s">
        <v>128</v>
      </c>
      <c r="C8" s="68" t="s">
        <v>129</v>
      </c>
      <c r="D8" s="68" t="s">
        <v>4</v>
      </c>
      <c r="E8" s="372" t="s">
        <v>16</v>
      </c>
      <c r="F8" s="7" t="s">
        <v>6</v>
      </c>
      <c r="G8" s="68" t="s">
        <v>7</v>
      </c>
      <c r="H8" s="372" t="s">
        <v>8</v>
      </c>
      <c r="I8" s="71" t="s">
        <v>24</v>
      </c>
      <c r="J8" s="372" t="s">
        <v>14</v>
      </c>
    </row>
    <row r="9" spans="1:12" s="14" customFormat="1" ht="21.75" customHeight="1">
      <c r="A9" s="533">
        <f>A3</f>
        <v>130303</v>
      </c>
      <c r="B9" s="527">
        <v>28992702</v>
      </c>
      <c r="C9" s="532" t="s">
        <v>13657</v>
      </c>
      <c r="D9" s="532" t="s">
        <v>533</v>
      </c>
      <c r="E9" s="528">
        <v>1</v>
      </c>
      <c r="F9" s="529">
        <v>0.02</v>
      </c>
      <c r="G9" s="530">
        <v>73081</v>
      </c>
      <c r="H9" s="532"/>
      <c r="I9" s="532">
        <v>1</v>
      </c>
      <c r="J9" s="532">
        <f t="shared" ref="J9" si="1">I9*G9*F9*E9</f>
        <v>1461.6200000000001</v>
      </c>
      <c r="L9" s="25"/>
    </row>
    <row r="10" spans="1:12" ht="21.75" customHeight="1">
      <c r="A10" s="737" t="s">
        <v>15</v>
      </c>
      <c r="B10" s="737"/>
      <c r="C10" s="737"/>
      <c r="D10" s="737"/>
      <c r="E10" s="737"/>
      <c r="F10" s="737"/>
      <c r="G10" s="737"/>
      <c r="H10" s="737"/>
      <c r="I10" s="737"/>
      <c r="J10" s="74">
        <f>SUM(J9:J9)</f>
        <v>1461.6200000000001</v>
      </c>
      <c r="L10" s="25"/>
    </row>
    <row r="11" spans="1:12" ht="21.75" customHeight="1">
      <c r="A11" s="737" t="s">
        <v>13653</v>
      </c>
      <c r="B11" s="737"/>
      <c r="C11" s="737"/>
      <c r="D11" s="737"/>
      <c r="E11" s="737"/>
      <c r="F11" s="737"/>
      <c r="G11" s="737"/>
      <c r="H11" s="737"/>
      <c r="I11" s="737"/>
      <c r="J11" s="737"/>
    </row>
    <row r="12" spans="1:12" ht="45">
      <c r="A12" s="68" t="s">
        <v>0</v>
      </c>
      <c r="B12" s="68" t="s">
        <v>128</v>
      </c>
      <c r="C12" s="68" t="s">
        <v>129</v>
      </c>
      <c r="D12" s="68" t="s">
        <v>4</v>
      </c>
      <c r="E12" s="372" t="s">
        <v>16</v>
      </c>
      <c r="F12" s="7" t="s">
        <v>6</v>
      </c>
      <c r="G12" s="68" t="s">
        <v>7</v>
      </c>
      <c r="H12" s="372" t="s">
        <v>8</v>
      </c>
      <c r="I12" s="71" t="s">
        <v>24</v>
      </c>
      <c r="J12" s="372" t="s">
        <v>14</v>
      </c>
    </row>
    <row r="13" spans="1:12" s="14" customFormat="1" ht="21.75" customHeight="1">
      <c r="A13" s="938">
        <f>A3</f>
        <v>130303</v>
      </c>
      <c r="B13" s="527">
        <v>31010101</v>
      </c>
      <c r="C13" s="532" t="s">
        <v>13639</v>
      </c>
      <c r="D13" s="532" t="s">
        <v>1015</v>
      </c>
      <c r="E13" s="528">
        <v>1</v>
      </c>
      <c r="F13" s="529">
        <v>0.05</v>
      </c>
      <c r="G13" s="530">
        <v>136550</v>
      </c>
      <c r="H13" s="532"/>
      <c r="I13" s="532">
        <v>1</v>
      </c>
      <c r="J13" s="532">
        <f t="shared" ref="J13:J15" si="2">I13*G13*F13*E13</f>
        <v>6827.5</v>
      </c>
      <c r="L13" s="25"/>
    </row>
    <row r="14" spans="1:12" s="14" customFormat="1" ht="21.75" customHeight="1">
      <c r="A14" s="940"/>
      <c r="B14" s="527">
        <v>31220415</v>
      </c>
      <c r="C14" s="532" t="s">
        <v>13658</v>
      </c>
      <c r="D14" s="532" t="s">
        <v>13659</v>
      </c>
      <c r="E14" s="528">
        <v>1</v>
      </c>
      <c r="F14" s="529">
        <v>0.29399999999999998</v>
      </c>
      <c r="G14" s="530">
        <v>55440</v>
      </c>
      <c r="H14" s="532"/>
      <c r="I14" s="532">
        <v>1</v>
      </c>
      <c r="J14" s="532">
        <f t="shared" si="2"/>
        <v>16299.359999999999</v>
      </c>
      <c r="L14" s="25"/>
    </row>
    <row r="15" spans="1:12" s="14" customFormat="1" ht="67.5">
      <c r="A15" s="939"/>
      <c r="B15" s="527">
        <v>31220608</v>
      </c>
      <c r="C15" s="532" t="s">
        <v>13660</v>
      </c>
      <c r="D15" s="532" t="s">
        <v>79</v>
      </c>
      <c r="E15" s="528">
        <v>1</v>
      </c>
      <c r="F15" s="529">
        <v>1.1220000000000001</v>
      </c>
      <c r="G15" s="530">
        <v>250000</v>
      </c>
      <c r="H15" s="532"/>
      <c r="I15" s="532">
        <v>1</v>
      </c>
      <c r="J15" s="532">
        <f t="shared" si="2"/>
        <v>280500</v>
      </c>
      <c r="L15" s="25"/>
    </row>
    <row r="16" spans="1:12" ht="21.75" customHeight="1">
      <c r="A16" s="737" t="s">
        <v>15</v>
      </c>
      <c r="B16" s="737"/>
      <c r="C16" s="737"/>
      <c r="D16" s="737"/>
      <c r="E16" s="737"/>
      <c r="F16" s="737"/>
      <c r="G16" s="737"/>
      <c r="H16" s="737"/>
      <c r="I16" s="737"/>
      <c r="J16" s="74">
        <f>SUM(J13:J15)</f>
        <v>303626.86</v>
      </c>
      <c r="L16" s="25"/>
    </row>
    <row r="17" spans="1:12" ht="21.75" customHeight="1">
      <c r="A17" s="737" t="s">
        <v>13654</v>
      </c>
      <c r="B17" s="737"/>
      <c r="C17" s="737"/>
      <c r="D17" s="737"/>
      <c r="E17" s="737"/>
      <c r="F17" s="737"/>
      <c r="G17" s="737"/>
      <c r="H17" s="737"/>
      <c r="I17" s="737"/>
      <c r="J17" s="737"/>
    </row>
    <row r="18" spans="1:12" ht="45">
      <c r="A18" s="68" t="s">
        <v>0</v>
      </c>
      <c r="B18" s="68" t="s">
        <v>128</v>
      </c>
      <c r="C18" s="68" t="s">
        <v>129</v>
      </c>
      <c r="D18" s="68" t="s">
        <v>4</v>
      </c>
      <c r="E18" s="372" t="s">
        <v>16</v>
      </c>
      <c r="F18" s="7" t="s">
        <v>6</v>
      </c>
      <c r="G18" s="68" t="s">
        <v>7</v>
      </c>
      <c r="H18" s="372" t="s">
        <v>8</v>
      </c>
      <c r="I18" s="71" t="s">
        <v>24</v>
      </c>
      <c r="J18" s="372" t="s">
        <v>14</v>
      </c>
    </row>
    <row r="19" spans="1:12" s="14" customFormat="1" ht="21.75" customHeight="1">
      <c r="A19" s="938">
        <f>A3</f>
        <v>130303</v>
      </c>
      <c r="B19" s="527">
        <v>41170201</v>
      </c>
      <c r="C19" s="532" t="s">
        <v>13661</v>
      </c>
      <c r="D19" s="532" t="s">
        <v>13659</v>
      </c>
      <c r="E19" s="528">
        <v>1</v>
      </c>
      <c r="F19" s="529">
        <v>0.29399999999999998</v>
      </c>
      <c r="G19" s="530">
        <v>1537</v>
      </c>
      <c r="H19" s="532"/>
      <c r="I19" s="532">
        <v>1</v>
      </c>
      <c r="J19" s="532">
        <f t="shared" ref="J19:J20" si="3">I19*G19*F19*E19</f>
        <v>451.87799999999999</v>
      </c>
      <c r="L19" s="25"/>
    </row>
    <row r="20" spans="1:12" s="14" customFormat="1" ht="45">
      <c r="A20" s="939"/>
      <c r="B20" s="527">
        <v>41200301</v>
      </c>
      <c r="C20" s="532" t="s">
        <v>13662</v>
      </c>
      <c r="D20" s="532" t="s">
        <v>79</v>
      </c>
      <c r="E20" s="528">
        <v>1</v>
      </c>
      <c r="F20" s="529">
        <v>1.1220000000000001</v>
      </c>
      <c r="G20" s="530">
        <v>2395</v>
      </c>
      <c r="H20" s="532"/>
      <c r="I20" s="532">
        <v>1</v>
      </c>
      <c r="J20" s="532">
        <f t="shared" si="3"/>
        <v>2687.19</v>
      </c>
      <c r="L20" s="25"/>
    </row>
    <row r="21" spans="1:12" ht="21.75" customHeight="1">
      <c r="A21" s="737" t="s">
        <v>15</v>
      </c>
      <c r="B21" s="737"/>
      <c r="C21" s="737"/>
      <c r="D21" s="737"/>
      <c r="E21" s="737"/>
      <c r="F21" s="737"/>
      <c r="G21" s="737"/>
      <c r="H21" s="737"/>
      <c r="I21" s="737"/>
      <c r="J21" s="74">
        <f>SUM(J19:J20)</f>
        <v>3139.0680000000002</v>
      </c>
      <c r="L21" s="25"/>
    </row>
    <row r="22" spans="1:12" ht="30" customHeight="1">
      <c r="G22" s="754" t="s">
        <v>1024</v>
      </c>
      <c r="H22" s="754"/>
      <c r="I22" s="754"/>
      <c r="J22" s="306">
        <f>J21+J16+J10+J6</f>
        <v>418755.66800000001</v>
      </c>
      <c r="K22" s="96"/>
    </row>
    <row r="23" spans="1:12" ht="42" hidden="1" customHeight="1">
      <c r="H23" s="925" t="s">
        <v>65</v>
      </c>
      <c r="I23" s="926"/>
      <c r="J23" s="305" t="s">
        <v>59</v>
      </c>
      <c r="L23" s="24"/>
    </row>
    <row r="24" spans="1:12" ht="21.75" hidden="1" customHeight="1">
      <c r="H24" s="927">
        <v>480000</v>
      </c>
      <c r="I24" s="928"/>
      <c r="J24" s="280">
        <v>461650</v>
      </c>
      <c r="L24" s="25"/>
    </row>
    <row r="25" spans="1:12" ht="42" hidden="1" customHeight="1">
      <c r="I25" s="72"/>
      <c r="J25" s="279" t="s">
        <v>53</v>
      </c>
    </row>
    <row r="26" spans="1:12" ht="24" hidden="1" customHeight="1">
      <c r="I26" s="38"/>
      <c r="J26" s="377">
        <f>J24-J6</f>
        <v>351121.88</v>
      </c>
    </row>
    <row r="27" spans="1:12" ht="15" thickBot="1"/>
    <row r="28" spans="1:12" ht="61.15" customHeight="1">
      <c r="B28" s="790" t="s">
        <v>13621</v>
      </c>
      <c r="C28" s="791"/>
      <c r="D28" s="792"/>
      <c r="G28" s="790" t="s">
        <v>13803</v>
      </c>
      <c r="H28" s="791"/>
      <c r="I28" s="792"/>
      <c r="J28" s="373" t="s">
        <v>13799</v>
      </c>
    </row>
    <row r="29" spans="1:12" ht="21.75" customHeight="1">
      <c r="B29" s="750" t="s">
        <v>13622</v>
      </c>
      <c r="C29" s="751"/>
      <c r="D29" s="163">
        <f>J29-J16</f>
        <v>578373.14</v>
      </c>
      <c r="G29" s="929">
        <v>1800000</v>
      </c>
      <c r="H29" s="930"/>
      <c r="I29" s="931"/>
      <c r="J29" s="399">
        <v>882000</v>
      </c>
    </row>
    <row r="30" spans="1:12" ht="55.9" customHeight="1">
      <c r="B30" s="748" t="s">
        <v>13624</v>
      </c>
      <c r="C30" s="749"/>
      <c r="D30" s="411">
        <f>D29*1.28*1.41*1.04*1.04</f>
        <v>1129025.8270666753</v>
      </c>
      <c r="G30" s="932"/>
      <c r="H30" s="933"/>
      <c r="I30" s="934"/>
      <c r="J30" s="301" t="s">
        <v>13802</v>
      </c>
    </row>
    <row r="31" spans="1:12" ht="21.75" customHeight="1" thickBot="1">
      <c r="B31" s="746" t="s">
        <v>13623</v>
      </c>
      <c r="C31" s="747"/>
      <c r="D31" s="398">
        <f>G29/D30</f>
        <v>1.5942947954313713</v>
      </c>
      <c r="G31" s="922"/>
      <c r="H31" s="923"/>
      <c r="I31" s="924"/>
      <c r="J31" s="302">
        <f>J29-J6</f>
        <v>771471.88</v>
      </c>
    </row>
    <row r="32" spans="1:12" ht="21.75" customHeight="1" thickBot="1"/>
    <row r="33" spans="6:8" ht="21.75" customHeight="1">
      <c r="F33" s="9"/>
      <c r="G33" s="9"/>
      <c r="H33" s="397" t="e">
        <f>#REF!+L7+L30</f>
        <v>#REF!</v>
      </c>
    </row>
    <row r="34" spans="6:8" ht="21.75" customHeight="1">
      <c r="F34" s="9"/>
      <c r="G34" s="9"/>
      <c r="H34" s="163" t="e">
        <f>L34-#REF!</f>
        <v>#REF!</v>
      </c>
    </row>
    <row r="35" spans="6:8" ht="21.75" customHeight="1">
      <c r="F35" s="9"/>
      <c r="G35" s="9"/>
      <c r="H35" s="163" t="e">
        <f>H34*1.41*1.04*1.04*1.28</f>
        <v>#REF!</v>
      </c>
    </row>
    <row r="36" spans="6:8" ht="21.75" customHeight="1" thickBot="1">
      <c r="F36" s="9"/>
      <c r="G36" s="9"/>
      <c r="H36" s="398" t="e">
        <f>K34/H35</f>
        <v>#REF!</v>
      </c>
    </row>
  </sheetData>
  <mergeCells count="22">
    <mergeCell ref="A1:J1"/>
    <mergeCell ref="A3:A5"/>
    <mergeCell ref="A6:I6"/>
    <mergeCell ref="A7:J7"/>
    <mergeCell ref="A10:I10"/>
    <mergeCell ref="A11:J11"/>
    <mergeCell ref="A13:A15"/>
    <mergeCell ref="A16:I16"/>
    <mergeCell ref="A17:J17"/>
    <mergeCell ref="A21:I21"/>
    <mergeCell ref="B30:C30"/>
    <mergeCell ref="G30:I30"/>
    <mergeCell ref="B31:C31"/>
    <mergeCell ref="G31:I31"/>
    <mergeCell ref="A19:A20"/>
    <mergeCell ref="H23:I23"/>
    <mergeCell ref="H24:I24"/>
    <mergeCell ref="B28:D28"/>
    <mergeCell ref="G28:I28"/>
    <mergeCell ref="B29:C29"/>
    <mergeCell ref="G29:I29"/>
    <mergeCell ref="G22:I22"/>
  </mergeCells>
  <pageMargins left="0.7" right="0.7" top="0.75" bottom="0.75" header="0.3" footer="0.3"/>
  <pageSetup scale="63"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46"/>
  <sheetViews>
    <sheetView rightToLeft="1" view="pageBreakPreview" topLeftCell="A29" zoomScale="90" zoomScaleSheetLayoutView="90" workbookViewId="0">
      <selection activeCell="D40" sqref="D40"/>
    </sheetView>
  </sheetViews>
  <sheetFormatPr defaultColWidth="10" defaultRowHeight="21.75" customHeight="1"/>
  <cols>
    <col min="1" max="1" width="11.25" bestFit="1" customWidth="1"/>
    <col min="2" max="2" width="11.25" customWidth="1"/>
    <col min="3" max="3" width="36.375" customWidth="1"/>
    <col min="4" max="4" width="14.875" customWidth="1"/>
    <col min="5" max="5" width="6.875" customWidth="1"/>
    <col min="6" max="6" width="16.25" bestFit="1" customWidth="1"/>
    <col min="7" max="7" width="11" bestFit="1" customWidth="1"/>
    <col min="8" max="8" width="2" hidden="1" customWidth="1"/>
    <col min="9" max="9" width="7.875" customWidth="1"/>
    <col min="10" max="10" width="18" style="9" customWidth="1"/>
    <col min="11" max="11" width="18.625" customWidth="1"/>
    <col min="12" max="12" width="25.375" customWidth="1"/>
  </cols>
  <sheetData>
    <row r="1" spans="1:12" ht="21.75" customHeight="1">
      <c r="A1" s="737" t="s">
        <v>13663</v>
      </c>
      <c r="B1" s="737"/>
      <c r="C1" s="737"/>
      <c r="D1" s="737"/>
      <c r="E1" s="737"/>
      <c r="F1" s="737"/>
      <c r="G1" s="737"/>
      <c r="H1" s="737"/>
      <c r="I1" s="737"/>
      <c r="J1" s="737"/>
    </row>
    <row r="2" spans="1:12" ht="225">
      <c r="A2" s="68" t="s">
        <v>0</v>
      </c>
      <c r="B2" s="68" t="s">
        <v>128</v>
      </c>
      <c r="C2" s="68" t="s">
        <v>129</v>
      </c>
      <c r="D2" s="68" t="s">
        <v>4</v>
      </c>
      <c r="E2" s="372" t="s">
        <v>16</v>
      </c>
      <c r="F2" s="7" t="s">
        <v>6</v>
      </c>
      <c r="G2" s="68" t="s">
        <v>7</v>
      </c>
      <c r="H2" s="372" t="s">
        <v>8</v>
      </c>
      <c r="I2" s="71" t="s">
        <v>24</v>
      </c>
      <c r="J2" s="372" t="s">
        <v>14</v>
      </c>
    </row>
    <row r="3" spans="1:12" ht="21.75" customHeight="1">
      <c r="A3" s="941">
        <v>220136</v>
      </c>
      <c r="B3" s="521">
        <v>14010102</v>
      </c>
      <c r="C3" s="522" t="s">
        <v>1</v>
      </c>
      <c r="D3" s="522" t="s">
        <v>5</v>
      </c>
      <c r="E3" s="522">
        <v>1</v>
      </c>
      <c r="F3" s="523">
        <v>0.17</v>
      </c>
      <c r="G3" s="524">
        <v>157476</v>
      </c>
      <c r="H3" s="528"/>
      <c r="I3" s="525">
        <v>1</v>
      </c>
      <c r="J3" s="526">
        <f>I3*G3*F3*E3</f>
        <v>26770.920000000002</v>
      </c>
    </row>
    <row r="4" spans="1:12" ht="21.75" customHeight="1">
      <c r="A4" s="941"/>
      <c r="B4" s="521">
        <v>14160101</v>
      </c>
      <c r="C4" s="522" t="s">
        <v>13667</v>
      </c>
      <c r="D4" s="522" t="s">
        <v>5</v>
      </c>
      <c r="E4" s="522">
        <v>1</v>
      </c>
      <c r="F4" s="523">
        <v>0.17</v>
      </c>
      <c r="G4" s="524">
        <v>270464</v>
      </c>
      <c r="H4" s="528"/>
      <c r="I4" s="525">
        <v>1</v>
      </c>
      <c r="J4" s="526">
        <f t="shared" ref="J4:J9" si="0">I4*G4*F4*E4</f>
        <v>45978.880000000005</v>
      </c>
    </row>
    <row r="5" spans="1:12" ht="21.75" customHeight="1">
      <c r="A5" s="941"/>
      <c r="B5" s="521">
        <v>14160102</v>
      </c>
      <c r="C5" s="522" t="s">
        <v>13668</v>
      </c>
      <c r="D5" s="522" t="s">
        <v>5</v>
      </c>
      <c r="E5" s="522">
        <v>1</v>
      </c>
      <c r="F5" s="523">
        <v>0.68</v>
      </c>
      <c r="G5" s="524">
        <v>217759</v>
      </c>
      <c r="H5" s="528"/>
      <c r="I5" s="525">
        <v>1</v>
      </c>
      <c r="J5" s="526">
        <f t="shared" si="0"/>
        <v>148076.12000000002</v>
      </c>
    </row>
    <row r="6" spans="1:12" ht="21.75" customHeight="1">
      <c r="A6" s="941"/>
      <c r="B6" s="521">
        <v>14160103</v>
      </c>
      <c r="C6" s="522" t="s">
        <v>13669</v>
      </c>
      <c r="D6" s="522" t="s">
        <v>5</v>
      </c>
      <c r="E6" s="522">
        <v>1</v>
      </c>
      <c r="F6" s="523">
        <v>0.68</v>
      </c>
      <c r="G6" s="524">
        <v>172112</v>
      </c>
      <c r="H6" s="528"/>
      <c r="I6" s="525">
        <v>1</v>
      </c>
      <c r="J6" s="526">
        <f t="shared" si="0"/>
        <v>117036.16</v>
      </c>
    </row>
    <row r="7" spans="1:12" ht="21.75" customHeight="1">
      <c r="A7" s="942">
        <v>220601</v>
      </c>
      <c r="B7" s="521">
        <v>14160101</v>
      </c>
      <c r="C7" s="522" t="s">
        <v>13667</v>
      </c>
      <c r="D7" s="522" t="s">
        <v>5</v>
      </c>
      <c r="E7" s="522">
        <v>1</v>
      </c>
      <c r="F7" s="523">
        <v>8.5000000000000006E-2</v>
      </c>
      <c r="G7" s="524">
        <v>270464</v>
      </c>
      <c r="H7" s="528"/>
      <c r="I7" s="525">
        <v>1</v>
      </c>
      <c r="J7" s="526">
        <f t="shared" si="0"/>
        <v>22989.440000000002</v>
      </c>
    </row>
    <row r="8" spans="1:12" ht="21.75" customHeight="1">
      <c r="A8" s="944"/>
      <c r="B8" s="521">
        <v>14160102</v>
      </c>
      <c r="C8" s="522" t="s">
        <v>13668</v>
      </c>
      <c r="D8" s="522" t="s">
        <v>5</v>
      </c>
      <c r="E8" s="522">
        <v>1</v>
      </c>
      <c r="F8" s="523">
        <v>0.34</v>
      </c>
      <c r="G8" s="524">
        <v>217759</v>
      </c>
      <c r="H8" s="528"/>
      <c r="I8" s="525">
        <v>1</v>
      </c>
      <c r="J8" s="526">
        <f t="shared" si="0"/>
        <v>74038.060000000012</v>
      </c>
    </row>
    <row r="9" spans="1:12" ht="21.75" customHeight="1">
      <c r="A9" s="943"/>
      <c r="B9" s="521">
        <v>14160103</v>
      </c>
      <c r="C9" s="522" t="s">
        <v>13669</v>
      </c>
      <c r="D9" s="522" t="s">
        <v>5</v>
      </c>
      <c r="E9" s="522">
        <v>1</v>
      </c>
      <c r="F9" s="523">
        <v>0.34</v>
      </c>
      <c r="G9" s="524">
        <v>172112</v>
      </c>
      <c r="H9" s="528"/>
      <c r="I9" s="525">
        <v>1</v>
      </c>
      <c r="J9" s="526">
        <f t="shared" si="0"/>
        <v>58518.080000000002</v>
      </c>
    </row>
    <row r="10" spans="1:12" ht="21.75" customHeight="1">
      <c r="A10" s="737" t="s">
        <v>15</v>
      </c>
      <c r="B10" s="737"/>
      <c r="C10" s="737"/>
      <c r="D10" s="737"/>
      <c r="E10" s="737"/>
      <c r="F10" s="737"/>
      <c r="G10" s="737"/>
      <c r="H10" s="737"/>
      <c r="I10" s="737"/>
      <c r="J10" s="74">
        <f>SUM(J3:J9)</f>
        <v>493407.66000000009</v>
      </c>
      <c r="L10" s="25"/>
    </row>
    <row r="11" spans="1:12" ht="21.75" customHeight="1">
      <c r="A11" s="737" t="s">
        <v>13664</v>
      </c>
      <c r="B11" s="737"/>
      <c r="C11" s="737"/>
      <c r="D11" s="737"/>
      <c r="E11" s="737"/>
      <c r="F11" s="737"/>
      <c r="G11" s="737"/>
      <c r="H11" s="737"/>
      <c r="I11" s="737"/>
      <c r="J11" s="737"/>
    </row>
    <row r="12" spans="1:12" ht="225">
      <c r="A12" s="68" t="s">
        <v>0</v>
      </c>
      <c r="B12" s="68" t="s">
        <v>128</v>
      </c>
      <c r="C12" s="68" t="s">
        <v>129</v>
      </c>
      <c r="D12" s="68" t="s">
        <v>4</v>
      </c>
      <c r="E12" s="372" t="s">
        <v>16</v>
      </c>
      <c r="F12" s="7" t="s">
        <v>6</v>
      </c>
      <c r="G12" s="68" t="s">
        <v>7</v>
      </c>
      <c r="H12" s="372" t="s">
        <v>8</v>
      </c>
      <c r="I12" s="71" t="s">
        <v>24</v>
      </c>
      <c r="J12" s="372" t="s">
        <v>14</v>
      </c>
    </row>
    <row r="13" spans="1:12" s="14" customFormat="1" ht="21.75" customHeight="1">
      <c r="A13" s="942">
        <f>A3</f>
        <v>220136</v>
      </c>
      <c r="B13" s="521">
        <v>28071001</v>
      </c>
      <c r="C13" s="526" t="s">
        <v>13670</v>
      </c>
      <c r="D13" s="526" t="s">
        <v>13671</v>
      </c>
      <c r="E13" s="522">
        <v>1</v>
      </c>
      <c r="F13" s="523">
        <v>0.2</v>
      </c>
      <c r="G13" s="524">
        <v>17483</v>
      </c>
      <c r="H13" s="532"/>
      <c r="I13" s="526">
        <v>1</v>
      </c>
      <c r="J13" s="526">
        <f t="shared" ref="J13:J18" si="1">I13*G13*F13*E13</f>
        <v>3496.6000000000004</v>
      </c>
      <c r="L13" s="25"/>
    </row>
    <row r="14" spans="1:12" s="14" customFormat="1" ht="21.75" customHeight="1">
      <c r="A14" s="943"/>
      <c r="B14" s="521">
        <v>28071201</v>
      </c>
      <c r="C14" s="526" t="s">
        <v>13672</v>
      </c>
      <c r="D14" s="526" t="s">
        <v>533</v>
      </c>
      <c r="E14" s="522">
        <v>1</v>
      </c>
      <c r="F14" s="523">
        <v>0.01</v>
      </c>
      <c r="G14" s="524">
        <v>334777</v>
      </c>
      <c r="H14" s="526"/>
      <c r="I14" s="526">
        <v>1</v>
      </c>
      <c r="J14" s="526">
        <f t="shared" si="1"/>
        <v>3347.77</v>
      </c>
      <c r="L14" s="25"/>
    </row>
    <row r="15" spans="1:12" s="14" customFormat="1" ht="21.75" customHeight="1">
      <c r="A15" s="942">
        <f>A7</f>
        <v>220601</v>
      </c>
      <c r="B15" s="521">
        <v>31140103</v>
      </c>
      <c r="C15" s="526" t="s">
        <v>13674</v>
      </c>
      <c r="D15" s="526" t="s">
        <v>92</v>
      </c>
      <c r="E15" s="522">
        <v>1</v>
      </c>
      <c r="F15" s="523">
        <v>-2.75E-2</v>
      </c>
      <c r="G15" s="524">
        <v>3285855</v>
      </c>
      <c r="H15" s="526"/>
      <c r="I15" s="526">
        <v>1</v>
      </c>
      <c r="J15" s="526">
        <f t="shared" si="1"/>
        <v>-90361.012499999997</v>
      </c>
      <c r="L15" s="25"/>
    </row>
    <row r="16" spans="1:12" s="14" customFormat="1" ht="21.75" customHeight="1">
      <c r="A16" s="944"/>
      <c r="B16" s="521">
        <v>31140701</v>
      </c>
      <c r="C16" s="526" t="s">
        <v>13677</v>
      </c>
      <c r="D16" s="535" t="s">
        <v>92</v>
      </c>
      <c r="E16" s="522">
        <v>1</v>
      </c>
      <c r="F16" s="523">
        <v>3.3000000000000002E-2</v>
      </c>
      <c r="G16" s="524">
        <v>2698284</v>
      </c>
      <c r="H16" s="526"/>
      <c r="I16" s="526">
        <v>1</v>
      </c>
      <c r="J16" s="526">
        <f t="shared" si="1"/>
        <v>89043.372000000003</v>
      </c>
      <c r="L16" s="25"/>
    </row>
    <row r="17" spans="1:12" s="14" customFormat="1" ht="21.75" customHeight="1">
      <c r="A17" s="944"/>
      <c r="B17" s="521">
        <v>31140707</v>
      </c>
      <c r="C17" s="526" t="s">
        <v>13675</v>
      </c>
      <c r="D17" s="526" t="s">
        <v>92</v>
      </c>
      <c r="E17" s="522">
        <v>1</v>
      </c>
      <c r="F17" s="523">
        <v>-2E-3</v>
      </c>
      <c r="G17" s="524">
        <v>4971152</v>
      </c>
      <c r="H17" s="526"/>
      <c r="I17" s="526">
        <v>1</v>
      </c>
      <c r="J17" s="526">
        <f t="shared" si="1"/>
        <v>-9942.3040000000001</v>
      </c>
      <c r="L17" s="25"/>
    </row>
    <row r="18" spans="1:12" s="14" customFormat="1" ht="21.75" customHeight="1">
      <c r="A18" s="943"/>
      <c r="B18" s="521">
        <v>34021310</v>
      </c>
      <c r="C18" s="526" t="s">
        <v>13678</v>
      </c>
      <c r="D18" s="526" t="s">
        <v>533</v>
      </c>
      <c r="E18" s="522">
        <v>1</v>
      </c>
      <c r="F18" s="523">
        <v>0.01</v>
      </c>
      <c r="G18" s="524">
        <v>290000</v>
      </c>
      <c r="H18" s="526"/>
      <c r="I18" s="526">
        <v>1</v>
      </c>
      <c r="J18" s="526">
        <f t="shared" si="1"/>
        <v>2900</v>
      </c>
      <c r="L18" s="25"/>
    </row>
    <row r="19" spans="1:12" ht="21.75" customHeight="1">
      <c r="A19" s="737" t="s">
        <v>15</v>
      </c>
      <c r="B19" s="737"/>
      <c r="C19" s="737"/>
      <c r="D19" s="737"/>
      <c r="E19" s="737"/>
      <c r="F19" s="737"/>
      <c r="G19" s="737"/>
      <c r="H19" s="737"/>
      <c r="I19" s="737"/>
      <c r="J19" s="74">
        <f>SUM(J13:J18)</f>
        <v>-1515.5744999999988</v>
      </c>
      <c r="L19" s="25"/>
    </row>
    <row r="20" spans="1:12" ht="21.75" customHeight="1">
      <c r="A20" s="737" t="s">
        <v>13665</v>
      </c>
      <c r="B20" s="737"/>
      <c r="C20" s="737"/>
      <c r="D20" s="737"/>
      <c r="E20" s="737"/>
      <c r="F20" s="737"/>
      <c r="G20" s="737"/>
      <c r="H20" s="737"/>
      <c r="I20" s="737"/>
      <c r="J20" s="737"/>
    </row>
    <row r="21" spans="1:12" ht="225">
      <c r="A21" s="68" t="s">
        <v>0</v>
      </c>
      <c r="B21" s="68" t="s">
        <v>128</v>
      </c>
      <c r="C21" s="68" t="s">
        <v>13724</v>
      </c>
      <c r="D21" s="68" t="s">
        <v>4</v>
      </c>
      <c r="E21" s="372" t="s">
        <v>16</v>
      </c>
      <c r="F21" s="7" t="s">
        <v>6</v>
      </c>
      <c r="G21" s="68" t="s">
        <v>7</v>
      </c>
      <c r="H21" s="372" t="s">
        <v>8</v>
      </c>
      <c r="I21" s="71" t="s">
        <v>24</v>
      </c>
      <c r="J21" s="372" t="s">
        <v>14</v>
      </c>
    </row>
    <row r="22" spans="1:12" s="14" customFormat="1" ht="45">
      <c r="A22" s="942">
        <f>A3</f>
        <v>220136</v>
      </c>
      <c r="B22" s="521">
        <v>31062018</v>
      </c>
      <c r="C22" s="526" t="s">
        <v>13673</v>
      </c>
      <c r="D22" s="526" t="s">
        <v>79</v>
      </c>
      <c r="E22" s="522">
        <v>1</v>
      </c>
      <c r="F22" s="523">
        <v>1.05</v>
      </c>
      <c r="G22" s="524">
        <v>1500000</v>
      </c>
      <c r="H22" s="526"/>
      <c r="I22" s="526">
        <v>1</v>
      </c>
      <c r="J22" s="526">
        <f t="shared" ref="J22:J25" si="2">I22*G22*F22*E22</f>
        <v>1575000</v>
      </c>
      <c r="K22"/>
      <c r="L22" s="25"/>
    </row>
    <row r="23" spans="1:12" s="14" customFormat="1" ht="21.75" customHeight="1">
      <c r="A23" s="944"/>
      <c r="B23" s="521">
        <v>31140103</v>
      </c>
      <c r="C23" s="526" t="s">
        <v>13674</v>
      </c>
      <c r="D23" s="526" t="s">
        <v>92</v>
      </c>
      <c r="E23" s="522">
        <v>1</v>
      </c>
      <c r="F23" s="523">
        <v>2.75E-2</v>
      </c>
      <c r="G23" s="524">
        <v>3258855</v>
      </c>
      <c r="H23" s="526"/>
      <c r="I23" s="526">
        <v>1</v>
      </c>
      <c r="J23" s="526">
        <f t="shared" si="2"/>
        <v>89618.512499999997</v>
      </c>
      <c r="L23" s="25"/>
    </row>
    <row r="24" spans="1:12" s="14" customFormat="1" ht="21.75" customHeight="1">
      <c r="A24" s="944"/>
      <c r="B24" s="521">
        <v>31140707</v>
      </c>
      <c r="C24" s="526" t="s">
        <v>13675</v>
      </c>
      <c r="D24" s="526" t="s">
        <v>92</v>
      </c>
      <c r="E24" s="522">
        <v>1</v>
      </c>
      <c r="F24" s="523">
        <v>2E-3</v>
      </c>
      <c r="G24" s="524">
        <v>4971152</v>
      </c>
      <c r="H24" s="526"/>
      <c r="I24" s="526">
        <v>1</v>
      </c>
      <c r="J24" s="526">
        <f t="shared" si="2"/>
        <v>9942.3040000000001</v>
      </c>
      <c r="L24" s="25"/>
    </row>
    <row r="25" spans="1:12" s="14" customFormat="1" ht="24">
      <c r="A25" s="521">
        <f>A15</f>
        <v>220601</v>
      </c>
      <c r="B25" s="537" t="s">
        <v>13</v>
      </c>
      <c r="C25" s="526" t="s">
        <v>12</v>
      </c>
      <c r="D25" s="526"/>
      <c r="E25" s="522"/>
      <c r="F25" s="523"/>
      <c r="G25" s="524"/>
      <c r="H25" s="526"/>
      <c r="I25" s="526"/>
      <c r="J25" s="526">
        <f t="shared" si="2"/>
        <v>0</v>
      </c>
      <c r="K25" s="534">
        <v>1.05</v>
      </c>
      <c r="L25" s="25"/>
    </row>
    <row r="26" spans="1:12" ht="21.75" customHeight="1">
      <c r="A26" s="737" t="s">
        <v>15</v>
      </c>
      <c r="B26" s="737"/>
      <c r="C26" s="737"/>
      <c r="D26" s="737"/>
      <c r="E26" s="737"/>
      <c r="F26" s="737"/>
      <c r="G26" s="737"/>
      <c r="H26" s="737"/>
      <c r="I26" s="737"/>
      <c r="J26" s="74">
        <f>SUM(J22:J25)</f>
        <v>1674560.8165</v>
      </c>
      <c r="L26" s="25"/>
    </row>
    <row r="27" spans="1:12" ht="21.75" customHeight="1">
      <c r="A27" s="737" t="s">
        <v>13666</v>
      </c>
      <c r="B27" s="737"/>
      <c r="C27" s="737"/>
      <c r="D27" s="737"/>
      <c r="E27" s="737"/>
      <c r="F27" s="737"/>
      <c r="G27" s="737"/>
      <c r="H27" s="737"/>
      <c r="I27" s="737"/>
      <c r="J27" s="737"/>
    </row>
    <row r="28" spans="1:12" ht="225">
      <c r="A28" s="68" t="s">
        <v>0</v>
      </c>
      <c r="B28" s="68" t="s">
        <v>128</v>
      </c>
      <c r="C28" s="68" t="s">
        <v>129</v>
      </c>
      <c r="D28" s="68" t="s">
        <v>4</v>
      </c>
      <c r="E28" s="372" t="s">
        <v>16</v>
      </c>
      <c r="F28" s="7" t="s">
        <v>6</v>
      </c>
      <c r="G28" s="68" t="s">
        <v>7</v>
      </c>
      <c r="H28" s="372" t="s">
        <v>8</v>
      </c>
      <c r="I28" s="71" t="s">
        <v>24</v>
      </c>
      <c r="J28" s="372" t="s">
        <v>14</v>
      </c>
    </row>
    <row r="29" spans="1:12" s="14" customFormat="1" ht="21.75" customHeight="1">
      <c r="A29" s="521">
        <f>A3</f>
        <v>220136</v>
      </c>
      <c r="B29" s="521">
        <v>41040101</v>
      </c>
      <c r="C29" s="526" t="s">
        <v>13676</v>
      </c>
      <c r="D29" s="526" t="s">
        <v>79</v>
      </c>
      <c r="E29" s="522">
        <v>1</v>
      </c>
      <c r="F29" s="523">
        <v>1.05</v>
      </c>
      <c r="G29" s="524">
        <v>43094</v>
      </c>
      <c r="H29" s="526"/>
      <c r="I29" s="526">
        <v>1</v>
      </c>
      <c r="J29" s="526">
        <f t="shared" ref="J29:J30" si="3">I29*G29*F29*E29</f>
        <v>45248.700000000004</v>
      </c>
      <c r="L29" s="25"/>
    </row>
    <row r="30" spans="1:12" s="14" customFormat="1" ht="24">
      <c r="A30" s="536">
        <f>A25</f>
        <v>220601</v>
      </c>
      <c r="B30" s="537" t="s">
        <v>13605</v>
      </c>
      <c r="C30" s="526" t="s">
        <v>12</v>
      </c>
      <c r="D30" s="526"/>
      <c r="E30" s="522"/>
      <c r="F30" s="523"/>
      <c r="G30" s="524"/>
      <c r="H30" s="526"/>
      <c r="I30" s="526"/>
      <c r="J30" s="526">
        <f t="shared" si="3"/>
        <v>0</v>
      </c>
      <c r="L30" s="25"/>
    </row>
    <row r="31" spans="1:12" ht="21.75" customHeight="1">
      <c r="A31" s="737" t="s">
        <v>15</v>
      </c>
      <c r="B31" s="737"/>
      <c r="C31" s="737"/>
      <c r="D31" s="737"/>
      <c r="E31" s="737"/>
      <c r="F31" s="737"/>
      <c r="G31" s="737"/>
      <c r="H31" s="737"/>
      <c r="I31" s="737"/>
      <c r="J31" s="74">
        <f>SUM(J29:J30)</f>
        <v>45248.700000000004</v>
      </c>
      <c r="L31" s="25"/>
    </row>
    <row r="32" spans="1:12" ht="30" customHeight="1">
      <c r="G32" s="754" t="s">
        <v>1024</v>
      </c>
      <c r="H32" s="754"/>
      <c r="I32" s="754"/>
      <c r="J32" s="306">
        <f>J31+J26+J19+J10</f>
        <v>2211701.602</v>
      </c>
      <c r="K32" s="96"/>
    </row>
    <row r="33" spans="2:12" ht="42" hidden="1" customHeight="1">
      <c r="H33" s="925" t="s">
        <v>65</v>
      </c>
      <c r="I33" s="926"/>
      <c r="J33" s="305" t="s">
        <v>59</v>
      </c>
      <c r="L33" s="24"/>
    </row>
    <row r="34" spans="2:12" ht="21.75" hidden="1" customHeight="1">
      <c r="H34" s="927">
        <v>480000</v>
      </c>
      <c r="I34" s="928"/>
      <c r="J34" s="280">
        <v>461650</v>
      </c>
      <c r="L34" s="25"/>
    </row>
    <row r="35" spans="2:12" ht="42" hidden="1" customHeight="1">
      <c r="I35" s="72"/>
      <c r="J35" s="279" t="s">
        <v>53</v>
      </c>
    </row>
    <row r="36" spans="2:12" ht="24" hidden="1" customHeight="1">
      <c r="I36" s="38"/>
      <c r="J36" s="377">
        <f>J34-J10</f>
        <v>-31757.660000000091</v>
      </c>
    </row>
    <row r="37" spans="2:12" ht="15" thickBot="1"/>
    <row r="38" spans="2:12" ht="61.9" customHeight="1">
      <c r="B38" s="790" t="s">
        <v>13621</v>
      </c>
      <c r="C38" s="791"/>
      <c r="D38" s="792"/>
      <c r="G38" s="790" t="s">
        <v>13803</v>
      </c>
      <c r="H38" s="791"/>
      <c r="I38" s="792"/>
      <c r="J38" s="373" t="s">
        <v>13799</v>
      </c>
    </row>
    <row r="39" spans="2:12" ht="21.75" customHeight="1">
      <c r="B39" s="750" t="s">
        <v>13622</v>
      </c>
      <c r="C39" s="751"/>
      <c r="D39" s="163">
        <f>J39-J26</f>
        <v>4157939.1835000003</v>
      </c>
      <c r="G39" s="929">
        <v>4200000</v>
      </c>
      <c r="H39" s="930"/>
      <c r="I39" s="931"/>
      <c r="J39" s="399">
        <v>5832500</v>
      </c>
    </row>
    <row r="40" spans="2:12" ht="56.45" customHeight="1">
      <c r="B40" s="748" t="s">
        <v>13624</v>
      </c>
      <c r="C40" s="749"/>
      <c r="D40" s="411">
        <f>D39</f>
        <v>4157939.1835000003</v>
      </c>
      <c r="G40" s="932"/>
      <c r="H40" s="933"/>
      <c r="I40" s="934"/>
      <c r="J40" s="301" t="s">
        <v>13802</v>
      </c>
    </row>
    <row r="41" spans="2:12" ht="21.75" customHeight="1" thickBot="1">
      <c r="B41" s="746" t="s">
        <v>13623</v>
      </c>
      <c r="C41" s="747"/>
      <c r="D41" s="398">
        <f>G39/D40</f>
        <v>1.0101157844412227</v>
      </c>
      <c r="G41" s="922"/>
      <c r="H41" s="923"/>
      <c r="I41" s="924"/>
      <c r="J41" s="302">
        <f>J39-J10</f>
        <v>5339092.34</v>
      </c>
    </row>
    <row r="42" spans="2:12" ht="21.75" customHeight="1" thickBot="1"/>
    <row r="43" spans="2:12" ht="21.75" customHeight="1">
      <c r="F43" s="9"/>
      <c r="G43" s="9"/>
      <c r="H43" s="397" t="e">
        <f>#REF!+L11+L40</f>
        <v>#REF!</v>
      </c>
    </row>
    <row r="44" spans="2:12" ht="21.75" customHeight="1">
      <c r="F44" s="9"/>
      <c r="G44" s="9"/>
      <c r="H44" s="163" t="e">
        <f>L44-#REF!</f>
        <v>#REF!</v>
      </c>
    </row>
    <row r="45" spans="2:12" ht="21.75" customHeight="1">
      <c r="F45" s="9"/>
      <c r="G45" s="9"/>
      <c r="H45" s="163" t="e">
        <f>H44*1.41*1.04*1.04*1.28</f>
        <v>#REF!</v>
      </c>
    </row>
    <row r="46" spans="2:12" ht="21.75" customHeight="1" thickBot="1">
      <c r="F46" s="9"/>
      <c r="G46" s="9"/>
      <c r="H46" s="398" t="e">
        <f>K44/H45</f>
        <v>#REF!</v>
      </c>
    </row>
  </sheetData>
  <mergeCells count="24">
    <mergeCell ref="A27:J27"/>
    <mergeCell ref="A31:I31"/>
    <mergeCell ref="G32:I32"/>
    <mergeCell ref="A1:J1"/>
    <mergeCell ref="A10:I10"/>
    <mergeCell ref="A11:J11"/>
    <mergeCell ref="A19:I19"/>
    <mergeCell ref="A20:J20"/>
    <mergeCell ref="B40:C40"/>
    <mergeCell ref="G40:I40"/>
    <mergeCell ref="B41:C41"/>
    <mergeCell ref="G41:I41"/>
    <mergeCell ref="A3:A6"/>
    <mergeCell ref="A13:A14"/>
    <mergeCell ref="A7:A9"/>
    <mergeCell ref="A15:A18"/>
    <mergeCell ref="H33:I33"/>
    <mergeCell ref="H34:I34"/>
    <mergeCell ref="B38:D38"/>
    <mergeCell ref="G38:I38"/>
    <mergeCell ref="B39:C39"/>
    <mergeCell ref="G39:I39"/>
    <mergeCell ref="A22:A24"/>
    <mergeCell ref="A26:I26"/>
  </mergeCells>
  <pageMargins left="0.7" right="0.7" top="0.75" bottom="0.75" header="0.3" footer="0.3"/>
  <pageSetup scale="3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33"/>
  <sheetViews>
    <sheetView rightToLeft="1" view="pageBreakPreview" topLeftCell="A17" zoomScale="80" zoomScaleSheetLayoutView="80" workbookViewId="0">
      <selection activeCell="D27" sqref="D27"/>
    </sheetView>
  </sheetViews>
  <sheetFormatPr defaultColWidth="10" defaultRowHeight="21.75" customHeight="1"/>
  <cols>
    <col min="1" max="1" width="11.25" bestFit="1" customWidth="1"/>
    <col min="2" max="2" width="11.25" customWidth="1"/>
    <col min="3" max="3" width="36.375" customWidth="1"/>
    <col min="4" max="4" width="11.25" customWidth="1"/>
    <col min="5" max="5" width="6.875" customWidth="1"/>
    <col min="6" max="6" width="16.25" bestFit="1" customWidth="1"/>
    <col min="7" max="7" width="11" bestFit="1" customWidth="1"/>
    <col min="8" max="8" width="9.375" hidden="1" customWidth="1"/>
    <col min="9" max="9" width="7.875" customWidth="1"/>
    <col min="10" max="10" width="18.875" style="9" customWidth="1"/>
    <col min="11" max="11" width="18.625" customWidth="1"/>
    <col min="12" max="12" width="25.375" customWidth="1"/>
  </cols>
  <sheetData>
    <row r="1" spans="1:12" ht="21.75" customHeight="1">
      <c r="A1" s="737" t="s">
        <v>13698</v>
      </c>
      <c r="B1" s="737"/>
      <c r="C1" s="737"/>
      <c r="D1" s="737"/>
      <c r="E1" s="737"/>
      <c r="F1" s="737"/>
      <c r="G1" s="737"/>
      <c r="H1" s="737"/>
      <c r="I1" s="737"/>
      <c r="J1" s="737"/>
    </row>
    <row r="2" spans="1:12" ht="45">
      <c r="A2" s="68" t="s">
        <v>0</v>
      </c>
      <c r="B2" s="68" t="s">
        <v>128</v>
      </c>
      <c r="C2" s="68" t="s">
        <v>129</v>
      </c>
      <c r="D2" s="68" t="s">
        <v>4</v>
      </c>
      <c r="E2" s="507" t="s">
        <v>16</v>
      </c>
      <c r="F2" s="7" t="s">
        <v>6</v>
      </c>
      <c r="G2" s="68" t="s">
        <v>7</v>
      </c>
      <c r="H2" s="507" t="s">
        <v>8</v>
      </c>
      <c r="I2" s="71" t="s">
        <v>24</v>
      </c>
      <c r="J2" s="507" t="s">
        <v>14</v>
      </c>
    </row>
    <row r="3" spans="1:12" ht="21.75" customHeight="1">
      <c r="A3" s="755">
        <v>180201</v>
      </c>
      <c r="B3" s="508">
        <v>14010102</v>
      </c>
      <c r="C3" s="329" t="s">
        <v>1</v>
      </c>
      <c r="D3" s="329" t="s">
        <v>5</v>
      </c>
      <c r="E3" s="329">
        <v>1</v>
      </c>
      <c r="F3" s="337">
        <v>0.13600000000000001</v>
      </c>
      <c r="G3" s="369">
        <v>157476</v>
      </c>
      <c r="H3" s="329"/>
      <c r="I3" s="513">
        <v>1</v>
      </c>
      <c r="J3" s="509">
        <f>I3*G3*F3*E3</f>
        <v>21416.736000000001</v>
      </c>
    </row>
    <row r="4" spans="1:12" ht="21.75" customHeight="1">
      <c r="A4" s="757"/>
      <c r="B4" s="508">
        <v>14180101</v>
      </c>
      <c r="C4" s="329" t="s">
        <v>13679</v>
      </c>
      <c r="D4" s="329" t="s">
        <v>5</v>
      </c>
      <c r="E4" s="329">
        <v>1</v>
      </c>
      <c r="F4" s="337">
        <v>0.13600000000000001</v>
      </c>
      <c r="G4" s="369">
        <v>336953</v>
      </c>
      <c r="H4" s="329"/>
      <c r="I4" s="513">
        <v>1</v>
      </c>
      <c r="J4" s="509">
        <f t="shared" ref="J4:J8" si="0">I4*G4*F4*E4</f>
        <v>45825.608</v>
      </c>
    </row>
    <row r="5" spans="1:12" ht="21.75" customHeight="1">
      <c r="A5" s="755">
        <v>180210</v>
      </c>
      <c r="B5" s="508">
        <v>14010102</v>
      </c>
      <c r="C5" s="329" t="s">
        <v>1</v>
      </c>
      <c r="D5" s="329" t="s">
        <v>5</v>
      </c>
      <c r="E5" s="329">
        <v>1</v>
      </c>
      <c r="F5" s="337">
        <v>6.8000000000000005E-2</v>
      </c>
      <c r="G5" s="369">
        <v>157476</v>
      </c>
      <c r="H5" s="528"/>
      <c r="I5" s="513">
        <v>1</v>
      </c>
      <c r="J5" s="509">
        <f t="shared" si="0"/>
        <v>10708.368</v>
      </c>
    </row>
    <row r="6" spans="1:12" ht="21.75" customHeight="1">
      <c r="A6" s="756"/>
      <c r="B6" s="508">
        <v>14180101</v>
      </c>
      <c r="C6" s="329" t="s">
        <v>13679</v>
      </c>
      <c r="D6" s="329" t="s">
        <v>5</v>
      </c>
      <c r="E6" s="329">
        <v>1</v>
      </c>
      <c r="F6" s="337">
        <v>6.8000000000000005E-2</v>
      </c>
      <c r="G6" s="369">
        <v>336953</v>
      </c>
      <c r="H6" s="329"/>
      <c r="I6" s="513">
        <v>1</v>
      </c>
      <c r="J6" s="509">
        <f t="shared" si="0"/>
        <v>22912.804</v>
      </c>
    </row>
    <row r="7" spans="1:12" ht="21.75" customHeight="1">
      <c r="A7" s="756"/>
      <c r="B7" s="508">
        <v>14180102</v>
      </c>
      <c r="C7" s="329" t="s">
        <v>13680</v>
      </c>
      <c r="D7" s="329" t="s">
        <v>5</v>
      </c>
      <c r="E7" s="329">
        <v>1</v>
      </c>
      <c r="F7" s="337">
        <v>0.27200000000000002</v>
      </c>
      <c r="G7" s="369">
        <v>265484</v>
      </c>
      <c r="H7" s="329"/>
      <c r="I7" s="513">
        <v>1</v>
      </c>
      <c r="J7" s="509">
        <f t="shared" si="0"/>
        <v>72211.648000000001</v>
      </c>
    </row>
    <row r="8" spans="1:12" ht="21.75" customHeight="1">
      <c r="A8" s="757"/>
      <c r="B8" s="508">
        <v>14180103</v>
      </c>
      <c r="C8" s="329" t="s">
        <v>13681</v>
      </c>
      <c r="D8" s="329" t="s">
        <v>5</v>
      </c>
      <c r="E8" s="329">
        <v>1</v>
      </c>
      <c r="F8" s="337">
        <v>0.27200000000000002</v>
      </c>
      <c r="G8" s="369">
        <v>180029</v>
      </c>
      <c r="H8" s="329"/>
      <c r="I8" s="513">
        <v>1</v>
      </c>
      <c r="J8" s="509">
        <f t="shared" si="0"/>
        <v>48967.888000000006</v>
      </c>
    </row>
    <row r="9" spans="1:12" ht="21.75" customHeight="1">
      <c r="A9" s="737" t="s">
        <v>15</v>
      </c>
      <c r="B9" s="737"/>
      <c r="C9" s="737"/>
      <c r="D9" s="737"/>
      <c r="E9" s="737"/>
      <c r="F9" s="737"/>
      <c r="G9" s="737"/>
      <c r="H9" s="737"/>
      <c r="I9" s="737"/>
      <c r="J9" s="74">
        <f>SUM(J3:J8)</f>
        <v>222043.052</v>
      </c>
      <c r="L9" s="25"/>
    </row>
    <row r="10" spans="1:12" ht="21.75" customHeight="1">
      <c r="A10" s="737" t="s">
        <v>13699</v>
      </c>
      <c r="B10" s="737"/>
      <c r="C10" s="737"/>
      <c r="D10" s="737"/>
      <c r="E10" s="737"/>
      <c r="F10" s="737"/>
      <c r="G10" s="737"/>
      <c r="H10" s="737"/>
      <c r="I10" s="737"/>
      <c r="J10" s="737"/>
    </row>
    <row r="11" spans="1:12" ht="45">
      <c r="A11" s="68" t="s">
        <v>0</v>
      </c>
      <c r="B11" s="68" t="s">
        <v>128</v>
      </c>
      <c r="C11" s="68" t="s">
        <v>129</v>
      </c>
      <c r="D11" s="68" t="s">
        <v>4</v>
      </c>
      <c r="E11" s="507" t="s">
        <v>16</v>
      </c>
      <c r="F11" s="7" t="s">
        <v>6</v>
      </c>
      <c r="G11" s="68" t="s">
        <v>7</v>
      </c>
      <c r="H11" s="507" t="s">
        <v>8</v>
      </c>
      <c r="I11" s="71" t="s">
        <v>24</v>
      </c>
      <c r="J11" s="507" t="s">
        <v>14</v>
      </c>
    </row>
    <row r="12" spans="1:12" s="14" customFormat="1" ht="24">
      <c r="A12" s="755">
        <f>A3</f>
        <v>180201</v>
      </c>
      <c r="B12" s="508">
        <v>31010101</v>
      </c>
      <c r="C12" s="509" t="s">
        <v>13682</v>
      </c>
      <c r="D12" s="509" t="s">
        <v>13683</v>
      </c>
      <c r="E12" s="329">
        <v>1</v>
      </c>
      <c r="F12" s="337">
        <v>1.2E-2</v>
      </c>
      <c r="G12" s="369">
        <v>136550</v>
      </c>
      <c r="H12" s="509"/>
      <c r="I12" s="509">
        <v>1</v>
      </c>
      <c r="J12" s="509">
        <f t="shared" ref="J12:J13" si="1">I12*G12*F12*E12</f>
        <v>1638.6000000000001</v>
      </c>
      <c r="K12"/>
      <c r="L12" s="25"/>
    </row>
    <row r="13" spans="1:12" s="14" customFormat="1" ht="21.75" customHeight="1">
      <c r="A13" s="756"/>
      <c r="B13" s="508">
        <v>3110101</v>
      </c>
      <c r="C13" s="509" t="s">
        <v>13684</v>
      </c>
      <c r="D13" s="509" t="s">
        <v>871</v>
      </c>
      <c r="E13" s="329">
        <v>1</v>
      </c>
      <c r="F13" s="337">
        <v>9.4999999999999998E-3</v>
      </c>
      <c r="G13" s="369">
        <v>2185286</v>
      </c>
      <c r="H13" s="509"/>
      <c r="I13" s="509">
        <v>1</v>
      </c>
      <c r="J13" s="509">
        <f t="shared" si="1"/>
        <v>20760.217000000001</v>
      </c>
      <c r="L13" s="25"/>
    </row>
    <row r="14" spans="1:12" ht="21.75" customHeight="1">
      <c r="A14" s="737" t="s">
        <v>15</v>
      </c>
      <c r="B14" s="737"/>
      <c r="C14" s="737"/>
      <c r="D14" s="737"/>
      <c r="E14" s="737"/>
      <c r="F14" s="737"/>
      <c r="G14" s="737"/>
      <c r="H14" s="737"/>
      <c r="I14" s="737"/>
      <c r="J14" s="74">
        <f>SUM(J12:J13)</f>
        <v>22398.816999999999</v>
      </c>
      <c r="L14" s="25"/>
    </row>
    <row r="15" spans="1:12" ht="21.75" customHeight="1">
      <c r="A15" s="737" t="s">
        <v>13700</v>
      </c>
      <c r="B15" s="737"/>
      <c r="C15" s="737"/>
      <c r="D15" s="737"/>
      <c r="E15" s="737"/>
      <c r="F15" s="737"/>
      <c r="G15" s="737"/>
      <c r="H15" s="737"/>
      <c r="I15" s="737"/>
      <c r="J15" s="737"/>
    </row>
    <row r="16" spans="1:12" ht="45">
      <c r="A16" s="68" t="s">
        <v>0</v>
      </c>
      <c r="B16" s="68" t="s">
        <v>128</v>
      </c>
      <c r="C16" s="68" t="s">
        <v>129</v>
      </c>
      <c r="D16" s="68" t="s">
        <v>4</v>
      </c>
      <c r="E16" s="507" t="s">
        <v>16</v>
      </c>
      <c r="F16" s="7" t="s">
        <v>6</v>
      </c>
      <c r="G16" s="68" t="s">
        <v>7</v>
      </c>
      <c r="H16" s="507" t="s">
        <v>8</v>
      </c>
      <c r="I16" s="71" t="s">
        <v>24</v>
      </c>
      <c r="J16" s="507" t="s">
        <v>14</v>
      </c>
    </row>
    <row r="17" spans="1:12" s="14" customFormat="1" ht="21.75" customHeight="1">
      <c r="A17" s="508">
        <v>180210</v>
      </c>
      <c r="B17" s="508">
        <v>41060201</v>
      </c>
      <c r="C17" s="508" t="s">
        <v>13685</v>
      </c>
      <c r="D17" s="508" t="s">
        <v>871</v>
      </c>
      <c r="E17" s="508">
        <v>1</v>
      </c>
      <c r="F17" s="508">
        <v>9.4999999999999998E-3</v>
      </c>
      <c r="G17" s="508">
        <v>382280</v>
      </c>
      <c r="H17" s="508"/>
      <c r="I17" s="508">
        <v>1</v>
      </c>
      <c r="J17" s="508">
        <f t="shared" ref="J17" si="2">I17*G17*F17*E17</f>
        <v>3631.66</v>
      </c>
      <c r="L17" s="25"/>
    </row>
    <row r="18" spans="1:12" ht="21.75" customHeight="1">
      <c r="A18" s="737" t="s">
        <v>15</v>
      </c>
      <c r="B18" s="737"/>
      <c r="C18" s="737"/>
      <c r="D18" s="737"/>
      <c r="E18" s="737"/>
      <c r="F18" s="737"/>
      <c r="G18" s="737"/>
      <c r="H18" s="737"/>
      <c r="I18" s="737"/>
      <c r="J18" s="74">
        <f>SUM(J17:J17)</f>
        <v>3631.66</v>
      </c>
      <c r="L18" s="25"/>
    </row>
    <row r="19" spans="1:12" ht="30" customHeight="1">
      <c r="G19" s="754" t="s">
        <v>1024</v>
      </c>
      <c r="H19" s="754"/>
      <c r="I19" s="754"/>
      <c r="J19" s="306">
        <f>J18+J14+J9</f>
        <v>248073.52899999998</v>
      </c>
      <c r="K19" s="96"/>
    </row>
    <row r="20" spans="1:12" ht="42" hidden="1" customHeight="1">
      <c r="H20" s="925" t="s">
        <v>65</v>
      </c>
      <c r="I20" s="926"/>
      <c r="J20" s="305" t="s">
        <v>59</v>
      </c>
      <c r="L20" s="24"/>
    </row>
    <row r="21" spans="1:12" ht="21.75" hidden="1" customHeight="1">
      <c r="H21" s="927">
        <v>480000</v>
      </c>
      <c r="I21" s="928"/>
      <c r="J21" s="280">
        <v>461650</v>
      </c>
      <c r="L21" s="25"/>
    </row>
    <row r="22" spans="1:12" ht="42" hidden="1" customHeight="1">
      <c r="I22" s="72"/>
      <c r="J22" s="279" t="s">
        <v>53</v>
      </c>
    </row>
    <row r="23" spans="1:12" ht="24" hidden="1" customHeight="1">
      <c r="I23" s="38"/>
      <c r="J23" s="511">
        <f>J21-J9</f>
        <v>239606.948</v>
      </c>
    </row>
    <row r="24" spans="1:12" ht="15" thickBot="1"/>
    <row r="25" spans="1:12" ht="63" customHeight="1">
      <c r="B25" s="790" t="s">
        <v>13621</v>
      </c>
      <c r="C25" s="791"/>
      <c r="D25" s="792"/>
      <c r="G25" s="790" t="s">
        <v>13803</v>
      </c>
      <c r="H25" s="791"/>
      <c r="I25" s="792"/>
      <c r="J25" s="510" t="s">
        <v>13805</v>
      </c>
    </row>
    <row r="26" spans="1:12" ht="21.75" customHeight="1">
      <c r="B26" s="750" t="s">
        <v>13622</v>
      </c>
      <c r="C26" s="751"/>
      <c r="D26" s="163">
        <f>J26-J14</f>
        <v>1040601.183</v>
      </c>
      <c r="G26" s="929">
        <v>3000000</v>
      </c>
      <c r="H26" s="930"/>
      <c r="I26" s="931"/>
      <c r="J26" s="512">
        <v>1063000</v>
      </c>
    </row>
    <row r="27" spans="1:12" ht="62.45" customHeight="1">
      <c r="B27" s="748" t="s">
        <v>13624</v>
      </c>
      <c r="C27" s="749"/>
      <c r="D27" s="411">
        <f>D26*1.41*1.28*1.04*1.04</f>
        <v>2031328.0995087973</v>
      </c>
      <c r="G27" s="932"/>
      <c r="H27" s="933"/>
      <c r="I27" s="934"/>
      <c r="J27" s="301" t="s">
        <v>13802</v>
      </c>
    </row>
    <row r="28" spans="1:12" ht="21.75" customHeight="1" thickBot="1">
      <c r="B28" s="746" t="s">
        <v>13623</v>
      </c>
      <c r="C28" s="747"/>
      <c r="D28" s="398">
        <f>G26/D27</f>
        <v>1.4768662929073058</v>
      </c>
      <c r="G28" s="922"/>
      <c r="H28" s="923"/>
      <c r="I28" s="924"/>
      <c r="J28" s="302">
        <f>J26-J9</f>
        <v>840956.94799999997</v>
      </c>
    </row>
    <row r="29" spans="1:12" ht="21.75" customHeight="1" thickBot="1"/>
    <row r="30" spans="1:12" ht="21.75" customHeight="1">
      <c r="F30" s="9"/>
      <c r="G30" s="9"/>
      <c r="H30" s="397" t="e">
        <f>#REF!+#REF!+L27</f>
        <v>#REF!</v>
      </c>
    </row>
    <row r="31" spans="1:12" ht="21.75" customHeight="1">
      <c r="F31" s="9"/>
      <c r="G31" s="9"/>
      <c r="H31" s="163" t="e">
        <f>L31-#REF!</f>
        <v>#REF!</v>
      </c>
    </row>
    <row r="32" spans="1:12" ht="21.75" customHeight="1">
      <c r="F32" s="9"/>
      <c r="G32" s="9"/>
      <c r="H32" s="163" t="e">
        <f>H31*1.41*1.04*1.04*1.28</f>
        <v>#REF!</v>
      </c>
    </row>
    <row r="33" spans="6:8" ht="21.75" customHeight="1" thickBot="1">
      <c r="F33" s="9"/>
      <c r="G33" s="9"/>
      <c r="H33" s="398" t="e">
        <f>K31/H32</f>
        <v>#REF!</v>
      </c>
    </row>
  </sheetData>
  <mergeCells count="20">
    <mergeCell ref="B26:C26"/>
    <mergeCell ref="G26:I26"/>
    <mergeCell ref="B27:C27"/>
    <mergeCell ref="G27:I27"/>
    <mergeCell ref="B28:C28"/>
    <mergeCell ref="G28:I28"/>
    <mergeCell ref="A18:I18"/>
    <mergeCell ref="G19:I19"/>
    <mergeCell ref="H20:I20"/>
    <mergeCell ref="H21:I21"/>
    <mergeCell ref="B25:D25"/>
    <mergeCell ref="G25:I25"/>
    <mergeCell ref="A10:J10"/>
    <mergeCell ref="A12:A13"/>
    <mergeCell ref="A14:I14"/>
    <mergeCell ref="A15:J15"/>
    <mergeCell ref="A1:J1"/>
    <mergeCell ref="A9:I9"/>
    <mergeCell ref="A3:A4"/>
    <mergeCell ref="A5:A8"/>
  </mergeCells>
  <pageMargins left="0.7" right="0.7" top="0.75" bottom="0.75" header="0.3" footer="0.3"/>
  <pageSetup scale="77"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42"/>
  <sheetViews>
    <sheetView rightToLeft="1" view="pageBreakPreview" topLeftCell="A25" zoomScale="80" zoomScaleSheetLayoutView="80" workbookViewId="0">
      <selection activeCell="D36" sqref="D36"/>
    </sheetView>
  </sheetViews>
  <sheetFormatPr defaultColWidth="10" defaultRowHeight="21.75" customHeight="1"/>
  <cols>
    <col min="1" max="1" width="11.25" bestFit="1" customWidth="1"/>
    <col min="2" max="2" width="15.125" bestFit="1" customWidth="1"/>
    <col min="3" max="3" width="36.375" customWidth="1"/>
    <col min="4" max="4" width="14.75" customWidth="1"/>
    <col min="5" max="5" width="6.875" customWidth="1"/>
    <col min="6" max="6" width="20.625" bestFit="1" customWidth="1"/>
    <col min="7" max="7" width="11" bestFit="1"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7" t="s">
        <v>13701</v>
      </c>
      <c r="B1" s="737"/>
      <c r="C1" s="737"/>
      <c r="D1" s="737"/>
      <c r="E1" s="737"/>
      <c r="F1" s="737"/>
      <c r="G1" s="737"/>
      <c r="H1" s="737"/>
      <c r="I1" s="737"/>
      <c r="J1" s="737"/>
    </row>
    <row r="2" spans="1:12" ht="45">
      <c r="A2" s="68" t="s">
        <v>0</v>
      </c>
      <c r="B2" s="68" t="s">
        <v>128</v>
      </c>
      <c r="C2" s="68" t="s">
        <v>129</v>
      </c>
      <c r="D2" s="68" t="s">
        <v>4</v>
      </c>
      <c r="E2" s="538" t="s">
        <v>16</v>
      </c>
      <c r="F2" s="7" t="s">
        <v>6</v>
      </c>
      <c r="G2" s="68" t="s">
        <v>7</v>
      </c>
      <c r="H2" s="538" t="s">
        <v>8</v>
      </c>
      <c r="I2" s="71" t="s">
        <v>24</v>
      </c>
      <c r="J2" s="538" t="s">
        <v>14</v>
      </c>
    </row>
    <row r="3" spans="1:12" ht="21.75" customHeight="1">
      <c r="A3" s="795">
        <v>200321</v>
      </c>
      <c r="B3" s="304">
        <v>14010102</v>
      </c>
      <c r="C3" s="558" t="s">
        <v>1</v>
      </c>
      <c r="D3" s="558" t="s">
        <v>5</v>
      </c>
      <c r="E3" s="558">
        <v>1</v>
      </c>
      <c r="F3" s="99">
        <v>0.16975000000000001</v>
      </c>
      <c r="G3" s="297">
        <v>157476</v>
      </c>
      <c r="H3" s="558"/>
      <c r="I3" s="267">
        <v>1</v>
      </c>
      <c r="J3" s="556">
        <f>I3*G3*F3*E3</f>
        <v>26731.551000000003</v>
      </c>
    </row>
    <row r="4" spans="1:12" ht="21.75" customHeight="1">
      <c r="A4" s="796"/>
      <c r="B4" s="304">
        <v>14170101</v>
      </c>
      <c r="C4" s="304" t="s">
        <v>13686</v>
      </c>
      <c r="D4" s="304" t="s">
        <v>5</v>
      </c>
      <c r="E4" s="304">
        <v>1</v>
      </c>
      <c r="F4" s="304">
        <v>5.2940000000000001E-2</v>
      </c>
      <c r="G4" s="304">
        <v>282248</v>
      </c>
      <c r="H4" s="304"/>
      <c r="I4" s="304">
        <v>1</v>
      </c>
      <c r="J4" s="304">
        <f t="shared" ref="J4:J6" si="0">I4*G4*F4*E4</f>
        <v>14942.20912</v>
      </c>
    </row>
    <row r="5" spans="1:12" ht="21.75" customHeight="1">
      <c r="A5" s="796"/>
      <c r="B5" s="304">
        <v>14170102</v>
      </c>
      <c r="C5" s="304" t="s">
        <v>13687</v>
      </c>
      <c r="D5" s="304" t="s">
        <v>5</v>
      </c>
      <c r="E5" s="304">
        <v>1</v>
      </c>
      <c r="F5" s="304">
        <v>0.57538</v>
      </c>
      <c r="G5" s="304">
        <v>227304</v>
      </c>
      <c r="H5" s="304"/>
      <c r="I5" s="304">
        <v>1</v>
      </c>
      <c r="J5" s="304">
        <f t="shared" si="0"/>
        <v>130786.17552</v>
      </c>
    </row>
    <row r="6" spans="1:12" ht="21.75" customHeight="1">
      <c r="A6" s="797"/>
      <c r="B6" s="304">
        <v>14170103</v>
      </c>
      <c r="C6" s="304" t="s">
        <v>13688</v>
      </c>
      <c r="D6" s="304" t="s">
        <v>5</v>
      </c>
      <c r="E6" s="304">
        <v>1</v>
      </c>
      <c r="F6" s="304">
        <v>0.53534999999999999</v>
      </c>
      <c r="G6" s="304">
        <v>179685</v>
      </c>
      <c r="H6" s="304"/>
      <c r="I6" s="304">
        <v>1</v>
      </c>
      <c r="J6" s="304">
        <f t="shared" si="0"/>
        <v>96194.364749999993</v>
      </c>
    </row>
    <row r="7" spans="1:12" ht="21.75" customHeight="1">
      <c r="A7" s="737" t="s">
        <v>15</v>
      </c>
      <c r="B7" s="737"/>
      <c r="C7" s="737"/>
      <c r="D7" s="737"/>
      <c r="E7" s="737"/>
      <c r="F7" s="737"/>
      <c r="G7" s="737"/>
      <c r="H7" s="737"/>
      <c r="I7" s="737"/>
      <c r="J7" s="74">
        <f>SUM(J3:J6)</f>
        <v>268654.30038999999</v>
      </c>
      <c r="L7" s="25"/>
    </row>
    <row r="8" spans="1:12" ht="21.75" customHeight="1">
      <c r="A8" s="737" t="s">
        <v>13702</v>
      </c>
      <c r="B8" s="737"/>
      <c r="C8" s="737"/>
      <c r="D8" s="737"/>
      <c r="E8" s="737"/>
      <c r="F8" s="737"/>
      <c r="G8" s="737"/>
      <c r="H8" s="737"/>
      <c r="I8" s="737"/>
      <c r="J8" s="737"/>
    </row>
    <row r="9" spans="1:12" ht="45">
      <c r="A9" s="68" t="s">
        <v>0</v>
      </c>
      <c r="B9" s="68" t="s">
        <v>128</v>
      </c>
      <c r="C9" s="68" t="s">
        <v>129</v>
      </c>
      <c r="D9" s="68" t="s">
        <v>4</v>
      </c>
      <c r="E9" s="538" t="s">
        <v>16</v>
      </c>
      <c r="F9" s="7" t="s">
        <v>6</v>
      </c>
      <c r="G9" s="68" t="s">
        <v>7</v>
      </c>
      <c r="H9" s="538" t="s">
        <v>8</v>
      </c>
      <c r="I9" s="71" t="s">
        <v>24</v>
      </c>
      <c r="J9" s="538" t="s">
        <v>14</v>
      </c>
    </row>
    <row r="10" spans="1:12" s="14" customFormat="1" ht="21.75" customHeight="1">
      <c r="A10" s="945">
        <v>200321</v>
      </c>
      <c r="B10" s="304">
        <v>28070101</v>
      </c>
      <c r="C10" s="556" t="s">
        <v>13637</v>
      </c>
      <c r="D10" s="556" t="s">
        <v>533</v>
      </c>
      <c r="E10" s="558">
        <v>1</v>
      </c>
      <c r="F10" s="99">
        <v>5.0000000000000002E-5</v>
      </c>
      <c r="G10" s="297">
        <v>613758</v>
      </c>
      <c r="H10" s="556"/>
      <c r="I10" s="556">
        <v>1</v>
      </c>
      <c r="J10" s="556">
        <f t="shared" ref="J10:J13" si="1">I10*G10*F10*E10</f>
        <v>30.687900000000003</v>
      </c>
      <c r="L10" s="25"/>
    </row>
    <row r="11" spans="1:12" s="14" customFormat="1" ht="21.75" customHeight="1">
      <c r="A11" s="945"/>
      <c r="B11" s="304">
        <v>28070601</v>
      </c>
      <c r="C11" s="556" t="s">
        <v>13638</v>
      </c>
      <c r="D11" s="556" t="s">
        <v>1688</v>
      </c>
      <c r="E11" s="558">
        <v>1</v>
      </c>
      <c r="F11" s="99">
        <v>9.0000000000000006E-5</v>
      </c>
      <c r="G11" s="297">
        <v>3905731</v>
      </c>
      <c r="H11" s="556"/>
      <c r="I11" s="556">
        <v>1</v>
      </c>
      <c r="J11" s="556">
        <f t="shared" si="1"/>
        <v>351.51579000000004</v>
      </c>
      <c r="L11" s="25"/>
    </row>
    <row r="12" spans="1:12" s="14" customFormat="1" ht="21.75" customHeight="1">
      <c r="A12" s="945"/>
      <c r="B12" s="304">
        <v>28071001</v>
      </c>
      <c r="C12" s="556" t="s">
        <v>13670</v>
      </c>
      <c r="D12" s="556" t="s">
        <v>976</v>
      </c>
      <c r="E12" s="558">
        <v>1</v>
      </c>
      <c r="F12" s="99">
        <v>0.14815</v>
      </c>
      <c r="G12" s="297">
        <v>17483</v>
      </c>
      <c r="H12" s="556"/>
      <c r="I12" s="556">
        <v>1</v>
      </c>
      <c r="J12" s="556">
        <f t="shared" si="1"/>
        <v>2590.1064500000002</v>
      </c>
      <c r="L12" s="25"/>
    </row>
    <row r="13" spans="1:12" s="14" customFormat="1" ht="21.75" customHeight="1">
      <c r="A13" s="945"/>
      <c r="B13" s="304">
        <v>28071120</v>
      </c>
      <c r="C13" s="556" t="s">
        <v>13600</v>
      </c>
      <c r="D13" s="568" t="s">
        <v>533</v>
      </c>
      <c r="E13" s="558">
        <v>1</v>
      </c>
      <c r="F13" s="99">
        <v>1E-3</v>
      </c>
      <c r="G13" s="297">
        <v>2222687</v>
      </c>
      <c r="H13" s="556"/>
      <c r="I13" s="556">
        <v>1</v>
      </c>
      <c r="J13" s="556">
        <f t="shared" si="1"/>
        <v>2222.6869999999999</v>
      </c>
      <c r="L13" s="25"/>
    </row>
    <row r="14" spans="1:12" ht="21.75" customHeight="1">
      <c r="A14" s="737" t="s">
        <v>15</v>
      </c>
      <c r="B14" s="737"/>
      <c r="C14" s="737"/>
      <c r="D14" s="737"/>
      <c r="E14" s="737"/>
      <c r="F14" s="737"/>
      <c r="G14" s="737"/>
      <c r="H14" s="737"/>
      <c r="I14" s="737"/>
      <c r="J14" s="74">
        <f>SUM(J10:J13)</f>
        <v>5194.9971400000004</v>
      </c>
      <c r="L14" s="25"/>
    </row>
    <row r="15" spans="1:12" ht="21.75" customHeight="1">
      <c r="A15" s="737" t="s">
        <v>13703</v>
      </c>
      <c r="B15" s="737"/>
      <c r="C15" s="737"/>
      <c r="D15" s="737"/>
      <c r="E15" s="737"/>
      <c r="F15" s="737"/>
      <c r="G15" s="737"/>
      <c r="H15" s="737"/>
      <c r="I15" s="737"/>
      <c r="J15" s="737"/>
    </row>
    <row r="16" spans="1:12" ht="45">
      <c r="A16" s="68" t="s">
        <v>0</v>
      </c>
      <c r="B16" s="68" t="s">
        <v>128</v>
      </c>
      <c r="C16" s="68" t="s">
        <v>129</v>
      </c>
      <c r="D16" s="68" t="s">
        <v>4</v>
      </c>
      <c r="E16" s="538" t="s">
        <v>16</v>
      </c>
      <c r="F16" s="7" t="s">
        <v>6</v>
      </c>
      <c r="G16" s="68" t="s">
        <v>7</v>
      </c>
      <c r="H16" s="538" t="s">
        <v>8</v>
      </c>
      <c r="I16" s="71" t="s">
        <v>24</v>
      </c>
      <c r="J16" s="538" t="s">
        <v>14</v>
      </c>
    </row>
    <row r="17" spans="1:12" s="14" customFormat="1" ht="21.75" customHeight="1">
      <c r="A17" s="808">
        <v>200321</v>
      </c>
      <c r="B17" s="304">
        <v>31140102</v>
      </c>
      <c r="C17" s="556" t="s">
        <v>13642</v>
      </c>
      <c r="D17" s="556" t="s">
        <v>92</v>
      </c>
      <c r="E17" s="558">
        <v>1</v>
      </c>
      <c r="F17" s="99">
        <v>2.1600000000000001E-2</v>
      </c>
      <c r="G17" s="297">
        <v>3082967</v>
      </c>
      <c r="H17" s="556"/>
      <c r="I17" s="556">
        <v>1</v>
      </c>
      <c r="J17" s="556">
        <f t="shared" ref="J17:J21" si="2">I17*G17*F17*E17</f>
        <v>66592.087200000009</v>
      </c>
      <c r="L17" s="25"/>
    </row>
    <row r="18" spans="1:12" s="14" customFormat="1" ht="21.75" customHeight="1">
      <c r="A18" s="808"/>
      <c r="B18" s="304">
        <v>31140707</v>
      </c>
      <c r="C18" s="556" t="s">
        <v>13675</v>
      </c>
      <c r="D18" s="556" t="s">
        <v>92</v>
      </c>
      <c r="E18" s="558">
        <v>1</v>
      </c>
      <c r="F18" s="99">
        <v>6.4000000000000003E-3</v>
      </c>
      <c r="G18" s="297">
        <v>4971152</v>
      </c>
      <c r="H18" s="556"/>
      <c r="I18" s="556">
        <v>1</v>
      </c>
      <c r="J18" s="556">
        <f t="shared" si="2"/>
        <v>31815.372800000001</v>
      </c>
      <c r="L18" s="25"/>
    </row>
    <row r="19" spans="1:12" s="14" customFormat="1" ht="67.5">
      <c r="A19" s="809"/>
      <c r="B19" s="566">
        <v>31190121</v>
      </c>
      <c r="C19" s="556" t="s">
        <v>13705</v>
      </c>
      <c r="D19" s="556" t="s">
        <v>1005</v>
      </c>
      <c r="E19" s="558">
        <v>1</v>
      </c>
      <c r="F19" s="555">
        <v>1.05</v>
      </c>
      <c r="G19" s="297">
        <v>794000</v>
      </c>
      <c r="H19" s="556"/>
      <c r="I19" s="556">
        <v>1</v>
      </c>
      <c r="J19" s="556">
        <f t="shared" si="2"/>
        <v>833700</v>
      </c>
      <c r="K19" s="534"/>
      <c r="L19" s="25"/>
    </row>
    <row r="20" spans="1:12" s="14" customFormat="1" ht="24">
      <c r="A20" s="807">
        <v>200411</v>
      </c>
      <c r="B20" s="566">
        <v>31140102</v>
      </c>
      <c r="C20" s="556" t="s">
        <v>13642</v>
      </c>
      <c r="D20" s="556" t="s">
        <v>92</v>
      </c>
      <c r="E20" s="558">
        <v>1</v>
      </c>
      <c r="F20" s="556">
        <v>-3.2399999999999998E-2</v>
      </c>
      <c r="G20" s="297">
        <v>3082967</v>
      </c>
      <c r="H20" s="556"/>
      <c r="I20" s="556">
        <v>1</v>
      </c>
      <c r="J20" s="556">
        <f t="shared" si="2"/>
        <v>-99888.130799999999</v>
      </c>
      <c r="K20" s="550"/>
      <c r="L20" s="25"/>
    </row>
    <row r="21" spans="1:12" s="14" customFormat="1" ht="24">
      <c r="A21" s="809"/>
      <c r="B21" s="566">
        <v>34020510</v>
      </c>
      <c r="C21" s="556" t="s">
        <v>13692</v>
      </c>
      <c r="D21" s="556" t="s">
        <v>13659</v>
      </c>
      <c r="E21" s="558">
        <v>1</v>
      </c>
      <c r="F21" s="556">
        <v>4</v>
      </c>
      <c r="G21" s="297">
        <v>71000</v>
      </c>
      <c r="H21" s="556"/>
      <c r="I21" s="556">
        <v>1</v>
      </c>
      <c r="J21" s="556">
        <f t="shared" si="2"/>
        <v>284000</v>
      </c>
      <c r="K21" s="550"/>
      <c r="L21" s="25"/>
    </row>
    <row r="22" spans="1:12" ht="21.75" customHeight="1">
      <c r="A22" s="737" t="s">
        <v>15</v>
      </c>
      <c r="B22" s="737"/>
      <c r="C22" s="737"/>
      <c r="D22" s="737"/>
      <c r="E22" s="737"/>
      <c r="F22" s="737"/>
      <c r="G22" s="737"/>
      <c r="H22" s="737"/>
      <c r="I22" s="737"/>
      <c r="J22" s="74">
        <f>SUM(J17:J21)</f>
        <v>1116219.3292</v>
      </c>
      <c r="L22" s="25"/>
    </row>
    <row r="23" spans="1:12" ht="21.75" customHeight="1">
      <c r="A23" s="737" t="s">
        <v>13704</v>
      </c>
      <c r="B23" s="737"/>
      <c r="C23" s="737"/>
      <c r="D23" s="737"/>
      <c r="E23" s="737"/>
      <c r="F23" s="737"/>
      <c r="G23" s="737"/>
      <c r="H23" s="737"/>
      <c r="I23" s="737"/>
      <c r="J23" s="737"/>
    </row>
    <row r="24" spans="1:12" ht="45">
      <c r="A24" s="68" t="s">
        <v>0</v>
      </c>
      <c r="B24" s="68" t="s">
        <v>128</v>
      </c>
      <c r="C24" s="68" t="s">
        <v>129</v>
      </c>
      <c r="D24" s="68" t="s">
        <v>4</v>
      </c>
      <c r="E24" s="538" t="s">
        <v>16</v>
      </c>
      <c r="F24" s="7" t="s">
        <v>6</v>
      </c>
      <c r="G24" s="68" t="s">
        <v>7</v>
      </c>
      <c r="H24" s="538" t="s">
        <v>8</v>
      </c>
      <c r="I24" s="71" t="s">
        <v>24</v>
      </c>
      <c r="J24" s="538" t="s">
        <v>14</v>
      </c>
    </row>
    <row r="25" spans="1:12" s="14" customFormat="1" ht="21.75" customHeight="1">
      <c r="A25" s="304">
        <f>A3</f>
        <v>200321</v>
      </c>
      <c r="B25" s="304">
        <v>41050101</v>
      </c>
      <c r="C25" s="556" t="s">
        <v>13691</v>
      </c>
      <c r="D25" s="556" t="s">
        <v>79</v>
      </c>
      <c r="E25" s="558">
        <v>1</v>
      </c>
      <c r="F25" s="99">
        <v>1.05</v>
      </c>
      <c r="G25" s="297" t="s">
        <v>12</v>
      </c>
      <c r="H25" s="556"/>
      <c r="I25" s="556">
        <v>1</v>
      </c>
      <c r="J25" s="567" t="str">
        <f>G25</f>
        <v>ندارد</v>
      </c>
      <c r="L25" s="25"/>
    </row>
    <row r="26" spans="1:12" s="14" customFormat="1" ht="24">
      <c r="A26" s="554">
        <v>200411</v>
      </c>
      <c r="B26" s="569">
        <v>41080301</v>
      </c>
      <c r="C26" s="556" t="s">
        <v>13693</v>
      </c>
      <c r="D26" s="556" t="s">
        <v>13659</v>
      </c>
      <c r="E26" s="558">
        <v>1</v>
      </c>
      <c r="F26" s="99">
        <v>4</v>
      </c>
      <c r="G26" s="297" t="s">
        <v>12</v>
      </c>
      <c r="H26" s="556"/>
      <c r="I26" s="556">
        <v>1</v>
      </c>
      <c r="J26" s="567" t="str">
        <f>G26</f>
        <v>ندارد</v>
      </c>
      <c r="L26" s="25"/>
    </row>
    <row r="27" spans="1:12" ht="21.75" customHeight="1">
      <c r="A27" s="737" t="s">
        <v>15</v>
      </c>
      <c r="B27" s="737"/>
      <c r="C27" s="737"/>
      <c r="D27" s="737"/>
      <c r="E27" s="737"/>
      <c r="F27" s="737"/>
      <c r="G27" s="737"/>
      <c r="H27" s="737"/>
      <c r="I27" s="737"/>
      <c r="J27" s="74">
        <f>SUM(J25:J25)</f>
        <v>0</v>
      </c>
      <c r="L27" s="25"/>
    </row>
    <row r="28" spans="1:12" ht="30" customHeight="1">
      <c r="G28" s="754" t="s">
        <v>1024</v>
      </c>
      <c r="H28" s="754"/>
      <c r="I28" s="754"/>
      <c r="J28" s="306">
        <f>J27+J22+J14+J7</f>
        <v>1390068.6267300001</v>
      </c>
      <c r="K28" s="96"/>
    </row>
    <row r="29" spans="1:12" ht="42" hidden="1" customHeight="1">
      <c r="H29" s="925" t="s">
        <v>65</v>
      </c>
      <c r="I29" s="926"/>
      <c r="J29" s="305" t="s">
        <v>59</v>
      </c>
      <c r="L29" s="24"/>
    </row>
    <row r="30" spans="1:12" ht="21.75" hidden="1" customHeight="1">
      <c r="H30" s="927">
        <v>480000</v>
      </c>
      <c r="I30" s="928"/>
      <c r="J30" s="280">
        <v>461650</v>
      </c>
      <c r="L30" s="25"/>
    </row>
    <row r="31" spans="1:12" ht="42" hidden="1" customHeight="1">
      <c r="I31" s="72"/>
      <c r="J31" s="279" t="s">
        <v>53</v>
      </c>
    </row>
    <row r="32" spans="1:12" ht="24" hidden="1" customHeight="1">
      <c r="I32" s="38"/>
      <c r="J32" s="540">
        <f>J30-J7</f>
        <v>192995.69961000001</v>
      </c>
    </row>
    <row r="33" spans="2:10" ht="15" thickBot="1"/>
    <row r="34" spans="2:10" ht="57.6" customHeight="1">
      <c r="B34" s="790" t="s">
        <v>13621</v>
      </c>
      <c r="C34" s="791"/>
      <c r="D34" s="792"/>
      <c r="G34" s="790" t="s">
        <v>13803</v>
      </c>
      <c r="H34" s="791"/>
      <c r="I34" s="792"/>
      <c r="J34" s="539" t="s">
        <v>13799</v>
      </c>
    </row>
    <row r="35" spans="2:10" ht="26.45" customHeight="1">
      <c r="B35" s="750" t="s">
        <v>13622</v>
      </c>
      <c r="C35" s="751"/>
      <c r="D35" s="163">
        <f>J35-J22</f>
        <v>1921280.6708</v>
      </c>
      <c r="G35" s="929">
        <v>3700000</v>
      </c>
      <c r="H35" s="930"/>
      <c r="I35" s="931"/>
      <c r="J35" s="541">
        <v>3037500</v>
      </c>
    </row>
    <row r="36" spans="2:10" ht="61.9" customHeight="1">
      <c r="B36" s="748" t="s">
        <v>13624</v>
      </c>
      <c r="C36" s="749"/>
      <c r="D36" s="411">
        <f>D35*1.41*1.28*1.04</f>
        <v>3606228.4488462335</v>
      </c>
      <c r="G36" s="932"/>
      <c r="H36" s="933"/>
      <c r="I36" s="934"/>
      <c r="J36" s="301" t="s">
        <v>13802</v>
      </c>
    </row>
    <row r="37" spans="2:10" ht="21.75" customHeight="1" thickBot="1">
      <c r="B37" s="746" t="s">
        <v>13623</v>
      </c>
      <c r="C37" s="747"/>
      <c r="D37" s="398">
        <f>G35/D36</f>
        <v>1.0260026652453944</v>
      </c>
      <c r="G37" s="922"/>
      <c r="H37" s="923"/>
      <c r="I37" s="924"/>
      <c r="J37" s="302">
        <f>J35-J7</f>
        <v>2768845.69961</v>
      </c>
    </row>
    <row r="38" spans="2:10" ht="21.75" customHeight="1" thickBot="1"/>
    <row r="39" spans="2:10" ht="21.75" customHeight="1">
      <c r="F39" s="9"/>
      <c r="G39" s="9"/>
      <c r="H39" s="397" t="e">
        <f>#REF!+L8+L36</f>
        <v>#REF!</v>
      </c>
    </row>
    <row r="40" spans="2:10" ht="21.75" customHeight="1">
      <c r="F40" s="9"/>
      <c r="G40" s="9"/>
      <c r="H40" s="163" t="e">
        <f>L40-#REF!</f>
        <v>#REF!</v>
      </c>
    </row>
    <row r="41" spans="2:10" ht="21.75" customHeight="1">
      <c r="F41" s="9"/>
      <c r="G41" s="9"/>
      <c r="H41" s="163" t="e">
        <f>H40*1.41*1.04*1.04*1.28</f>
        <v>#REF!</v>
      </c>
    </row>
    <row r="42" spans="2:10" ht="21.75" customHeight="1" thickBot="1">
      <c r="F42" s="9"/>
      <c r="G42" s="9"/>
      <c r="H42" s="398" t="e">
        <f>K40/H41</f>
        <v>#REF!</v>
      </c>
    </row>
  </sheetData>
  <mergeCells count="23">
    <mergeCell ref="A1:J1"/>
    <mergeCell ref="A3:A6"/>
    <mergeCell ref="A7:I7"/>
    <mergeCell ref="A8:J8"/>
    <mergeCell ref="A14:I14"/>
    <mergeCell ref="A15:J15"/>
    <mergeCell ref="A22:I22"/>
    <mergeCell ref="A23:J23"/>
    <mergeCell ref="A10:A13"/>
    <mergeCell ref="A17:A19"/>
    <mergeCell ref="A20:A21"/>
    <mergeCell ref="A27:I27"/>
    <mergeCell ref="G28:I28"/>
    <mergeCell ref="H29:I29"/>
    <mergeCell ref="H30:I30"/>
    <mergeCell ref="B34:D34"/>
    <mergeCell ref="G34:I34"/>
    <mergeCell ref="B35:C35"/>
    <mergeCell ref="G35:I35"/>
    <mergeCell ref="B36:C36"/>
    <mergeCell ref="G36:I36"/>
    <mergeCell ref="B37:C37"/>
    <mergeCell ref="G37:I37"/>
  </mergeCells>
  <pageMargins left="0.7" right="0.7" top="0.75" bottom="0.75" header="0.3" footer="0.3"/>
  <pageSetup scale="53"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L43"/>
  <sheetViews>
    <sheetView rightToLeft="1" view="pageBreakPreview" topLeftCell="A26" zoomScale="90" zoomScaleSheetLayoutView="90" workbookViewId="0">
      <selection activeCell="B43" sqref="B43"/>
    </sheetView>
  </sheetViews>
  <sheetFormatPr defaultColWidth="10" defaultRowHeight="21.75" customHeight="1"/>
  <cols>
    <col min="1" max="1" width="11.25" bestFit="1" customWidth="1"/>
    <col min="2" max="2" width="15.125" bestFit="1" customWidth="1"/>
    <col min="3" max="3" width="36.375" customWidth="1"/>
    <col min="4" max="4" width="14.75" customWidth="1"/>
    <col min="5" max="5" width="6.875" customWidth="1"/>
    <col min="6" max="6" width="20.625" bestFit="1" customWidth="1"/>
    <col min="7" max="7" width="11" bestFit="1" customWidth="1"/>
    <col min="8" max="8" width="9.375" hidden="1" customWidth="1"/>
    <col min="9" max="9" width="7.875" customWidth="1"/>
    <col min="10" max="10" width="18" style="9" customWidth="1"/>
    <col min="11" max="11" width="18.625" customWidth="1"/>
    <col min="12" max="12" width="25.375" customWidth="1"/>
  </cols>
  <sheetData>
    <row r="1" spans="1:12" ht="21.75" customHeight="1">
      <c r="A1" s="737" t="s">
        <v>13694</v>
      </c>
      <c r="B1" s="737"/>
      <c r="C1" s="737"/>
      <c r="D1" s="737"/>
      <c r="E1" s="737"/>
      <c r="F1" s="737"/>
      <c r="G1" s="737"/>
      <c r="H1" s="737"/>
      <c r="I1" s="737"/>
      <c r="J1" s="737"/>
    </row>
    <row r="2" spans="1:12" ht="45">
      <c r="A2" s="68" t="s">
        <v>0</v>
      </c>
      <c r="B2" s="68" t="s">
        <v>128</v>
      </c>
      <c r="C2" s="68" t="s">
        <v>129</v>
      </c>
      <c r="D2" s="68" t="s">
        <v>4</v>
      </c>
      <c r="E2" s="552" t="s">
        <v>16</v>
      </c>
      <c r="F2" s="7" t="s">
        <v>6</v>
      </c>
      <c r="G2" s="68" t="s">
        <v>7</v>
      </c>
      <c r="H2" s="552" t="s">
        <v>8</v>
      </c>
      <c r="I2" s="71" t="s">
        <v>24</v>
      </c>
      <c r="J2" s="552" t="s">
        <v>14</v>
      </c>
    </row>
    <row r="3" spans="1:12" ht="21.75" customHeight="1">
      <c r="A3" s="946">
        <v>200121</v>
      </c>
      <c r="B3" s="560">
        <v>14010102</v>
      </c>
      <c r="C3" s="542" t="s">
        <v>1</v>
      </c>
      <c r="D3" s="542" t="s">
        <v>5</v>
      </c>
      <c r="E3" s="542">
        <v>1</v>
      </c>
      <c r="F3" s="543">
        <v>0.16975000000000001</v>
      </c>
      <c r="G3" s="544">
        <v>157476</v>
      </c>
      <c r="H3" s="542"/>
      <c r="I3" s="545">
        <v>1</v>
      </c>
      <c r="J3" s="546">
        <f>I3*G3*F3*E3</f>
        <v>26731.551000000003</v>
      </c>
    </row>
    <row r="4" spans="1:12" ht="21.75" customHeight="1">
      <c r="A4" s="947"/>
      <c r="B4" s="560">
        <v>14170101</v>
      </c>
      <c r="C4" s="560" t="s">
        <v>13686</v>
      </c>
      <c r="D4" s="560" t="s">
        <v>5</v>
      </c>
      <c r="E4" s="560">
        <v>1</v>
      </c>
      <c r="F4" s="560">
        <v>8.8249999999999995E-2</v>
      </c>
      <c r="G4" s="560">
        <v>282248</v>
      </c>
      <c r="H4" s="560"/>
      <c r="I4" s="560">
        <v>1</v>
      </c>
      <c r="J4" s="560">
        <f t="shared" ref="J4:J6" si="0">I4*G4*F4*E4</f>
        <v>24908.385999999999</v>
      </c>
    </row>
    <row r="5" spans="1:12" ht="21.75" customHeight="1">
      <c r="A5" s="947"/>
      <c r="B5" s="560">
        <v>14170102</v>
      </c>
      <c r="C5" s="560" t="s">
        <v>13687</v>
      </c>
      <c r="D5" s="560" t="s">
        <v>5</v>
      </c>
      <c r="E5" s="560">
        <v>1</v>
      </c>
      <c r="F5" s="560">
        <v>0.73519000000000001</v>
      </c>
      <c r="G5" s="560">
        <v>227304</v>
      </c>
      <c r="H5" s="560"/>
      <c r="I5" s="560">
        <v>1</v>
      </c>
      <c r="J5" s="560">
        <f t="shared" si="0"/>
        <v>167111.62776</v>
      </c>
    </row>
    <row r="6" spans="1:12" ht="21.75" customHeight="1">
      <c r="A6" s="948"/>
      <c r="B6" s="560">
        <v>14170103</v>
      </c>
      <c r="C6" s="560" t="s">
        <v>13688</v>
      </c>
      <c r="D6" s="560" t="s">
        <v>5</v>
      </c>
      <c r="E6" s="560">
        <v>1</v>
      </c>
      <c r="F6" s="560">
        <v>0.68403999999999998</v>
      </c>
      <c r="G6" s="560">
        <v>179685</v>
      </c>
      <c r="H6" s="560"/>
      <c r="I6" s="560">
        <v>1</v>
      </c>
      <c r="J6" s="560">
        <f t="shared" si="0"/>
        <v>122911.7274</v>
      </c>
    </row>
    <row r="7" spans="1:12" ht="21.75" customHeight="1">
      <c r="A7" s="737" t="s">
        <v>15</v>
      </c>
      <c r="B7" s="737"/>
      <c r="C7" s="737"/>
      <c r="D7" s="737"/>
      <c r="E7" s="737"/>
      <c r="F7" s="737"/>
      <c r="G7" s="737"/>
      <c r="H7" s="737"/>
      <c r="I7" s="737"/>
      <c r="J7" s="74">
        <f>SUM(J3:J6)</f>
        <v>341663.29216000001</v>
      </c>
      <c r="L7" s="25"/>
    </row>
    <row r="8" spans="1:12" ht="21.75" customHeight="1">
      <c r="A8" s="737" t="s">
        <v>13695</v>
      </c>
      <c r="B8" s="737"/>
      <c r="C8" s="737"/>
      <c r="D8" s="737"/>
      <c r="E8" s="737"/>
      <c r="F8" s="737"/>
      <c r="G8" s="737"/>
      <c r="H8" s="737"/>
      <c r="I8" s="737"/>
      <c r="J8" s="737"/>
    </row>
    <row r="9" spans="1:12" ht="45">
      <c r="A9" s="68" t="s">
        <v>0</v>
      </c>
      <c r="B9" s="68" t="s">
        <v>128</v>
      </c>
      <c r="C9" s="68" t="s">
        <v>129</v>
      </c>
      <c r="D9" s="68" t="s">
        <v>4</v>
      </c>
      <c r="E9" s="552" t="s">
        <v>16</v>
      </c>
      <c r="F9" s="7" t="s">
        <v>6</v>
      </c>
      <c r="G9" s="68" t="s">
        <v>7</v>
      </c>
      <c r="H9" s="552" t="s">
        <v>8</v>
      </c>
      <c r="I9" s="71" t="s">
        <v>24</v>
      </c>
      <c r="J9" s="552" t="s">
        <v>14</v>
      </c>
    </row>
    <row r="10" spans="1:12" s="14" customFormat="1" ht="21.75" customHeight="1">
      <c r="A10" s="949">
        <f>A3</f>
        <v>200121</v>
      </c>
      <c r="B10" s="560">
        <v>28070101</v>
      </c>
      <c r="C10" s="546" t="s">
        <v>13637</v>
      </c>
      <c r="D10" s="546" t="s">
        <v>533</v>
      </c>
      <c r="E10" s="542">
        <v>1</v>
      </c>
      <c r="F10" s="543">
        <v>5.0000000000000002E-5</v>
      </c>
      <c r="G10" s="544">
        <v>613758</v>
      </c>
      <c r="H10" s="546"/>
      <c r="I10" s="546">
        <v>1</v>
      </c>
      <c r="J10" s="546">
        <f t="shared" ref="J10:J13" si="1">I10*G10*F10*E10</f>
        <v>30.687900000000003</v>
      </c>
      <c r="L10" s="25"/>
    </row>
    <row r="11" spans="1:12" s="14" customFormat="1" ht="21.75" customHeight="1">
      <c r="A11" s="949"/>
      <c r="B11" s="560">
        <v>28070601</v>
      </c>
      <c r="C11" s="546" t="s">
        <v>13638</v>
      </c>
      <c r="D11" s="546" t="s">
        <v>1688</v>
      </c>
      <c r="E11" s="542">
        <v>1</v>
      </c>
      <c r="F11" s="543">
        <v>9.0000000000000006E-5</v>
      </c>
      <c r="G11" s="544">
        <v>3905731</v>
      </c>
      <c r="H11" s="546"/>
      <c r="I11" s="546">
        <v>1</v>
      </c>
      <c r="J11" s="546">
        <f t="shared" si="1"/>
        <v>351.51579000000004</v>
      </c>
      <c r="L11" s="25"/>
    </row>
    <row r="12" spans="1:12" s="14" customFormat="1" ht="21.75" customHeight="1">
      <c r="A12" s="949"/>
      <c r="B12" s="560">
        <v>28071001</v>
      </c>
      <c r="C12" s="546" t="s">
        <v>13670</v>
      </c>
      <c r="D12" s="546" t="s">
        <v>976</v>
      </c>
      <c r="E12" s="542">
        <v>1</v>
      </c>
      <c r="F12" s="543">
        <v>0.14815</v>
      </c>
      <c r="G12" s="544">
        <v>17483</v>
      </c>
      <c r="H12" s="546"/>
      <c r="I12" s="546">
        <v>1</v>
      </c>
      <c r="J12" s="546">
        <f t="shared" si="1"/>
        <v>2590.1064500000002</v>
      </c>
      <c r="L12" s="25"/>
    </row>
    <row r="13" spans="1:12" s="14" customFormat="1" ht="21.75" customHeight="1">
      <c r="A13" s="949"/>
      <c r="B13" s="560">
        <v>28071120</v>
      </c>
      <c r="C13" s="546" t="s">
        <v>13600</v>
      </c>
      <c r="D13" s="547" t="s">
        <v>533</v>
      </c>
      <c r="E13" s="542">
        <v>1</v>
      </c>
      <c r="F13" s="543">
        <v>1E-3</v>
      </c>
      <c r="G13" s="544">
        <v>2222687</v>
      </c>
      <c r="H13" s="546"/>
      <c r="I13" s="546">
        <v>1</v>
      </c>
      <c r="J13" s="546">
        <f t="shared" si="1"/>
        <v>2222.6869999999999</v>
      </c>
      <c r="L13" s="25"/>
    </row>
    <row r="14" spans="1:12" ht="21.75" customHeight="1">
      <c r="A14" s="737" t="s">
        <v>15</v>
      </c>
      <c r="B14" s="737"/>
      <c r="C14" s="737"/>
      <c r="D14" s="737"/>
      <c r="E14" s="737"/>
      <c r="F14" s="737"/>
      <c r="G14" s="737"/>
      <c r="H14" s="737"/>
      <c r="I14" s="737"/>
      <c r="J14" s="74">
        <f>SUM(J10:J13)</f>
        <v>5194.9971400000004</v>
      </c>
      <c r="L14" s="25"/>
    </row>
    <row r="15" spans="1:12" ht="21.75" customHeight="1">
      <c r="A15" s="737" t="s">
        <v>13696</v>
      </c>
      <c r="B15" s="737"/>
      <c r="C15" s="737"/>
      <c r="D15" s="737"/>
      <c r="E15" s="737"/>
      <c r="F15" s="737"/>
      <c r="G15" s="737"/>
      <c r="H15" s="737"/>
      <c r="I15" s="737"/>
      <c r="J15" s="737"/>
    </row>
    <row r="16" spans="1:12" ht="45">
      <c r="A16" s="68" t="s">
        <v>0</v>
      </c>
      <c r="B16" s="68" t="s">
        <v>128</v>
      </c>
      <c r="C16" s="68" t="s">
        <v>129</v>
      </c>
      <c r="D16" s="68" t="s">
        <v>4</v>
      </c>
      <c r="E16" s="552" t="s">
        <v>16</v>
      </c>
      <c r="F16" s="7" t="s">
        <v>6</v>
      </c>
      <c r="G16" s="68" t="s">
        <v>7</v>
      </c>
      <c r="H16" s="552" t="s">
        <v>8</v>
      </c>
      <c r="I16" s="71" t="s">
        <v>24</v>
      </c>
      <c r="J16" s="552" t="s">
        <v>14</v>
      </c>
    </row>
    <row r="17" spans="1:12" s="14" customFormat="1" ht="24">
      <c r="A17" s="950">
        <f>A3</f>
        <v>200121</v>
      </c>
      <c r="B17" s="560">
        <v>31020101</v>
      </c>
      <c r="C17" s="546" t="s">
        <v>13689</v>
      </c>
      <c r="D17" s="546" t="s">
        <v>92</v>
      </c>
      <c r="E17" s="542">
        <v>1</v>
      </c>
      <c r="F17" s="543">
        <v>4.4444999999999999E-4</v>
      </c>
      <c r="G17" s="544">
        <v>470000</v>
      </c>
      <c r="H17" s="546"/>
      <c r="I17" s="546">
        <v>1</v>
      </c>
      <c r="J17" s="546">
        <f t="shared" ref="J17:J22" si="2">I17*G17*F17*E17</f>
        <v>208.89150000000001</v>
      </c>
      <c r="K17"/>
      <c r="L17" s="25"/>
    </row>
    <row r="18" spans="1:12" s="14" customFormat="1" ht="21.75" customHeight="1">
      <c r="A18" s="951"/>
      <c r="B18" s="560">
        <v>31140102</v>
      </c>
      <c r="C18" s="546" t="s">
        <v>13642</v>
      </c>
      <c r="D18" s="546" t="s">
        <v>92</v>
      </c>
      <c r="E18" s="542">
        <v>1</v>
      </c>
      <c r="F18" s="543">
        <v>3.2399999999999998E-2</v>
      </c>
      <c r="G18" s="544">
        <v>3082967</v>
      </c>
      <c r="H18" s="546"/>
      <c r="I18" s="546">
        <v>1</v>
      </c>
      <c r="J18" s="546">
        <f t="shared" si="2"/>
        <v>99888.130799999999</v>
      </c>
      <c r="L18" s="25"/>
    </row>
    <row r="19" spans="1:12" s="14" customFormat="1" ht="21.75" customHeight="1">
      <c r="A19" s="951"/>
      <c r="B19" s="560">
        <v>31140707</v>
      </c>
      <c r="C19" s="546" t="s">
        <v>13675</v>
      </c>
      <c r="D19" s="546" t="s">
        <v>92</v>
      </c>
      <c r="E19" s="542">
        <v>1</v>
      </c>
      <c r="F19" s="543">
        <v>1E-3</v>
      </c>
      <c r="G19" s="544">
        <v>4971152</v>
      </c>
      <c r="H19" s="546"/>
      <c r="I19" s="546">
        <v>1</v>
      </c>
      <c r="J19" s="546">
        <f t="shared" si="2"/>
        <v>4971.152</v>
      </c>
      <c r="L19" s="25"/>
    </row>
    <row r="20" spans="1:12" s="14" customFormat="1" ht="67.5">
      <c r="A20" s="952"/>
      <c r="B20" s="548">
        <v>31190121</v>
      </c>
      <c r="C20" s="546" t="s">
        <v>13690</v>
      </c>
      <c r="D20" s="546" t="s">
        <v>1005</v>
      </c>
      <c r="E20" s="542">
        <v>1</v>
      </c>
      <c r="F20" s="549">
        <v>1.05</v>
      </c>
      <c r="G20" s="544">
        <v>635000</v>
      </c>
      <c r="H20" s="546"/>
      <c r="I20" s="546">
        <v>1</v>
      </c>
      <c r="J20" s="546">
        <f t="shared" si="2"/>
        <v>666750</v>
      </c>
      <c r="K20" s="534"/>
      <c r="L20" s="25"/>
    </row>
    <row r="21" spans="1:12" s="14" customFormat="1" ht="24">
      <c r="A21" s="950">
        <v>200201</v>
      </c>
      <c r="B21" s="548">
        <v>31140102</v>
      </c>
      <c r="C21" s="546" t="s">
        <v>13642</v>
      </c>
      <c r="D21" s="546" t="s">
        <v>92</v>
      </c>
      <c r="E21" s="542">
        <v>1</v>
      </c>
      <c r="F21" s="546">
        <v>-3.2399999999999998E-2</v>
      </c>
      <c r="G21" s="544">
        <v>3082967</v>
      </c>
      <c r="H21" s="546"/>
      <c r="I21" s="546">
        <v>1</v>
      </c>
      <c r="J21" s="546">
        <f t="shared" si="2"/>
        <v>-99888.130799999999</v>
      </c>
      <c r="K21" s="550"/>
      <c r="L21" s="25"/>
    </row>
    <row r="22" spans="1:12" s="14" customFormat="1" ht="24">
      <c r="A22" s="952"/>
      <c r="B22" s="548">
        <v>34020510</v>
      </c>
      <c r="C22" s="546" t="s">
        <v>13692</v>
      </c>
      <c r="D22" s="546" t="s">
        <v>13659</v>
      </c>
      <c r="E22" s="542">
        <v>1</v>
      </c>
      <c r="F22" s="546">
        <v>4</v>
      </c>
      <c r="G22" s="544">
        <v>71000</v>
      </c>
      <c r="H22" s="546"/>
      <c r="I22" s="546">
        <v>1</v>
      </c>
      <c r="J22" s="546">
        <f t="shared" si="2"/>
        <v>284000</v>
      </c>
      <c r="K22" s="550"/>
      <c r="L22" s="25"/>
    </row>
    <row r="23" spans="1:12" ht="21.75" customHeight="1">
      <c r="A23" s="737" t="s">
        <v>15</v>
      </c>
      <c r="B23" s="737"/>
      <c r="C23" s="737"/>
      <c r="D23" s="737"/>
      <c r="E23" s="737"/>
      <c r="F23" s="737"/>
      <c r="G23" s="737"/>
      <c r="H23" s="737"/>
      <c r="I23" s="737"/>
      <c r="J23" s="74">
        <f>SUM(J17:J22)</f>
        <v>955930.04349999991</v>
      </c>
      <c r="L23" s="25"/>
    </row>
    <row r="24" spans="1:12" ht="21.75" customHeight="1">
      <c r="A24" s="737" t="s">
        <v>13697</v>
      </c>
      <c r="B24" s="737"/>
      <c r="C24" s="737"/>
      <c r="D24" s="737"/>
      <c r="E24" s="737"/>
      <c r="F24" s="737"/>
      <c r="G24" s="737"/>
      <c r="H24" s="737"/>
      <c r="I24" s="737"/>
      <c r="J24" s="737"/>
    </row>
    <row r="25" spans="1:12" ht="45">
      <c r="A25" s="68" t="s">
        <v>0</v>
      </c>
      <c r="B25" s="68" t="s">
        <v>128</v>
      </c>
      <c r="C25" s="68" t="s">
        <v>129</v>
      </c>
      <c r="D25" s="68" t="s">
        <v>4</v>
      </c>
      <c r="E25" s="552" t="s">
        <v>16</v>
      </c>
      <c r="F25" s="7" t="s">
        <v>6</v>
      </c>
      <c r="G25" s="68" t="s">
        <v>7</v>
      </c>
      <c r="H25" s="552" t="s">
        <v>8</v>
      </c>
      <c r="I25" s="71" t="s">
        <v>24</v>
      </c>
      <c r="J25" s="552" t="s">
        <v>14</v>
      </c>
    </row>
    <row r="26" spans="1:12" s="14" customFormat="1" ht="21.75" customHeight="1">
      <c r="A26" s="565">
        <f>A3</f>
        <v>200121</v>
      </c>
      <c r="B26" s="560">
        <v>4105010</v>
      </c>
      <c r="C26" s="546" t="s">
        <v>13691</v>
      </c>
      <c r="D26" s="546" t="s">
        <v>79</v>
      </c>
      <c r="E26" s="542">
        <v>1</v>
      </c>
      <c r="F26" s="543">
        <v>1.05</v>
      </c>
      <c r="G26" s="544" t="s">
        <v>12</v>
      </c>
      <c r="H26" s="546"/>
      <c r="I26" s="546">
        <v>1</v>
      </c>
      <c r="J26" s="551" t="str">
        <f>G26</f>
        <v>ندارد</v>
      </c>
      <c r="L26" s="25"/>
    </row>
    <row r="27" spans="1:12" s="14" customFormat="1" ht="24">
      <c r="A27" s="565">
        <v>200201</v>
      </c>
      <c r="B27" s="565">
        <v>41080301</v>
      </c>
      <c r="C27" s="546" t="s">
        <v>13693</v>
      </c>
      <c r="D27" s="546" t="s">
        <v>13659</v>
      </c>
      <c r="E27" s="542">
        <v>1</v>
      </c>
      <c r="F27" s="543">
        <v>4</v>
      </c>
      <c r="G27" s="544" t="s">
        <v>12</v>
      </c>
      <c r="H27" s="546"/>
      <c r="I27" s="546">
        <v>1</v>
      </c>
      <c r="J27" s="551" t="str">
        <f>G27</f>
        <v>ندارد</v>
      </c>
      <c r="L27" s="25"/>
    </row>
    <row r="28" spans="1:12" ht="21.75" customHeight="1">
      <c r="A28" s="737" t="s">
        <v>15</v>
      </c>
      <c r="B28" s="737"/>
      <c r="C28" s="737"/>
      <c r="D28" s="737"/>
      <c r="E28" s="737"/>
      <c r="F28" s="737"/>
      <c r="G28" s="737"/>
      <c r="H28" s="737"/>
      <c r="I28" s="737"/>
      <c r="J28" s="74">
        <f>SUM(J26:J26)</f>
        <v>0</v>
      </c>
      <c r="L28" s="25"/>
    </row>
    <row r="29" spans="1:12" ht="30" customHeight="1">
      <c r="G29" s="754" t="s">
        <v>1024</v>
      </c>
      <c r="H29" s="754"/>
      <c r="I29" s="754"/>
      <c r="J29" s="306">
        <f>J28+J23+J14+J7</f>
        <v>1302788.3328</v>
      </c>
      <c r="K29" s="96"/>
    </row>
    <row r="30" spans="1:12" ht="42" hidden="1" customHeight="1">
      <c r="H30" s="925" t="s">
        <v>65</v>
      </c>
      <c r="I30" s="926"/>
      <c r="J30" s="305" t="s">
        <v>59</v>
      </c>
      <c r="L30" s="24"/>
    </row>
    <row r="31" spans="1:12" ht="21.75" hidden="1" customHeight="1">
      <c r="H31" s="927">
        <v>480000</v>
      </c>
      <c r="I31" s="928"/>
      <c r="J31" s="280">
        <v>461650</v>
      </c>
      <c r="L31" s="25"/>
    </row>
    <row r="32" spans="1:12" ht="42" hidden="1" customHeight="1">
      <c r="I32" s="72"/>
      <c r="J32" s="279" t="s">
        <v>53</v>
      </c>
    </row>
    <row r="33" spans="2:10" ht="24" hidden="1" customHeight="1">
      <c r="I33" s="38"/>
      <c r="J33" s="557">
        <f>J31-J7</f>
        <v>119986.70783999999</v>
      </c>
    </row>
    <row r="34" spans="2:10" ht="15" thickBot="1"/>
    <row r="35" spans="2:10" ht="57.6" customHeight="1">
      <c r="B35" s="790" t="s">
        <v>13621</v>
      </c>
      <c r="C35" s="791"/>
      <c r="D35" s="792"/>
      <c r="G35" s="790" t="s">
        <v>13803</v>
      </c>
      <c r="H35" s="791"/>
      <c r="I35" s="792"/>
      <c r="J35" s="553" t="s">
        <v>13799</v>
      </c>
    </row>
    <row r="36" spans="2:10" ht="26.45" customHeight="1">
      <c r="B36" s="750" t="s">
        <v>13622</v>
      </c>
      <c r="C36" s="751"/>
      <c r="D36" s="163">
        <f>J36-J23</f>
        <v>1696569.9565000001</v>
      </c>
      <c r="G36" s="929">
        <v>4000000</v>
      </c>
      <c r="H36" s="930"/>
      <c r="I36" s="931"/>
      <c r="J36" s="559">
        <v>2652500</v>
      </c>
    </row>
    <row r="37" spans="2:10" ht="61.9" customHeight="1">
      <c r="B37" s="748" t="s">
        <v>13624</v>
      </c>
      <c r="C37" s="749"/>
      <c r="D37" s="411">
        <f>D36*1.41*1.28*1.04*1.04</f>
        <v>3311826.1652224823</v>
      </c>
      <c r="G37" s="932"/>
      <c r="H37" s="933"/>
      <c r="I37" s="934"/>
      <c r="J37" s="301" t="s">
        <v>13802</v>
      </c>
    </row>
    <row r="38" spans="2:10" ht="21.75" customHeight="1" thickBot="1">
      <c r="B38" s="746" t="s">
        <v>13623</v>
      </c>
      <c r="C38" s="747"/>
      <c r="D38" s="398">
        <f>G36/D37</f>
        <v>1.2077928612328865</v>
      </c>
      <c r="G38" s="922"/>
      <c r="H38" s="923"/>
      <c r="I38" s="924"/>
      <c r="J38" s="302">
        <f>J36-J7</f>
        <v>2310836.7078399998</v>
      </c>
    </row>
    <row r="39" spans="2:10" ht="21.75" customHeight="1" thickBot="1"/>
    <row r="40" spans="2:10" ht="21.75" customHeight="1">
      <c r="F40" s="9"/>
      <c r="G40" s="9"/>
      <c r="H40" s="397" t="e">
        <f>#REF!+L8+L37</f>
        <v>#REF!</v>
      </c>
    </row>
    <row r="41" spans="2:10" ht="21.75" customHeight="1">
      <c r="F41" s="9"/>
      <c r="G41" s="9"/>
      <c r="H41" s="163" t="e">
        <f>L41-#REF!</f>
        <v>#REF!</v>
      </c>
    </row>
    <row r="42" spans="2:10" ht="21.75" customHeight="1">
      <c r="F42" s="9"/>
      <c r="G42" s="9"/>
      <c r="H42" s="163" t="e">
        <f>H41*1.41*1.04*1.04*1.28</f>
        <v>#REF!</v>
      </c>
    </row>
    <row r="43" spans="2:10" ht="21.75" customHeight="1" thickBot="1">
      <c r="F43" s="9"/>
      <c r="G43" s="9"/>
      <c r="H43" s="398" t="e">
        <f>K41/H42</f>
        <v>#REF!</v>
      </c>
    </row>
  </sheetData>
  <mergeCells count="23">
    <mergeCell ref="B37:C37"/>
    <mergeCell ref="G37:I37"/>
    <mergeCell ref="B38:C38"/>
    <mergeCell ref="G38:I38"/>
    <mergeCell ref="G29:I29"/>
    <mergeCell ref="H30:I30"/>
    <mergeCell ref="H31:I31"/>
    <mergeCell ref="B35:D35"/>
    <mergeCell ref="G35:I35"/>
    <mergeCell ref="B36:C36"/>
    <mergeCell ref="G36:I36"/>
    <mergeCell ref="A28:I28"/>
    <mergeCell ref="A1:J1"/>
    <mergeCell ref="A3:A6"/>
    <mergeCell ref="A7:I7"/>
    <mergeCell ref="A8:J8"/>
    <mergeCell ref="A10:A13"/>
    <mergeCell ref="A14:I14"/>
    <mergeCell ref="A15:J15"/>
    <mergeCell ref="A17:A20"/>
    <mergeCell ref="A21:A22"/>
    <mergeCell ref="A23:I23"/>
    <mergeCell ref="A24:J24"/>
  </mergeCells>
  <pageMargins left="0.7" right="0.7" top="0.75" bottom="0.75" header="0.3" footer="0.3"/>
  <pageSetup scale="54"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L104"/>
  <sheetViews>
    <sheetView rightToLeft="1" topLeftCell="A62" zoomScale="90" zoomScaleNormal="90" zoomScaleSheetLayoutView="55" workbookViewId="0">
      <selection activeCell="D73" sqref="D73:E73"/>
    </sheetView>
  </sheetViews>
  <sheetFormatPr defaultColWidth="10" defaultRowHeight="21.75" customHeight="1"/>
  <cols>
    <col min="1" max="1" width="11.25" bestFit="1" customWidth="1"/>
    <col min="2" max="2" width="11.25" customWidth="1"/>
    <col min="3" max="3" width="30.625" customWidth="1"/>
    <col min="4" max="4" width="9.25" bestFit="1" customWidth="1"/>
    <col min="5" max="5" width="13.625" customWidth="1"/>
    <col min="6" max="6" width="16.625" bestFit="1" customWidth="1"/>
    <col min="7" max="7" width="12.25" customWidth="1"/>
    <col min="8" max="8" width="10.625" hidden="1" customWidth="1"/>
    <col min="9" max="9" width="11.125" bestFit="1" customWidth="1"/>
    <col min="10" max="10" width="15.625" bestFit="1" customWidth="1"/>
    <col min="11" max="11" width="11.375" customWidth="1"/>
  </cols>
  <sheetData>
    <row r="1" spans="1:11" ht="36.75" customHeight="1">
      <c r="A1" s="775" t="s">
        <v>13706</v>
      </c>
      <c r="B1" s="775"/>
      <c r="C1" s="775"/>
      <c r="D1" s="775"/>
      <c r="E1" s="775"/>
      <c r="F1" s="775"/>
      <c r="G1" s="775"/>
      <c r="H1" s="775"/>
      <c r="I1" s="775"/>
      <c r="J1" s="775"/>
    </row>
    <row r="2" spans="1:11" ht="21.75" customHeight="1">
      <c r="A2" s="68" t="s">
        <v>0</v>
      </c>
      <c r="B2" s="68" t="s">
        <v>128</v>
      </c>
      <c r="C2" s="68" t="s">
        <v>129</v>
      </c>
      <c r="D2" s="68" t="s">
        <v>4</v>
      </c>
      <c r="E2" s="68" t="s">
        <v>16</v>
      </c>
      <c r="F2" s="7" t="s">
        <v>6</v>
      </c>
      <c r="G2" s="68" t="s">
        <v>7</v>
      </c>
      <c r="H2" s="68" t="s">
        <v>8</v>
      </c>
      <c r="I2" s="8" t="s">
        <v>24</v>
      </c>
      <c r="J2" s="68" t="s">
        <v>110</v>
      </c>
    </row>
    <row r="3" spans="1:11" s="77" customFormat="1" ht="22.5" customHeight="1">
      <c r="A3" s="959">
        <v>60202</v>
      </c>
      <c r="B3" s="128">
        <v>14010101</v>
      </c>
      <c r="C3" s="128" t="s">
        <v>41</v>
      </c>
      <c r="D3" s="128" t="s">
        <v>5</v>
      </c>
      <c r="E3" s="572">
        <v>1</v>
      </c>
      <c r="F3" s="573">
        <v>0.3361344</v>
      </c>
      <c r="G3" s="574">
        <f>'دستمزد نیروی انسانی 1400'!D61</f>
        <v>164459.9</v>
      </c>
      <c r="H3" s="363">
        <v>1.1499999999999999</v>
      </c>
      <c r="I3" s="572">
        <v>1</v>
      </c>
      <c r="J3" s="575">
        <f>I3*G3*F3*E3</f>
        <v>55280.62981056</v>
      </c>
      <c r="K3" s="780"/>
    </row>
    <row r="4" spans="1:11" s="77" customFormat="1" ht="22.5" customHeight="1">
      <c r="A4" s="965"/>
      <c r="B4" s="128">
        <v>14010102</v>
      </c>
      <c r="C4" s="128" t="s">
        <v>1</v>
      </c>
      <c r="D4" s="128" t="s">
        <v>5</v>
      </c>
      <c r="E4" s="572">
        <v>1</v>
      </c>
      <c r="F4" s="573">
        <v>4.4342855999999999</v>
      </c>
      <c r="G4" s="574">
        <f>'دستمزد نیروی انسانی 1400'!D62</f>
        <v>157476</v>
      </c>
      <c r="H4" s="363">
        <v>1</v>
      </c>
      <c r="I4" s="572">
        <v>1</v>
      </c>
      <c r="J4" s="575">
        <f t="shared" ref="J4:J23" si="0">I4*G4*F4*E4</f>
        <v>698293.55914559995</v>
      </c>
      <c r="K4" s="780"/>
    </row>
    <row r="5" spans="1:11" s="77" customFormat="1" ht="22.5" customHeight="1">
      <c r="A5" s="965"/>
      <c r="B5" s="128">
        <v>14220302</v>
      </c>
      <c r="C5" s="128" t="s">
        <v>56</v>
      </c>
      <c r="D5" s="128" t="s">
        <v>5</v>
      </c>
      <c r="E5" s="572">
        <v>1</v>
      </c>
      <c r="F5" s="573">
        <v>1.1428571000000001</v>
      </c>
      <c r="G5" s="574">
        <f>'دستمزد نیروی انسانی 1400'!D164</f>
        <v>191751.3</v>
      </c>
      <c r="H5" s="363">
        <v>1.34</v>
      </c>
      <c r="I5" s="572">
        <v>1</v>
      </c>
      <c r="J5" s="575">
        <f t="shared" si="0"/>
        <v>219144.33463922999</v>
      </c>
      <c r="K5" s="780"/>
    </row>
    <row r="6" spans="1:11" s="77" customFormat="1" ht="22.5" customHeight="1">
      <c r="A6" s="960"/>
      <c r="B6" s="128">
        <v>14220303</v>
      </c>
      <c r="C6" s="128" t="s">
        <v>57</v>
      </c>
      <c r="D6" s="128" t="s">
        <v>5</v>
      </c>
      <c r="E6" s="572">
        <v>1</v>
      </c>
      <c r="F6" s="573">
        <v>1.1428571000000001</v>
      </c>
      <c r="G6" s="574">
        <f>'دستمزد نیروی انسانی 1400'!D165</f>
        <v>157268.5</v>
      </c>
      <c r="H6" s="363">
        <v>1.1000000000000001</v>
      </c>
      <c r="I6" s="572">
        <v>1</v>
      </c>
      <c r="J6" s="575">
        <f t="shared" si="0"/>
        <v>179735.42183135002</v>
      </c>
      <c r="K6" s="780"/>
    </row>
    <row r="7" spans="1:11" s="77" customFormat="1" ht="22.5" customHeight="1">
      <c r="A7" s="959">
        <v>60301</v>
      </c>
      <c r="B7" s="128">
        <v>14010101</v>
      </c>
      <c r="C7" s="128" t="s">
        <v>41</v>
      </c>
      <c r="D7" s="128" t="s">
        <v>5</v>
      </c>
      <c r="E7" s="572">
        <v>1</v>
      </c>
      <c r="F7" s="573">
        <v>0.23529410000000001</v>
      </c>
      <c r="G7" s="574">
        <f>'دستمزد نیروی انسانی 1400'!D65</f>
        <v>148927.70000000001</v>
      </c>
      <c r="H7" s="363">
        <v>1.1499999999999999</v>
      </c>
      <c r="I7" s="572">
        <v>1</v>
      </c>
      <c r="J7" s="575">
        <f>I7*G7*F7*E7</f>
        <v>35041.809136570002</v>
      </c>
      <c r="K7" s="780"/>
    </row>
    <row r="8" spans="1:11" s="77" customFormat="1" ht="22.5" customHeight="1">
      <c r="A8" s="965"/>
      <c r="B8" s="128">
        <v>14010102</v>
      </c>
      <c r="C8" s="128" t="s">
        <v>1</v>
      </c>
      <c r="D8" s="128" t="s">
        <v>5</v>
      </c>
      <c r="E8" s="572">
        <v>1</v>
      </c>
      <c r="F8" s="573">
        <v>3.2</v>
      </c>
      <c r="G8" s="574">
        <f>'دستمزد نیروی انسانی 1400'!D66</f>
        <v>219845.8</v>
      </c>
      <c r="H8" s="363">
        <v>1</v>
      </c>
      <c r="I8" s="572">
        <v>1</v>
      </c>
      <c r="J8" s="575">
        <f t="shared" ref="J8:J11" si="1">I8*G8*F8*E8</f>
        <v>703506.56</v>
      </c>
      <c r="K8" s="780"/>
    </row>
    <row r="9" spans="1:11" s="77" customFormat="1" ht="22.5" customHeight="1">
      <c r="A9" s="965"/>
      <c r="B9" s="128">
        <v>14220301</v>
      </c>
      <c r="C9" s="128" t="s">
        <v>13714</v>
      </c>
      <c r="D9" s="128" t="s">
        <v>5</v>
      </c>
      <c r="E9" s="572">
        <v>1</v>
      </c>
      <c r="F9" s="573">
        <v>0.32</v>
      </c>
      <c r="G9" s="574">
        <v>231948</v>
      </c>
      <c r="H9" s="363">
        <v>1.34</v>
      </c>
      <c r="I9" s="572">
        <v>1</v>
      </c>
      <c r="J9" s="575">
        <f t="shared" si="1"/>
        <v>74223.360000000001</v>
      </c>
      <c r="K9" s="780"/>
    </row>
    <row r="10" spans="1:11" s="77" customFormat="1" ht="22.5" customHeight="1">
      <c r="A10" s="965"/>
      <c r="B10" s="128">
        <v>14220302</v>
      </c>
      <c r="C10" s="128" t="s">
        <v>56</v>
      </c>
      <c r="D10" s="128" t="s">
        <v>5</v>
      </c>
      <c r="E10" s="572">
        <v>1</v>
      </c>
      <c r="F10" s="573">
        <v>0.45714280000000002</v>
      </c>
      <c r="G10" s="574">
        <v>191751.3</v>
      </c>
      <c r="H10" s="363">
        <v>1.34</v>
      </c>
      <c r="I10" s="572">
        <v>1</v>
      </c>
      <c r="J10" s="575">
        <f t="shared" si="1"/>
        <v>87657.72618564</v>
      </c>
      <c r="K10" s="780"/>
    </row>
    <row r="11" spans="1:11" s="77" customFormat="1" ht="22.5" customHeight="1">
      <c r="A11" s="960"/>
      <c r="B11" s="128">
        <v>14220303</v>
      </c>
      <c r="C11" s="128" t="s">
        <v>57</v>
      </c>
      <c r="D11" s="128" t="s">
        <v>5</v>
      </c>
      <c r="E11" s="572">
        <v>1</v>
      </c>
      <c r="F11" s="573">
        <v>0.45714280000000002</v>
      </c>
      <c r="G11" s="574">
        <v>157268.5</v>
      </c>
      <c r="H11" s="363">
        <v>1.1000000000000001</v>
      </c>
      <c r="I11" s="572">
        <v>1</v>
      </c>
      <c r="J11" s="575">
        <f t="shared" si="1"/>
        <v>71894.162441799999</v>
      </c>
      <c r="K11" s="780"/>
    </row>
    <row r="12" spans="1:11" s="77" customFormat="1" ht="22.5" customHeight="1">
      <c r="A12" s="959">
        <v>60402</v>
      </c>
      <c r="B12" s="128">
        <v>14010102</v>
      </c>
      <c r="C12" s="128" t="s">
        <v>1</v>
      </c>
      <c r="D12" s="128" t="s">
        <v>5</v>
      </c>
      <c r="E12" s="572">
        <v>1.25</v>
      </c>
      <c r="F12" s="573">
        <v>0.1142857</v>
      </c>
      <c r="G12" s="574">
        <v>157476</v>
      </c>
      <c r="H12" s="128">
        <v>1</v>
      </c>
      <c r="I12" s="572">
        <v>1</v>
      </c>
      <c r="J12" s="575">
        <f t="shared" ref="J12:J16" si="2">I12*G12*F12*E12</f>
        <v>22496.568616500001</v>
      </c>
      <c r="K12" s="780"/>
    </row>
    <row r="13" spans="1:11" s="77" customFormat="1" ht="22.5" customHeight="1">
      <c r="A13" s="965"/>
      <c r="B13" s="128">
        <v>14220202</v>
      </c>
      <c r="C13" s="128" t="s">
        <v>449</v>
      </c>
      <c r="D13" s="128" t="s">
        <v>5</v>
      </c>
      <c r="E13" s="572">
        <v>1.25</v>
      </c>
      <c r="F13" s="573">
        <v>1.6</v>
      </c>
      <c r="G13" s="574">
        <v>198890</v>
      </c>
      <c r="H13" s="128"/>
      <c r="I13" s="572">
        <v>1</v>
      </c>
      <c r="J13" s="575">
        <f t="shared" si="2"/>
        <v>397780</v>
      </c>
      <c r="K13" s="780"/>
    </row>
    <row r="14" spans="1:11" s="77" customFormat="1" ht="22.5" customHeight="1">
      <c r="A14" s="965"/>
      <c r="B14" s="128">
        <v>14220301</v>
      </c>
      <c r="C14" s="128" t="s">
        <v>13714</v>
      </c>
      <c r="D14" s="128" t="s">
        <v>5</v>
      </c>
      <c r="E14" s="572">
        <v>1.25</v>
      </c>
      <c r="F14" s="573">
        <v>1.6666666999999999</v>
      </c>
      <c r="G14" s="574">
        <v>231948</v>
      </c>
      <c r="H14" s="363">
        <v>1.34</v>
      </c>
      <c r="I14" s="572">
        <v>1</v>
      </c>
      <c r="J14" s="575">
        <f t="shared" si="2"/>
        <v>483225.00966449996</v>
      </c>
      <c r="K14" s="780"/>
    </row>
    <row r="15" spans="1:11" s="77" customFormat="1" ht="22.5" customHeight="1">
      <c r="A15" s="965"/>
      <c r="B15" s="128">
        <v>14220302</v>
      </c>
      <c r="C15" s="128" t="s">
        <v>56</v>
      </c>
      <c r="D15" s="128" t="s">
        <v>5</v>
      </c>
      <c r="E15" s="572">
        <v>1.25</v>
      </c>
      <c r="F15" s="573">
        <v>-1.28</v>
      </c>
      <c r="G15" s="574">
        <v>191751.3</v>
      </c>
      <c r="H15" s="363">
        <v>1.34</v>
      </c>
      <c r="I15" s="572">
        <v>1</v>
      </c>
      <c r="J15" s="575">
        <f t="shared" si="2"/>
        <v>-306802.07999999996</v>
      </c>
      <c r="K15" s="780"/>
    </row>
    <row r="16" spans="1:11" s="77" customFormat="1" ht="22.5" customHeight="1">
      <c r="A16" s="960"/>
      <c r="B16" s="128">
        <v>14220303</v>
      </c>
      <c r="C16" s="128" t="s">
        <v>57</v>
      </c>
      <c r="D16" s="128" t="s">
        <v>5</v>
      </c>
      <c r="E16" s="572">
        <v>1.25</v>
      </c>
      <c r="F16" s="573">
        <v>0.32</v>
      </c>
      <c r="G16" s="574">
        <v>157268.5</v>
      </c>
      <c r="H16" s="363">
        <v>1.1000000000000001</v>
      </c>
      <c r="I16" s="572">
        <v>1</v>
      </c>
      <c r="J16" s="575">
        <f t="shared" si="2"/>
        <v>62907.399999999994</v>
      </c>
      <c r="K16" s="780"/>
    </row>
    <row r="17" spans="1:11" s="77" customFormat="1" ht="22.5" customHeight="1">
      <c r="A17" s="579">
        <v>60606</v>
      </c>
      <c r="B17" s="128">
        <v>14220302</v>
      </c>
      <c r="C17" s="128" t="s">
        <v>56</v>
      </c>
      <c r="D17" s="128" t="s">
        <v>5</v>
      </c>
      <c r="E17" s="572">
        <v>0.25</v>
      </c>
      <c r="F17" s="573">
        <v>1.5</v>
      </c>
      <c r="G17" s="574">
        <v>191751.3</v>
      </c>
      <c r="H17" s="363">
        <v>1.34</v>
      </c>
      <c r="I17" s="572">
        <v>1</v>
      </c>
      <c r="J17" s="575">
        <f t="shared" ref="J17" si="3">I17*G17*F17*E17</f>
        <v>71906.737499999988</v>
      </c>
      <c r="K17" s="478"/>
    </row>
    <row r="18" spans="1:11" s="77" customFormat="1" ht="22.5" customHeight="1">
      <c r="A18" s="959">
        <v>70102</v>
      </c>
      <c r="B18" s="128">
        <v>13040101</v>
      </c>
      <c r="C18" s="128" t="s">
        <v>62</v>
      </c>
      <c r="D18" s="128" t="s">
        <v>5</v>
      </c>
      <c r="E18" s="572">
        <v>0.8</v>
      </c>
      <c r="F18" s="573">
        <v>2.9409999999999999E-2</v>
      </c>
      <c r="G18" s="574">
        <v>190389</v>
      </c>
      <c r="H18" s="128"/>
      <c r="I18" s="572">
        <v>1.45</v>
      </c>
      <c r="J18" s="575">
        <f>I18*G18*F18*E18</f>
        <v>6495.2349684000001</v>
      </c>
      <c r="K18" s="780"/>
    </row>
    <row r="19" spans="1:11" s="77" customFormat="1" ht="22.5" customHeight="1">
      <c r="A19" s="965"/>
      <c r="B19" s="128">
        <v>14010102</v>
      </c>
      <c r="C19" s="128" t="s">
        <v>1</v>
      </c>
      <c r="D19" s="128" t="s">
        <v>5</v>
      </c>
      <c r="E19" s="572">
        <v>0.8</v>
      </c>
      <c r="F19" s="573">
        <v>0.18160999999999999</v>
      </c>
      <c r="G19" s="574">
        <v>157476</v>
      </c>
      <c r="H19" s="128">
        <v>1</v>
      </c>
      <c r="I19" s="572">
        <v>1.45</v>
      </c>
      <c r="J19" s="575">
        <f t="shared" ref="J19:J21" si="4">I19*G19*F19*E19</f>
        <v>33175.090977599997</v>
      </c>
      <c r="K19" s="780"/>
    </row>
    <row r="20" spans="1:11" s="77" customFormat="1" ht="22.5" customHeight="1">
      <c r="A20" s="965"/>
      <c r="B20" s="128">
        <v>14150102</v>
      </c>
      <c r="C20" s="128" t="s">
        <v>34</v>
      </c>
      <c r="D20" s="128" t="s">
        <v>5</v>
      </c>
      <c r="E20" s="572">
        <v>0.8</v>
      </c>
      <c r="F20" s="573">
        <v>0.36359999999999998</v>
      </c>
      <c r="G20" s="574">
        <v>174394</v>
      </c>
      <c r="H20" s="128">
        <v>1.34</v>
      </c>
      <c r="I20" s="572">
        <v>1.45</v>
      </c>
      <c r="J20" s="575">
        <f t="shared" si="4"/>
        <v>73555.203743999984</v>
      </c>
      <c r="K20" s="780"/>
    </row>
    <row r="21" spans="1:11" s="77" customFormat="1" ht="22.5" customHeight="1">
      <c r="A21" s="960"/>
      <c r="B21" s="128">
        <v>14150103</v>
      </c>
      <c r="C21" s="128" t="s">
        <v>381</v>
      </c>
      <c r="D21" s="128" t="s">
        <v>5</v>
      </c>
      <c r="E21" s="572">
        <v>0.8</v>
      </c>
      <c r="F21" s="573">
        <v>0.39350000000000002</v>
      </c>
      <c r="G21" s="574">
        <v>149776</v>
      </c>
      <c r="H21" s="128">
        <v>1.1000000000000001</v>
      </c>
      <c r="I21" s="572">
        <v>1.45</v>
      </c>
      <c r="J21" s="575">
        <f t="shared" si="4"/>
        <v>68366.752959999998</v>
      </c>
      <c r="K21" s="780"/>
    </row>
    <row r="22" spans="1:11" s="76" customFormat="1" ht="21.75" customHeight="1">
      <c r="A22" s="959">
        <v>70202</v>
      </c>
      <c r="B22" s="128">
        <v>14150201</v>
      </c>
      <c r="C22" s="128" t="s">
        <v>13721</v>
      </c>
      <c r="D22" s="580" t="s">
        <v>5</v>
      </c>
      <c r="E22" s="128">
        <v>1.25</v>
      </c>
      <c r="F22" s="573">
        <v>0.4</v>
      </c>
      <c r="G22" s="128">
        <v>170944</v>
      </c>
      <c r="H22" s="363">
        <v>0</v>
      </c>
      <c r="I22" s="572">
        <v>1</v>
      </c>
      <c r="J22" s="575">
        <f t="shared" si="0"/>
        <v>85472</v>
      </c>
    </row>
    <row r="23" spans="1:11" s="76" customFormat="1" ht="21.75" customHeight="1">
      <c r="A23" s="960"/>
      <c r="B23" s="584">
        <v>14150202</v>
      </c>
      <c r="C23" s="128" t="s">
        <v>13722</v>
      </c>
      <c r="D23" s="580" t="s">
        <v>5</v>
      </c>
      <c r="E23" s="128">
        <v>1.25</v>
      </c>
      <c r="F23" s="573">
        <v>0.2</v>
      </c>
      <c r="G23" s="128">
        <v>143313</v>
      </c>
      <c r="H23" s="363">
        <v>0</v>
      </c>
      <c r="I23" s="572">
        <v>1</v>
      </c>
      <c r="J23" s="575">
        <f t="shared" si="0"/>
        <v>35828.25</v>
      </c>
    </row>
    <row r="24" spans="1:11" s="14" customFormat="1" ht="21.75" customHeight="1">
      <c r="A24" s="789" t="s">
        <v>15</v>
      </c>
      <c r="B24" s="789"/>
      <c r="C24" s="789"/>
      <c r="D24" s="789"/>
      <c r="E24" s="789"/>
      <c r="F24" s="789"/>
      <c r="G24" s="789"/>
      <c r="H24" s="789"/>
      <c r="I24" s="789"/>
      <c r="J24" s="26">
        <f>SUM(J3:J23)</f>
        <v>3159183.7316217502</v>
      </c>
      <c r="K24" s="25"/>
    </row>
    <row r="25" spans="1:11" ht="21.75" customHeight="1">
      <c r="A25" s="737" t="s">
        <v>13709</v>
      </c>
      <c r="B25" s="737"/>
      <c r="C25" s="737"/>
      <c r="D25" s="737"/>
      <c r="E25" s="737"/>
      <c r="F25" s="737"/>
      <c r="G25" s="737"/>
      <c r="H25" s="737"/>
      <c r="I25" s="737"/>
      <c r="J25" s="737"/>
    </row>
    <row r="26" spans="1:11" ht="22.5">
      <c r="A26" s="68" t="s">
        <v>0</v>
      </c>
      <c r="B26" s="68" t="s">
        <v>128</v>
      </c>
      <c r="C26" s="68" t="s">
        <v>129</v>
      </c>
      <c r="D26" s="68" t="s">
        <v>4</v>
      </c>
      <c r="E26" s="561" t="s">
        <v>16</v>
      </c>
      <c r="F26" s="7" t="s">
        <v>6</v>
      </c>
      <c r="G26" s="68" t="s">
        <v>7</v>
      </c>
      <c r="H26" s="561" t="s">
        <v>8</v>
      </c>
      <c r="I26" s="71" t="s">
        <v>24</v>
      </c>
      <c r="J26" s="561" t="s">
        <v>14</v>
      </c>
    </row>
    <row r="27" spans="1:11" s="14" customFormat="1" ht="45">
      <c r="A27" s="956">
        <v>60202</v>
      </c>
      <c r="B27" s="576">
        <v>23020204</v>
      </c>
      <c r="C27" s="577" t="s">
        <v>13707</v>
      </c>
      <c r="D27" s="577" t="s">
        <v>976</v>
      </c>
      <c r="E27" s="127">
        <f>E3</f>
        <v>1</v>
      </c>
      <c r="F27" s="115">
        <v>6.8968000000000002E-2</v>
      </c>
      <c r="G27" s="578">
        <v>1128366</v>
      </c>
      <c r="H27" s="577"/>
      <c r="I27" s="577">
        <v>1</v>
      </c>
      <c r="J27" s="577">
        <f>I27*G27*F27*E27</f>
        <v>77821.146288000004</v>
      </c>
      <c r="K27" s="25"/>
    </row>
    <row r="28" spans="1:11" s="14" customFormat="1" ht="21.75" customHeight="1">
      <c r="A28" s="957"/>
      <c r="B28" s="576">
        <v>28070101</v>
      </c>
      <c r="C28" s="577" t="s">
        <v>13637</v>
      </c>
      <c r="D28" s="577" t="s">
        <v>533</v>
      </c>
      <c r="E28" s="127">
        <v>1</v>
      </c>
      <c r="F28" s="115">
        <v>6.0789999999999998E-4</v>
      </c>
      <c r="G28" s="578">
        <v>613758</v>
      </c>
      <c r="H28" s="577"/>
      <c r="I28" s="577">
        <v>1</v>
      </c>
      <c r="J28" s="577">
        <f>I28*G28*F28*E28</f>
        <v>373.10348819999996</v>
      </c>
      <c r="K28" s="25"/>
    </row>
    <row r="29" spans="1:11" s="14" customFormat="1" ht="21.75" customHeight="1">
      <c r="A29" s="957"/>
      <c r="B29" s="576">
        <v>28070301</v>
      </c>
      <c r="C29" s="577" t="s">
        <v>13708</v>
      </c>
      <c r="D29" s="577" t="s">
        <v>533</v>
      </c>
      <c r="E29" s="127">
        <v>1</v>
      </c>
      <c r="F29" s="115">
        <v>3.0580999999999998E-3</v>
      </c>
      <c r="G29" s="578">
        <v>1002484</v>
      </c>
      <c r="H29" s="577"/>
      <c r="I29" s="577">
        <v>1</v>
      </c>
      <c r="J29" s="577">
        <f t="shared" ref="J29:J31" si="5">I29*G29*F29*E29</f>
        <v>3065.6963203999999</v>
      </c>
      <c r="K29" s="25"/>
    </row>
    <row r="30" spans="1:11" s="14" customFormat="1" ht="21.75" customHeight="1">
      <c r="A30" s="958"/>
      <c r="B30" s="576">
        <v>28070601</v>
      </c>
      <c r="C30" s="577" t="s">
        <v>13638</v>
      </c>
      <c r="D30" s="577" t="s">
        <v>1688</v>
      </c>
      <c r="E30" s="127">
        <v>1</v>
      </c>
      <c r="F30" s="115">
        <v>5.1282000000000003E-3</v>
      </c>
      <c r="G30" s="578">
        <v>3905731</v>
      </c>
      <c r="H30" s="577"/>
      <c r="I30" s="577">
        <v>1</v>
      </c>
      <c r="J30" s="577">
        <f t="shared" si="5"/>
        <v>20029.369714200002</v>
      </c>
      <c r="K30" s="25"/>
    </row>
    <row r="31" spans="1:11" s="76" customFormat="1" ht="21.75" customHeight="1">
      <c r="A31" s="128">
        <f>A7</f>
        <v>60301</v>
      </c>
      <c r="B31" s="128"/>
      <c r="C31" s="128" t="s">
        <v>12</v>
      </c>
      <c r="D31" s="580" t="s">
        <v>13</v>
      </c>
      <c r="E31" s="128">
        <v>1</v>
      </c>
      <c r="F31" s="573">
        <v>0</v>
      </c>
      <c r="G31" s="128"/>
      <c r="H31" s="128">
        <v>0</v>
      </c>
      <c r="I31" s="572">
        <v>0</v>
      </c>
      <c r="J31" s="575">
        <f t="shared" si="5"/>
        <v>0</v>
      </c>
    </row>
    <row r="32" spans="1:11" s="76" customFormat="1" ht="21.75" customHeight="1">
      <c r="A32" s="128">
        <f>A12</f>
        <v>60402</v>
      </c>
      <c r="B32" s="128"/>
      <c r="C32" s="128" t="s">
        <v>12</v>
      </c>
      <c r="D32" s="580" t="s">
        <v>13</v>
      </c>
      <c r="E32" s="128">
        <v>1.2</v>
      </c>
      <c r="F32" s="573">
        <v>0</v>
      </c>
      <c r="G32" s="128"/>
      <c r="H32" s="128">
        <v>0</v>
      </c>
      <c r="I32" s="572">
        <v>0</v>
      </c>
      <c r="J32" s="575">
        <f t="shared" ref="J32" si="6">I32*G32*F32*E32</f>
        <v>0</v>
      </c>
    </row>
    <row r="33" spans="1:12" s="76" customFormat="1" ht="21.75" customHeight="1">
      <c r="A33" s="128">
        <f>A17</f>
        <v>60606</v>
      </c>
      <c r="B33" s="128"/>
      <c r="C33" s="128" t="s">
        <v>12</v>
      </c>
      <c r="D33" s="580" t="s">
        <v>13</v>
      </c>
      <c r="E33" s="128">
        <f>E17</f>
        <v>0.25</v>
      </c>
      <c r="F33" s="573">
        <v>0</v>
      </c>
      <c r="G33" s="128"/>
      <c r="H33" s="128">
        <v>0</v>
      </c>
      <c r="I33" s="572">
        <v>0</v>
      </c>
      <c r="J33" s="575">
        <f t="shared" ref="J33:J34" si="7">I33*G33*F33*E33</f>
        <v>0</v>
      </c>
    </row>
    <row r="34" spans="1:12" s="14" customFormat="1" ht="21.75" customHeight="1">
      <c r="A34" s="953">
        <v>70102</v>
      </c>
      <c r="B34" s="581">
        <v>22020103</v>
      </c>
      <c r="C34" s="577" t="s">
        <v>13717</v>
      </c>
      <c r="D34" s="582" t="s">
        <v>1027</v>
      </c>
      <c r="E34" s="127">
        <v>0.8</v>
      </c>
      <c r="F34" s="115">
        <v>2.9409999999999999E-2</v>
      </c>
      <c r="G34" s="578">
        <v>82810</v>
      </c>
      <c r="H34" s="577"/>
      <c r="I34" s="577">
        <v>1.45</v>
      </c>
      <c r="J34" s="575">
        <f t="shared" si="7"/>
        <v>2825.1128360000002</v>
      </c>
      <c r="L34" s="25"/>
    </row>
    <row r="35" spans="1:12" s="14" customFormat="1" ht="45">
      <c r="A35" s="955"/>
      <c r="B35" s="581">
        <v>23020102</v>
      </c>
      <c r="C35" s="577" t="s">
        <v>1297</v>
      </c>
      <c r="D35" s="582" t="s">
        <v>1027</v>
      </c>
      <c r="E35" s="127">
        <v>0.8</v>
      </c>
      <c r="F35" s="115">
        <v>2.712E-3</v>
      </c>
      <c r="G35" s="578">
        <v>977917</v>
      </c>
      <c r="H35" s="577"/>
      <c r="I35" s="577">
        <v>1.45</v>
      </c>
      <c r="J35" s="578">
        <f>I35*G35*F35*E35</f>
        <v>3076.4486486400001</v>
      </c>
      <c r="L35" s="25"/>
    </row>
    <row r="36" spans="1:12" s="14" customFormat="1" ht="45">
      <c r="A36" s="954"/>
      <c r="B36" s="576">
        <v>23020501</v>
      </c>
      <c r="C36" s="577" t="s">
        <v>13718</v>
      </c>
      <c r="D36" s="577" t="s">
        <v>976</v>
      </c>
      <c r="E36" s="127">
        <v>0.8</v>
      </c>
      <c r="F36" s="115">
        <v>8.1400000000000005E-4</v>
      </c>
      <c r="G36" s="578">
        <v>579995</v>
      </c>
      <c r="H36" s="577"/>
      <c r="I36" s="577">
        <v>1.45</v>
      </c>
      <c r="J36" s="578">
        <f>I36*G36*F36*E36</f>
        <v>547.65447879999999</v>
      </c>
      <c r="L36" s="25"/>
    </row>
    <row r="37" spans="1:12" s="14" customFormat="1" ht="45">
      <c r="A37" s="953">
        <f>A22</f>
        <v>70202</v>
      </c>
      <c r="B37" s="581">
        <v>23020102</v>
      </c>
      <c r="C37" s="577" t="s">
        <v>1297</v>
      </c>
      <c r="D37" s="582" t="s">
        <v>1027</v>
      </c>
      <c r="E37" s="127">
        <v>1.25</v>
      </c>
      <c r="F37" s="115">
        <v>1.356E-3</v>
      </c>
      <c r="G37" s="578">
        <v>977917</v>
      </c>
      <c r="H37" s="577"/>
      <c r="I37" s="577">
        <v>1</v>
      </c>
      <c r="J37" s="578">
        <f>I37*G37*F37*E37</f>
        <v>1657.5693150000002</v>
      </c>
      <c r="L37" s="25"/>
    </row>
    <row r="38" spans="1:12" s="14" customFormat="1" ht="45">
      <c r="A38" s="954"/>
      <c r="B38" s="576">
        <v>23020501</v>
      </c>
      <c r="C38" s="577" t="s">
        <v>13718</v>
      </c>
      <c r="D38" s="577" t="s">
        <v>976</v>
      </c>
      <c r="E38" s="127">
        <v>1.25</v>
      </c>
      <c r="F38" s="115">
        <v>5.53E-4</v>
      </c>
      <c r="G38" s="578">
        <v>579995</v>
      </c>
      <c r="H38" s="577"/>
      <c r="I38" s="577">
        <v>1</v>
      </c>
      <c r="J38" s="578">
        <f>I38*G38*F38*E38</f>
        <v>400.92154375000001</v>
      </c>
      <c r="L38" s="25"/>
    </row>
    <row r="39" spans="1:12" ht="21.75" customHeight="1">
      <c r="A39" s="737" t="s">
        <v>15</v>
      </c>
      <c r="B39" s="737"/>
      <c r="C39" s="737"/>
      <c r="D39" s="737"/>
      <c r="E39" s="737"/>
      <c r="F39" s="737"/>
      <c r="G39" s="737"/>
      <c r="H39" s="737"/>
      <c r="I39" s="737"/>
      <c r="J39" s="74">
        <f>SUM(J27:J38)</f>
        <v>109797.02263299</v>
      </c>
      <c r="K39" s="25"/>
    </row>
    <row r="40" spans="1:12" ht="21.75" customHeight="1">
      <c r="A40" s="737" t="s">
        <v>13710</v>
      </c>
      <c r="B40" s="737"/>
      <c r="C40" s="737"/>
      <c r="D40" s="737"/>
      <c r="E40" s="737"/>
      <c r="F40" s="737"/>
      <c r="G40" s="737"/>
      <c r="H40" s="737"/>
      <c r="I40" s="737"/>
      <c r="J40" s="737"/>
    </row>
    <row r="41" spans="1:12" ht="22.5">
      <c r="A41" s="68" t="s">
        <v>0</v>
      </c>
      <c r="B41" s="68" t="s">
        <v>128</v>
      </c>
      <c r="C41" s="68" t="s">
        <v>129</v>
      </c>
      <c r="D41" s="68" t="s">
        <v>4</v>
      </c>
      <c r="E41" s="561" t="s">
        <v>16</v>
      </c>
      <c r="F41" s="7" t="s">
        <v>6</v>
      </c>
      <c r="G41" s="68" t="s">
        <v>7</v>
      </c>
      <c r="H41" s="561" t="s">
        <v>8</v>
      </c>
      <c r="I41" s="71" t="s">
        <v>24</v>
      </c>
      <c r="J41" s="561" t="s">
        <v>14</v>
      </c>
    </row>
    <row r="42" spans="1:12" s="14" customFormat="1" ht="24">
      <c r="A42" s="956">
        <v>60202</v>
      </c>
      <c r="B42" s="576">
        <v>31050202</v>
      </c>
      <c r="C42" s="577" t="s">
        <v>2550</v>
      </c>
      <c r="D42" s="577" t="s">
        <v>1015</v>
      </c>
      <c r="E42" s="127">
        <v>1</v>
      </c>
      <c r="F42" s="115">
        <v>1.2</v>
      </c>
      <c r="G42" s="578">
        <v>695551</v>
      </c>
      <c r="H42" s="577"/>
      <c r="I42" s="577">
        <v>1</v>
      </c>
      <c r="J42" s="578">
        <f t="shared" ref="J42:J44" si="8">I42*G42*F42*E42</f>
        <v>834661.2</v>
      </c>
      <c r="L42" s="25"/>
    </row>
    <row r="43" spans="1:12" s="14" customFormat="1" ht="45">
      <c r="A43" s="957"/>
      <c r="B43" s="576">
        <v>31141202</v>
      </c>
      <c r="C43" s="577" t="s">
        <v>13713</v>
      </c>
      <c r="D43" s="577" t="s">
        <v>1015</v>
      </c>
      <c r="E43" s="127">
        <v>1</v>
      </c>
      <c r="F43" s="115">
        <v>0.35</v>
      </c>
      <c r="G43" s="578">
        <v>2694936</v>
      </c>
      <c r="H43" s="577"/>
      <c r="I43" s="577">
        <v>1</v>
      </c>
      <c r="J43" s="578">
        <f t="shared" si="8"/>
        <v>943227.6</v>
      </c>
      <c r="L43" s="25"/>
    </row>
    <row r="44" spans="1:12" s="76" customFormat="1" ht="21.75" customHeight="1">
      <c r="A44" s="128">
        <f>A31</f>
        <v>60301</v>
      </c>
      <c r="B44" s="128"/>
      <c r="C44" s="128" t="s">
        <v>12</v>
      </c>
      <c r="D44" s="580" t="s">
        <v>13</v>
      </c>
      <c r="E44" s="128">
        <v>1</v>
      </c>
      <c r="F44" s="573">
        <v>0</v>
      </c>
      <c r="G44" s="128"/>
      <c r="H44" s="128">
        <v>0</v>
      </c>
      <c r="I44" s="572">
        <v>0</v>
      </c>
      <c r="J44" s="575">
        <f t="shared" si="8"/>
        <v>0</v>
      </c>
    </row>
    <row r="45" spans="1:12" s="14" customFormat="1" ht="24">
      <c r="A45" s="956">
        <f>A32</f>
        <v>60402</v>
      </c>
      <c r="B45" s="576">
        <v>31050202</v>
      </c>
      <c r="C45" s="577" t="s">
        <v>2550</v>
      </c>
      <c r="D45" s="577" t="s">
        <v>1015</v>
      </c>
      <c r="E45" s="127">
        <v>1.25</v>
      </c>
      <c r="F45" s="115">
        <v>-0.36</v>
      </c>
      <c r="G45" s="578">
        <v>695551</v>
      </c>
      <c r="H45" s="577"/>
      <c r="I45" s="577">
        <v>1</v>
      </c>
      <c r="J45" s="577">
        <f>I45*G45*F45*E45</f>
        <v>-312997.94999999995</v>
      </c>
      <c r="K45" s="25"/>
    </row>
    <row r="46" spans="1:12" s="14" customFormat="1" ht="45">
      <c r="A46" s="958"/>
      <c r="B46" s="576">
        <v>31050402</v>
      </c>
      <c r="C46" s="577" t="s">
        <v>13715</v>
      </c>
      <c r="D46" s="577" t="s">
        <v>1015</v>
      </c>
      <c r="E46" s="127">
        <v>1.25</v>
      </c>
      <c r="F46" s="115">
        <v>0.33</v>
      </c>
      <c r="G46" s="578">
        <v>1188000</v>
      </c>
      <c r="H46" s="577"/>
      <c r="I46" s="577">
        <v>1</v>
      </c>
      <c r="J46" s="577">
        <f>I46*G46*F46*E46</f>
        <v>490050</v>
      </c>
      <c r="K46" s="25"/>
    </row>
    <row r="47" spans="1:12" s="14" customFormat="1" ht="45">
      <c r="A47" s="128">
        <f>A17</f>
        <v>60606</v>
      </c>
      <c r="B47" s="576">
        <v>31391401</v>
      </c>
      <c r="C47" s="577" t="s">
        <v>13716</v>
      </c>
      <c r="D47" s="577" t="s">
        <v>92</v>
      </c>
      <c r="E47" s="127">
        <f>E33</f>
        <v>0.25</v>
      </c>
      <c r="F47" s="115">
        <v>0.02</v>
      </c>
      <c r="G47" s="578">
        <v>10000000</v>
      </c>
      <c r="H47" s="546"/>
      <c r="I47" s="577">
        <v>1</v>
      </c>
      <c r="J47" s="577">
        <f>I47*G47*F47*E47</f>
        <v>50000</v>
      </c>
      <c r="K47" s="25"/>
    </row>
    <row r="48" spans="1:12" s="14" customFormat="1" ht="21.75" customHeight="1">
      <c r="A48" s="956">
        <f>A34</f>
        <v>70102</v>
      </c>
      <c r="B48" s="576">
        <v>31010201</v>
      </c>
      <c r="C48" s="577" t="s">
        <v>2406</v>
      </c>
      <c r="D48" s="577" t="s">
        <v>92</v>
      </c>
      <c r="E48" s="127">
        <v>0.8</v>
      </c>
      <c r="F48" s="115">
        <v>2.97E-3</v>
      </c>
      <c r="G48" s="578">
        <v>3828</v>
      </c>
      <c r="H48" s="577"/>
      <c r="I48" s="577">
        <v>1.1499999999999999</v>
      </c>
      <c r="J48" s="577">
        <f t="shared" ref="J48:J51" si="9">I48*G48*F48*E48</f>
        <v>10.4596272</v>
      </c>
      <c r="K48" s="25"/>
    </row>
    <row r="49" spans="1:11" s="14" customFormat="1" ht="21.75" customHeight="1">
      <c r="A49" s="957"/>
      <c r="B49" s="576">
        <v>31010301</v>
      </c>
      <c r="C49" s="577" t="s">
        <v>975</v>
      </c>
      <c r="D49" s="577" t="s">
        <v>92</v>
      </c>
      <c r="E49" s="127">
        <v>0.8</v>
      </c>
      <c r="F49" s="115">
        <v>2.97E-3</v>
      </c>
      <c r="G49" s="578">
        <v>25913</v>
      </c>
      <c r="H49" s="577"/>
      <c r="I49" s="577">
        <v>1.1499999999999999</v>
      </c>
      <c r="J49" s="577">
        <f t="shared" si="9"/>
        <v>70.80468119999999</v>
      </c>
      <c r="K49" s="25"/>
    </row>
    <row r="50" spans="1:11" s="14" customFormat="1" ht="45">
      <c r="A50" s="957"/>
      <c r="B50" s="576">
        <v>31030301</v>
      </c>
      <c r="C50" s="577" t="s">
        <v>2432</v>
      </c>
      <c r="D50" s="577" t="s">
        <v>92</v>
      </c>
      <c r="E50" s="127">
        <v>0.8</v>
      </c>
      <c r="F50" s="115">
        <v>2.1999999999999999E-2</v>
      </c>
      <c r="G50" s="578">
        <v>800000</v>
      </c>
      <c r="H50" s="577"/>
      <c r="I50" s="577">
        <v>1.1499999999999999</v>
      </c>
      <c r="J50" s="577">
        <f t="shared" si="9"/>
        <v>16191.999999999998</v>
      </c>
      <c r="K50" s="25"/>
    </row>
    <row r="51" spans="1:11" s="14" customFormat="1" ht="45">
      <c r="A51" s="958"/>
      <c r="B51" s="583">
        <v>31080103</v>
      </c>
      <c r="C51" s="577" t="s">
        <v>13719</v>
      </c>
      <c r="D51" s="577" t="s">
        <v>871</v>
      </c>
      <c r="E51" s="127">
        <v>0.8</v>
      </c>
      <c r="F51" s="115">
        <v>8.1600000000000006E-3</v>
      </c>
      <c r="G51" s="578">
        <v>2590000</v>
      </c>
      <c r="H51" s="577"/>
      <c r="I51" s="577">
        <v>1.1499999999999999</v>
      </c>
      <c r="J51" s="577">
        <f t="shared" si="9"/>
        <v>19443.648000000001</v>
      </c>
      <c r="K51" s="25"/>
    </row>
    <row r="52" spans="1:11" s="14" customFormat="1" ht="21.75" customHeight="1">
      <c r="A52" s="956">
        <f>A37</f>
        <v>70202</v>
      </c>
      <c r="B52" s="576">
        <v>31010201</v>
      </c>
      <c r="C52" s="577" t="s">
        <v>2406</v>
      </c>
      <c r="D52" s="577" t="s">
        <v>92</v>
      </c>
      <c r="E52" s="127">
        <v>1.25</v>
      </c>
      <c r="F52" s="115">
        <v>2.0149999999999999E-3</v>
      </c>
      <c r="G52" s="578">
        <v>3828</v>
      </c>
      <c r="H52" s="577"/>
      <c r="I52" s="577">
        <v>1</v>
      </c>
      <c r="J52" s="577">
        <f t="shared" ref="J52:J55" si="10">I52*G52*F52*E52</f>
        <v>9.6417749999999991</v>
      </c>
      <c r="K52" s="25"/>
    </row>
    <row r="53" spans="1:11" s="14" customFormat="1" ht="21.75" customHeight="1">
      <c r="A53" s="957"/>
      <c r="B53" s="576">
        <v>31010301</v>
      </c>
      <c r="C53" s="577" t="s">
        <v>975</v>
      </c>
      <c r="D53" s="577" t="s">
        <v>92</v>
      </c>
      <c r="E53" s="127">
        <v>1.25</v>
      </c>
      <c r="F53" s="115">
        <v>2.0149999999999999E-3</v>
      </c>
      <c r="G53" s="578">
        <v>25913</v>
      </c>
      <c r="H53" s="577"/>
      <c r="I53" s="577">
        <v>1</v>
      </c>
      <c r="J53" s="577">
        <f t="shared" si="10"/>
        <v>65.268368749999993</v>
      </c>
      <c r="K53" s="25"/>
    </row>
    <row r="54" spans="1:11" s="14" customFormat="1" ht="45">
      <c r="A54" s="957"/>
      <c r="B54" s="576">
        <v>31030301</v>
      </c>
      <c r="C54" s="577" t="s">
        <v>2432</v>
      </c>
      <c r="D54" s="577" t="s">
        <v>92</v>
      </c>
      <c r="E54" s="127">
        <v>1.25</v>
      </c>
      <c r="F54" s="115">
        <v>0.01</v>
      </c>
      <c r="G54" s="578">
        <v>800000</v>
      </c>
      <c r="H54" s="577"/>
      <c r="I54" s="577">
        <v>1.1000000000000001</v>
      </c>
      <c r="J54" s="577">
        <f t="shared" si="10"/>
        <v>11000.000000000002</v>
      </c>
      <c r="K54" s="25"/>
    </row>
    <row r="55" spans="1:11" s="14" customFormat="1" ht="45">
      <c r="A55" s="958"/>
      <c r="B55" s="583">
        <v>31080103</v>
      </c>
      <c r="C55" s="577" t="s">
        <v>13719</v>
      </c>
      <c r="D55" s="577" t="s">
        <v>871</v>
      </c>
      <c r="E55" s="127">
        <v>1.25</v>
      </c>
      <c r="F55" s="115">
        <v>2.97E-3</v>
      </c>
      <c r="G55" s="578">
        <v>2590000</v>
      </c>
      <c r="H55" s="577"/>
      <c r="I55" s="577">
        <v>1</v>
      </c>
      <c r="J55" s="577">
        <f t="shared" si="10"/>
        <v>9615.375</v>
      </c>
      <c r="K55" s="25"/>
    </row>
    <row r="56" spans="1:11" ht="21.75" customHeight="1">
      <c r="A56" s="737" t="s">
        <v>15</v>
      </c>
      <c r="B56" s="737"/>
      <c r="C56" s="737"/>
      <c r="D56" s="737"/>
      <c r="E56" s="737"/>
      <c r="F56" s="737"/>
      <c r="G56" s="737"/>
      <c r="H56" s="737"/>
      <c r="I56" s="737"/>
      <c r="J56" s="74">
        <f>SUM(J42:J55)</f>
        <v>2061348.0474521499</v>
      </c>
      <c r="K56" s="25"/>
    </row>
    <row r="57" spans="1:11" ht="21.75" customHeight="1">
      <c r="A57" s="737" t="s">
        <v>13711</v>
      </c>
      <c r="B57" s="737"/>
      <c r="C57" s="737"/>
      <c r="D57" s="737"/>
      <c r="E57" s="737"/>
      <c r="F57" s="737"/>
      <c r="G57" s="737"/>
      <c r="H57" s="737"/>
      <c r="I57" s="737"/>
      <c r="J57" s="737"/>
    </row>
    <row r="58" spans="1:11" ht="22.5">
      <c r="A58" s="68" t="s">
        <v>0</v>
      </c>
      <c r="B58" s="68" t="s">
        <v>128</v>
      </c>
      <c r="C58" s="68" t="s">
        <v>129</v>
      </c>
      <c r="D58" s="68" t="s">
        <v>4</v>
      </c>
      <c r="E58" s="561" t="s">
        <v>16</v>
      </c>
      <c r="F58" s="7" t="s">
        <v>6</v>
      </c>
      <c r="G58" s="68" t="s">
        <v>7</v>
      </c>
      <c r="H58" s="561" t="s">
        <v>8</v>
      </c>
      <c r="I58" s="71" t="s">
        <v>24</v>
      </c>
      <c r="J58" s="561" t="s">
        <v>14</v>
      </c>
    </row>
    <row r="59" spans="1:11" s="76" customFormat="1" ht="21.75" customHeight="1">
      <c r="A59" s="128">
        <f>A7</f>
        <v>60301</v>
      </c>
      <c r="B59" s="128"/>
      <c r="C59" s="128" t="s">
        <v>12</v>
      </c>
      <c r="D59" s="580" t="s">
        <v>13</v>
      </c>
      <c r="E59" s="128">
        <v>1</v>
      </c>
      <c r="F59" s="573">
        <v>0</v>
      </c>
      <c r="G59" s="128"/>
      <c r="H59" s="128">
        <v>0</v>
      </c>
      <c r="I59" s="572">
        <v>0</v>
      </c>
      <c r="J59" s="575">
        <f t="shared" ref="J59:J60" si="11">I59*G59*F59*E59</f>
        <v>0</v>
      </c>
    </row>
    <row r="60" spans="1:11" s="76" customFormat="1" ht="21.75" customHeight="1">
      <c r="A60" s="128">
        <f>A32</f>
        <v>60402</v>
      </c>
      <c r="B60" s="128"/>
      <c r="C60" s="128" t="s">
        <v>12</v>
      </c>
      <c r="D60" s="580" t="s">
        <v>13</v>
      </c>
      <c r="E60" s="128">
        <v>1.25</v>
      </c>
      <c r="F60" s="573">
        <v>0</v>
      </c>
      <c r="G60" s="128"/>
      <c r="H60" s="128">
        <v>0</v>
      </c>
      <c r="I60" s="572">
        <v>0</v>
      </c>
      <c r="J60" s="575">
        <f t="shared" si="11"/>
        <v>0</v>
      </c>
    </row>
    <row r="61" spans="1:11" s="76" customFormat="1" ht="21.75" customHeight="1">
      <c r="A61" s="128">
        <v>60606</v>
      </c>
      <c r="B61" s="128"/>
      <c r="C61" s="128" t="s">
        <v>12</v>
      </c>
      <c r="D61" s="580" t="s">
        <v>13</v>
      </c>
      <c r="E61" s="128">
        <v>0.25</v>
      </c>
      <c r="F61" s="573">
        <v>0</v>
      </c>
      <c r="G61" s="128"/>
      <c r="H61" s="128">
        <v>0</v>
      </c>
      <c r="I61" s="572">
        <v>0</v>
      </c>
      <c r="J61" s="575">
        <f t="shared" ref="J61" si="12">I61*G61*F61*E61</f>
        <v>0</v>
      </c>
    </row>
    <row r="62" spans="1:11" s="76" customFormat="1" ht="21.75" customHeight="1">
      <c r="A62" s="128">
        <f>A48</f>
        <v>70102</v>
      </c>
      <c r="B62" s="128">
        <v>41060301</v>
      </c>
      <c r="C62" s="128" t="s">
        <v>13720</v>
      </c>
      <c r="D62" s="580" t="s">
        <v>871</v>
      </c>
      <c r="E62" s="128">
        <v>0.8</v>
      </c>
      <c r="F62" s="573">
        <v>8.1600000000000006E-3</v>
      </c>
      <c r="G62" s="128">
        <v>383976</v>
      </c>
      <c r="H62" s="128"/>
      <c r="I62" s="572">
        <v>1</v>
      </c>
      <c r="J62" s="575">
        <f>I62*G62*F62*E62</f>
        <v>2506.5953280000003</v>
      </c>
    </row>
    <row r="63" spans="1:11" s="14" customFormat="1" ht="24">
      <c r="A63" s="576">
        <f>A52</f>
        <v>70202</v>
      </c>
      <c r="B63" s="128">
        <v>41060301</v>
      </c>
      <c r="C63" s="128" t="s">
        <v>13720</v>
      </c>
      <c r="D63" s="580" t="s">
        <v>871</v>
      </c>
      <c r="E63" s="128">
        <v>1.25</v>
      </c>
      <c r="F63" s="573">
        <v>2.97E-3</v>
      </c>
      <c r="G63" s="128">
        <v>383976</v>
      </c>
      <c r="H63" s="128"/>
      <c r="I63" s="572">
        <v>1</v>
      </c>
      <c r="J63" s="575">
        <f>I63*G63*F63*E63</f>
        <v>1425.5108999999998</v>
      </c>
      <c r="K63" s="25"/>
    </row>
    <row r="64" spans="1:11" ht="21.75" customHeight="1">
      <c r="A64" s="737" t="s">
        <v>15</v>
      </c>
      <c r="B64" s="737"/>
      <c r="C64" s="737"/>
      <c r="D64" s="737"/>
      <c r="E64" s="737"/>
      <c r="F64" s="737"/>
      <c r="G64" s="737"/>
      <c r="H64" s="737"/>
      <c r="I64" s="737"/>
      <c r="J64" s="74">
        <f>SUM(J59:J63)</f>
        <v>3932.1062280000001</v>
      </c>
      <c r="K64" s="25"/>
    </row>
    <row r="65" spans="2:11" ht="30" customHeight="1">
      <c r="G65" s="754" t="s">
        <v>1024</v>
      </c>
      <c r="H65" s="754"/>
      <c r="I65" s="754"/>
      <c r="J65" s="306">
        <f>J64+J56+J39+J24</f>
        <v>5334260.9079348901</v>
      </c>
    </row>
    <row r="66" spans="2:11" ht="42" hidden="1" customHeight="1">
      <c r="H66" s="925" t="s">
        <v>65</v>
      </c>
      <c r="I66" s="926"/>
      <c r="J66" s="305" t="s">
        <v>59</v>
      </c>
      <c r="K66" s="24"/>
    </row>
    <row r="67" spans="2:11" ht="21.75" hidden="1" customHeight="1">
      <c r="H67" s="927">
        <v>480000</v>
      </c>
      <c r="I67" s="928"/>
      <c r="J67" s="280">
        <v>461650</v>
      </c>
      <c r="K67" s="25"/>
    </row>
    <row r="68" spans="2:11" ht="42" hidden="1" customHeight="1">
      <c r="I68" s="72"/>
      <c r="J68" s="279" t="s">
        <v>53</v>
      </c>
    </row>
    <row r="69" spans="2:11" ht="24" hidden="1" customHeight="1">
      <c r="I69" s="38"/>
      <c r="J69" s="563">
        <f>J67-J24</f>
        <v>-2697533.7316217502</v>
      </c>
    </row>
    <row r="70" spans="2:11" ht="15" thickBot="1">
      <c r="J70" s="9"/>
    </row>
    <row r="71" spans="2:11" ht="57.6" customHeight="1">
      <c r="B71" s="961" t="s">
        <v>13621</v>
      </c>
      <c r="C71" s="961"/>
      <c r="D71" s="961"/>
      <c r="E71" s="961"/>
      <c r="G71" s="790" t="s">
        <v>13803</v>
      </c>
      <c r="H71" s="791"/>
      <c r="I71" s="792"/>
      <c r="J71" s="562" t="s">
        <v>13799</v>
      </c>
    </row>
    <row r="72" spans="2:11" ht="26.45" customHeight="1">
      <c r="B72" s="751" t="s">
        <v>13622</v>
      </c>
      <c r="C72" s="751"/>
      <c r="D72" s="962">
        <f>J72-J56</f>
        <v>9042926.9525478501</v>
      </c>
      <c r="E72" s="962"/>
      <c r="G72" s="929">
        <v>16500000</v>
      </c>
      <c r="H72" s="930"/>
      <c r="I72" s="931"/>
      <c r="J72" s="564">
        <v>11104275</v>
      </c>
    </row>
    <row r="73" spans="2:11" ht="61.9" customHeight="1">
      <c r="B73" s="749" t="s">
        <v>13624</v>
      </c>
      <c r="C73" s="749"/>
      <c r="D73" s="963">
        <f>D72*1.41*1.28</f>
        <v>16320674.56395836</v>
      </c>
      <c r="E73" s="963"/>
      <c r="G73" s="932"/>
      <c r="H73" s="933"/>
      <c r="I73" s="934"/>
      <c r="J73" s="301" t="s">
        <v>13802</v>
      </c>
    </row>
    <row r="74" spans="2:11" ht="21.75" customHeight="1" thickBot="1">
      <c r="B74" s="751" t="s">
        <v>13623</v>
      </c>
      <c r="C74" s="751"/>
      <c r="D74" s="964">
        <f>G72/D73</f>
        <v>1.0109876240310343</v>
      </c>
      <c r="E74" s="964"/>
      <c r="G74" s="922"/>
      <c r="H74" s="923"/>
      <c r="I74" s="924"/>
      <c r="J74" s="302">
        <f>J72-J24</f>
        <v>7945091.2683782503</v>
      </c>
    </row>
    <row r="75" spans="2:11" s="14" customFormat="1" ht="21.75" customHeight="1"/>
    <row r="76" spans="2:11" s="14" customFormat="1" ht="21.75" customHeight="1"/>
    <row r="77" spans="2:11" s="14" customFormat="1" ht="21.75" customHeight="1"/>
    <row r="78" spans="2:11" s="14" customFormat="1" ht="21.75" customHeight="1"/>
    <row r="79" spans="2:11" s="14" customFormat="1" ht="21.75" customHeight="1"/>
    <row r="80" spans="2:11" s="14" customFormat="1" ht="21.75" customHeight="1"/>
    <row r="81" s="14" customFormat="1" ht="21.75" customHeight="1"/>
    <row r="82" s="14" customFormat="1" ht="21.75" customHeight="1"/>
    <row r="83" s="14" customFormat="1" ht="21.75" customHeight="1"/>
    <row r="84" s="14" customFormat="1" ht="21.75" customHeight="1"/>
    <row r="85" s="14" customFormat="1" ht="21.75" customHeight="1"/>
    <row r="86" s="14" customFormat="1" ht="21.75" customHeight="1"/>
    <row r="87" s="14" customFormat="1" ht="21.75" customHeight="1"/>
    <row r="88" s="14" customFormat="1" ht="21.75" customHeight="1"/>
    <row r="89" s="14" customFormat="1" ht="21.75" customHeight="1"/>
    <row r="90" s="14" customFormat="1" ht="21.75" customHeight="1"/>
    <row r="91" s="14" customFormat="1" ht="21.75" customHeight="1"/>
    <row r="92" s="14" customFormat="1" ht="21.75" customHeight="1"/>
    <row r="93" s="14" customFormat="1" ht="21.75" customHeight="1"/>
    <row r="94" s="14" customFormat="1" ht="21.75" customHeight="1"/>
    <row r="95" s="14" customFormat="1" ht="21.75" customHeight="1"/>
    <row r="96" s="14" customFormat="1" ht="21.75" customHeight="1"/>
    <row r="97" s="14" customFormat="1" ht="21.75" customHeight="1"/>
    <row r="98" s="14" customFormat="1" ht="21.75" customHeight="1"/>
    <row r="99" s="14" customFormat="1" ht="21.75" customHeight="1"/>
    <row r="100" s="14" customFormat="1" ht="21.75" customHeight="1"/>
    <row r="101" s="14" customFormat="1" ht="21.75" customHeight="1"/>
    <row r="102" s="14" customFormat="1" ht="21.75" customHeight="1"/>
    <row r="103" s="14" customFormat="1" ht="21.75" customHeight="1"/>
    <row r="104" s="14" customFormat="1" ht="21.75" customHeight="1"/>
  </sheetData>
  <mergeCells count="38">
    <mergeCell ref="A1:J1"/>
    <mergeCell ref="A3:A6"/>
    <mergeCell ref="K3:K6"/>
    <mergeCell ref="A24:I24"/>
    <mergeCell ref="A25:J25"/>
    <mergeCell ref="A7:A11"/>
    <mergeCell ref="K7:K11"/>
    <mergeCell ref="K12:K16"/>
    <mergeCell ref="A12:A16"/>
    <mergeCell ref="A18:A21"/>
    <mergeCell ref="K18:K21"/>
    <mergeCell ref="A56:I56"/>
    <mergeCell ref="A57:J57"/>
    <mergeCell ref="A64:I64"/>
    <mergeCell ref="G65:I65"/>
    <mergeCell ref="H66:I66"/>
    <mergeCell ref="B73:C73"/>
    <mergeCell ref="G73:I73"/>
    <mergeCell ref="B74:C74"/>
    <mergeCell ref="G74:I74"/>
    <mergeCell ref="A27:A30"/>
    <mergeCell ref="A45:A46"/>
    <mergeCell ref="A42:A43"/>
    <mergeCell ref="A52:A55"/>
    <mergeCell ref="B71:E71"/>
    <mergeCell ref="D72:E72"/>
    <mergeCell ref="D73:E73"/>
    <mergeCell ref="D74:E74"/>
    <mergeCell ref="H67:I67"/>
    <mergeCell ref="G71:I71"/>
    <mergeCell ref="B72:C72"/>
    <mergeCell ref="G72:I72"/>
    <mergeCell ref="A37:A38"/>
    <mergeCell ref="A34:A36"/>
    <mergeCell ref="A48:A51"/>
    <mergeCell ref="A22:A23"/>
    <mergeCell ref="A39:I39"/>
    <mergeCell ref="A40:J40"/>
  </mergeCells>
  <printOptions horizontalCentered="1"/>
  <pageMargins left="0.25" right="0.25" top="0.75" bottom="0.75" header="0.3" footer="0.3"/>
  <pageSetup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73"/>
  <sheetViews>
    <sheetView rightToLeft="1" topLeftCell="A25" zoomScale="60" zoomScaleNormal="60" zoomScaleSheetLayoutView="115" workbookViewId="0">
      <selection activeCell="E28" sqref="E28"/>
    </sheetView>
  </sheetViews>
  <sheetFormatPr defaultColWidth="10" defaultRowHeight="21.75" customHeight="1"/>
  <cols>
    <col min="1" max="1" width="11.25" bestFit="1" customWidth="1"/>
    <col min="2" max="2" width="11.25" customWidth="1"/>
    <col min="3" max="3" width="53.375" bestFit="1" customWidth="1"/>
    <col min="4" max="4" width="20.125" customWidth="1"/>
    <col min="5" max="5" width="19.75" customWidth="1"/>
    <col min="6" max="6" width="16" bestFit="1" customWidth="1"/>
    <col min="7" max="7" width="11.375" bestFit="1" customWidth="1"/>
    <col min="8" max="8" width="10.375" hidden="1" customWidth="1"/>
    <col min="9" max="9" width="15.375" customWidth="1"/>
    <col min="10" max="10" width="27.375" customWidth="1"/>
    <col min="11" max="11" width="15.125" style="9" customWidth="1"/>
    <col min="12" max="12" width="11.875" customWidth="1"/>
  </cols>
  <sheetData>
    <row r="1" spans="1:11" ht="21.75" customHeight="1">
      <c r="A1" s="789" t="s">
        <v>58</v>
      </c>
      <c r="B1" s="789"/>
      <c r="C1" s="789"/>
      <c r="D1" s="789"/>
      <c r="E1" s="789"/>
      <c r="F1" s="789"/>
      <c r="G1" s="789"/>
      <c r="H1" s="789"/>
      <c r="I1" s="789"/>
      <c r="J1" s="789"/>
    </row>
    <row r="2" spans="1:11" ht="21.75" customHeight="1">
      <c r="A2" s="68" t="s">
        <v>0</v>
      </c>
      <c r="B2" s="68" t="s">
        <v>128</v>
      </c>
      <c r="C2" s="68" t="s">
        <v>129</v>
      </c>
      <c r="D2" s="68" t="s">
        <v>4</v>
      </c>
      <c r="E2" s="68" t="s">
        <v>16</v>
      </c>
      <c r="F2" s="7" t="s">
        <v>6</v>
      </c>
      <c r="G2" s="68" t="s">
        <v>7</v>
      </c>
      <c r="H2" s="68" t="s">
        <v>8</v>
      </c>
      <c r="I2" s="8" t="s">
        <v>24</v>
      </c>
      <c r="J2" s="68" t="s">
        <v>110</v>
      </c>
      <c r="K2"/>
    </row>
    <row r="3" spans="1:11" s="77" customFormat="1" ht="22.5" customHeight="1">
      <c r="A3" s="968">
        <v>34602</v>
      </c>
      <c r="B3" s="585">
        <v>12030103</v>
      </c>
      <c r="C3" s="586" t="s">
        <v>154</v>
      </c>
      <c r="D3" s="586" t="s">
        <v>134</v>
      </c>
      <c r="E3" s="587">
        <v>1</v>
      </c>
      <c r="F3" s="588">
        <v>1.7954999999999999E-2</v>
      </c>
      <c r="G3" s="586">
        <v>220651.3</v>
      </c>
      <c r="H3" s="586">
        <v>0</v>
      </c>
      <c r="I3" s="587">
        <v>1</v>
      </c>
      <c r="J3" s="589">
        <f>I3*G3*F3*E3</f>
        <v>3961.7940914999995</v>
      </c>
      <c r="K3" s="571"/>
    </row>
    <row r="4" spans="1:11" s="77" customFormat="1" ht="22.5" customHeight="1">
      <c r="A4" s="969"/>
      <c r="B4" s="585">
        <v>14010102</v>
      </c>
      <c r="C4" s="586" t="s">
        <v>252</v>
      </c>
      <c r="D4" s="586" t="s">
        <v>134</v>
      </c>
      <c r="E4" s="587">
        <v>1</v>
      </c>
      <c r="F4" s="588">
        <v>9.0002499999999999E-2</v>
      </c>
      <c r="G4" s="586">
        <v>157476</v>
      </c>
      <c r="H4" s="586"/>
      <c r="I4" s="587">
        <v>1</v>
      </c>
      <c r="J4" s="589">
        <f t="shared" ref="J4:J7" si="0">I4*G4*F4*E4</f>
        <v>14173.233689999999</v>
      </c>
      <c r="K4" s="478"/>
    </row>
    <row r="5" spans="1:11" s="77" customFormat="1" ht="22.5" customHeight="1">
      <c r="A5" s="970"/>
      <c r="B5" s="585">
        <v>14240301</v>
      </c>
      <c r="C5" s="586" t="s">
        <v>466</v>
      </c>
      <c r="D5" s="586" t="s">
        <v>134</v>
      </c>
      <c r="E5" s="587">
        <v>1</v>
      </c>
      <c r="F5" s="588">
        <v>1.7954999999999999E-2</v>
      </c>
      <c r="G5" s="586">
        <v>397124.9</v>
      </c>
      <c r="H5" s="586"/>
      <c r="I5" s="587">
        <v>1</v>
      </c>
      <c r="J5" s="589">
        <f t="shared" si="0"/>
        <v>7130.3775795000001</v>
      </c>
      <c r="K5" s="478"/>
    </row>
    <row r="6" spans="1:11" s="76" customFormat="1" ht="21.75" customHeight="1">
      <c r="A6" s="596">
        <v>34901</v>
      </c>
      <c r="B6" s="596"/>
      <c r="C6" s="586" t="s">
        <v>12</v>
      </c>
      <c r="D6" s="597" t="s">
        <v>13</v>
      </c>
      <c r="E6" s="597">
        <v>1</v>
      </c>
      <c r="F6" s="588">
        <v>0</v>
      </c>
      <c r="G6" s="586">
        <v>0</v>
      </c>
      <c r="H6" s="586">
        <v>0</v>
      </c>
      <c r="I6" s="587">
        <v>0</v>
      </c>
      <c r="J6" s="589">
        <f t="shared" si="0"/>
        <v>0</v>
      </c>
    </row>
    <row r="7" spans="1:11" s="76" customFormat="1" ht="21.75" customHeight="1">
      <c r="A7" s="586">
        <v>200506</v>
      </c>
      <c r="B7" s="586"/>
      <c r="C7" s="586" t="s">
        <v>12</v>
      </c>
      <c r="D7" s="597" t="s">
        <v>13</v>
      </c>
      <c r="E7" s="586">
        <v>1</v>
      </c>
      <c r="F7" s="588">
        <v>0</v>
      </c>
      <c r="G7" s="586">
        <v>0</v>
      </c>
      <c r="H7" s="586">
        <v>0</v>
      </c>
      <c r="I7" s="587">
        <v>0</v>
      </c>
      <c r="J7" s="589">
        <f t="shared" si="0"/>
        <v>0</v>
      </c>
    </row>
    <row r="8" spans="1:11" s="14" customFormat="1" ht="21.75" customHeight="1">
      <c r="A8" s="789" t="s">
        <v>15</v>
      </c>
      <c r="B8" s="789"/>
      <c r="C8" s="789"/>
      <c r="D8" s="789"/>
      <c r="E8" s="789"/>
      <c r="F8" s="789"/>
      <c r="G8" s="789"/>
      <c r="H8" s="789"/>
      <c r="I8" s="789"/>
      <c r="J8" s="90">
        <f>SUM(J2:J7)</f>
        <v>25265.405360999997</v>
      </c>
      <c r="K8" s="25"/>
    </row>
    <row r="9" spans="1:11" ht="21.75" customHeight="1">
      <c r="A9" s="737" t="s">
        <v>13776</v>
      </c>
      <c r="B9" s="737"/>
      <c r="C9" s="737"/>
      <c r="D9" s="737"/>
      <c r="E9" s="737"/>
      <c r="F9" s="737"/>
      <c r="G9" s="737"/>
      <c r="H9" s="737"/>
      <c r="I9" s="737"/>
      <c r="J9" s="737"/>
      <c r="K9"/>
    </row>
    <row r="10" spans="1:11" ht="45">
      <c r="A10" s="68" t="s">
        <v>0</v>
      </c>
      <c r="B10" s="68" t="s">
        <v>128</v>
      </c>
      <c r="C10" s="68" t="s">
        <v>129</v>
      </c>
      <c r="D10" s="68" t="s">
        <v>4</v>
      </c>
      <c r="E10" s="570" t="s">
        <v>16</v>
      </c>
      <c r="F10" s="7" t="s">
        <v>6</v>
      </c>
      <c r="G10" s="68" t="s">
        <v>7</v>
      </c>
      <c r="H10" s="570" t="s">
        <v>8</v>
      </c>
      <c r="I10" s="71" t="s">
        <v>24</v>
      </c>
      <c r="J10" s="570" t="s">
        <v>14</v>
      </c>
      <c r="K10"/>
    </row>
    <row r="11" spans="1:11" s="14" customFormat="1" ht="39.6" customHeight="1">
      <c r="A11" s="971">
        <f>A3</f>
        <v>34602</v>
      </c>
      <c r="B11" s="590">
        <v>25010205</v>
      </c>
      <c r="C11" s="591" t="s">
        <v>13725</v>
      </c>
      <c r="D11" s="591" t="s">
        <v>976</v>
      </c>
      <c r="E11" s="592">
        <v>1</v>
      </c>
      <c r="F11" s="593">
        <v>5.39175E-2</v>
      </c>
      <c r="G11" s="594">
        <v>2704705</v>
      </c>
      <c r="H11" s="591"/>
      <c r="I11" s="591">
        <v>1</v>
      </c>
      <c r="J11" s="591">
        <f>I11*G11*F11*E11</f>
        <v>145830.93183750001</v>
      </c>
      <c r="K11" s="25"/>
    </row>
    <row r="12" spans="1:11" s="14" customFormat="1" ht="29.45" customHeight="1">
      <c r="A12" s="971"/>
      <c r="B12" s="590">
        <v>25010602</v>
      </c>
      <c r="C12" s="591" t="s">
        <v>13726</v>
      </c>
      <c r="D12" s="591" t="s">
        <v>976</v>
      </c>
      <c r="E12" s="592">
        <v>1</v>
      </c>
      <c r="F12" s="593">
        <v>3.2074999999999998E-3</v>
      </c>
      <c r="G12" s="594">
        <v>1237979</v>
      </c>
      <c r="H12" s="591"/>
      <c r="I12" s="591">
        <v>1</v>
      </c>
      <c r="J12" s="591">
        <f>I12*G12*F12*E12</f>
        <v>3970.8176424999997</v>
      </c>
      <c r="K12" s="25"/>
    </row>
    <row r="13" spans="1:11" s="14" customFormat="1" ht="31.9" customHeight="1">
      <c r="A13" s="971"/>
      <c r="B13" s="590">
        <v>25010603</v>
      </c>
      <c r="C13" s="591" t="s">
        <v>13727</v>
      </c>
      <c r="D13" s="591" t="s">
        <v>976</v>
      </c>
      <c r="E13" s="592">
        <v>1</v>
      </c>
      <c r="F13" s="593">
        <v>9.4324999999999999E-3</v>
      </c>
      <c r="G13" s="594">
        <v>1805385</v>
      </c>
      <c r="H13" s="591"/>
      <c r="I13" s="591">
        <v>1</v>
      </c>
      <c r="J13" s="591">
        <f t="shared" ref="J13:J16" si="1">I13*G13*F13*E13</f>
        <v>17029.294012499999</v>
      </c>
      <c r="K13" s="25"/>
    </row>
    <row r="14" spans="1:11" s="14" customFormat="1" ht="28.15" customHeight="1">
      <c r="A14" s="966">
        <f>A6</f>
        <v>34901</v>
      </c>
      <c r="B14" s="590">
        <v>23020204</v>
      </c>
      <c r="C14" s="591" t="s">
        <v>13728</v>
      </c>
      <c r="D14" s="591" t="s">
        <v>976</v>
      </c>
      <c r="E14" s="592">
        <v>1</v>
      </c>
      <c r="F14" s="593">
        <v>3.6740000000000002E-2</v>
      </c>
      <c r="G14" s="594">
        <v>1128366</v>
      </c>
      <c r="H14" s="591"/>
      <c r="I14" s="591">
        <v>1.056</v>
      </c>
      <c r="J14" s="591">
        <f t="shared" si="1"/>
        <v>43777.712183040006</v>
      </c>
      <c r="K14" s="25"/>
    </row>
    <row r="15" spans="1:11" s="76" customFormat="1" ht="21.75" customHeight="1">
      <c r="A15" s="967"/>
      <c r="B15" s="586">
        <v>25010802</v>
      </c>
      <c r="C15" s="586" t="s">
        <v>13729</v>
      </c>
      <c r="D15" s="591" t="s">
        <v>976</v>
      </c>
      <c r="E15" s="586">
        <v>1</v>
      </c>
      <c r="F15" s="588">
        <v>1.8339999999999999E-2</v>
      </c>
      <c r="G15" s="586">
        <v>1352357</v>
      </c>
      <c r="H15" s="586">
        <v>0</v>
      </c>
      <c r="I15" s="591">
        <v>1.056</v>
      </c>
      <c r="J15" s="589">
        <f t="shared" si="1"/>
        <v>26191.152113280001</v>
      </c>
    </row>
    <row r="16" spans="1:11" s="76" customFormat="1" ht="21.75" customHeight="1">
      <c r="A16" s="586">
        <f>A7</f>
        <v>200506</v>
      </c>
      <c r="B16" s="586"/>
      <c r="C16" s="586" t="s">
        <v>12</v>
      </c>
      <c r="D16" s="597" t="s">
        <v>13</v>
      </c>
      <c r="E16" s="586">
        <v>10</v>
      </c>
      <c r="F16" s="588">
        <v>0</v>
      </c>
      <c r="G16" s="586"/>
      <c r="H16" s="586">
        <v>0</v>
      </c>
      <c r="I16" s="587">
        <v>0</v>
      </c>
      <c r="J16" s="589">
        <f t="shared" si="1"/>
        <v>0</v>
      </c>
    </row>
    <row r="17" spans="1:13" ht="21.75" customHeight="1">
      <c r="A17" s="737" t="s">
        <v>15</v>
      </c>
      <c r="B17" s="737"/>
      <c r="C17" s="737"/>
      <c r="D17" s="737"/>
      <c r="E17" s="737"/>
      <c r="F17" s="737"/>
      <c r="G17" s="737"/>
      <c r="H17" s="737"/>
      <c r="I17" s="737"/>
      <c r="J17" s="74">
        <f>SUM(J11:J16)</f>
        <v>236799.90778882004</v>
      </c>
      <c r="K17" s="25"/>
    </row>
    <row r="18" spans="1:13" ht="21.75" customHeight="1">
      <c r="A18" s="737" t="s">
        <v>13777</v>
      </c>
      <c r="B18" s="737"/>
      <c r="C18" s="737"/>
      <c r="D18" s="737"/>
      <c r="E18" s="737"/>
      <c r="F18" s="737"/>
      <c r="G18" s="737"/>
      <c r="H18" s="737"/>
      <c r="I18" s="737"/>
      <c r="J18" s="737"/>
      <c r="K18"/>
    </row>
    <row r="19" spans="1:13" ht="45">
      <c r="A19" s="68" t="s">
        <v>0</v>
      </c>
      <c r="B19" s="68" t="s">
        <v>128</v>
      </c>
      <c r="C19" s="570" t="s">
        <v>129</v>
      </c>
      <c r="D19" s="68" t="s">
        <v>4</v>
      </c>
      <c r="E19" s="570" t="s">
        <v>16</v>
      </c>
      <c r="F19" s="7" t="s">
        <v>6</v>
      </c>
      <c r="G19" s="68" t="s">
        <v>7</v>
      </c>
      <c r="H19" s="570" t="s">
        <v>8</v>
      </c>
      <c r="I19" s="71" t="s">
        <v>24</v>
      </c>
      <c r="J19" s="570" t="s">
        <v>14</v>
      </c>
      <c r="K19"/>
    </row>
    <row r="20" spans="1:13" s="14" customFormat="1" ht="21.75" customHeight="1">
      <c r="A20" s="595">
        <f>A3</f>
        <v>34602</v>
      </c>
      <c r="B20" s="590" t="s">
        <v>13605</v>
      </c>
      <c r="C20" s="591" t="s">
        <v>12</v>
      </c>
      <c r="D20" s="591" t="s">
        <v>13</v>
      </c>
      <c r="E20" s="592">
        <v>1</v>
      </c>
      <c r="F20" s="593">
        <v>0</v>
      </c>
      <c r="G20" s="594">
        <v>0</v>
      </c>
      <c r="H20" s="591"/>
      <c r="I20" s="591">
        <v>0</v>
      </c>
      <c r="J20" s="594">
        <f t="shared" ref="J20:J22" si="2">I20*G20*F20*E20</f>
        <v>0</v>
      </c>
      <c r="L20" s="25"/>
    </row>
    <row r="21" spans="1:13" s="14" customFormat="1" ht="22.5">
      <c r="A21" s="598">
        <f>A6</f>
        <v>34901</v>
      </c>
      <c r="B21" s="599" t="s">
        <v>13605</v>
      </c>
      <c r="C21" s="592" t="s">
        <v>12</v>
      </c>
      <c r="D21" s="599" t="s">
        <v>13</v>
      </c>
      <c r="E21" s="599">
        <v>1</v>
      </c>
      <c r="F21" s="593">
        <v>0</v>
      </c>
      <c r="G21" s="592">
        <v>0</v>
      </c>
      <c r="H21" s="592">
        <v>0</v>
      </c>
      <c r="I21" s="600">
        <v>0</v>
      </c>
      <c r="J21" s="591">
        <f t="shared" si="2"/>
        <v>0</v>
      </c>
      <c r="L21" s="73"/>
    </row>
    <row r="22" spans="1:13" s="13" customFormat="1" ht="22.5">
      <c r="A22" s="595">
        <f>A7</f>
        <v>200506</v>
      </c>
      <c r="B22" s="599" t="s">
        <v>13605</v>
      </c>
      <c r="C22" s="592" t="s">
        <v>12</v>
      </c>
      <c r="D22" s="599" t="s">
        <v>13</v>
      </c>
      <c r="E22" s="592">
        <v>1</v>
      </c>
      <c r="F22" s="593">
        <v>0</v>
      </c>
      <c r="G22" s="592">
        <v>0</v>
      </c>
      <c r="H22" s="592">
        <v>0</v>
      </c>
      <c r="I22" s="600">
        <v>0</v>
      </c>
      <c r="J22" s="591">
        <f t="shared" si="2"/>
        <v>0</v>
      </c>
      <c r="K22" s="14"/>
      <c r="L22" s="14"/>
    </row>
    <row r="23" spans="1:13" ht="21.75" customHeight="1" thickBot="1">
      <c r="A23" s="804" t="s">
        <v>15</v>
      </c>
      <c r="B23" s="804"/>
      <c r="C23" s="804"/>
      <c r="D23" s="804"/>
      <c r="E23" s="804"/>
      <c r="F23" s="972"/>
      <c r="G23" s="972"/>
      <c r="H23" s="972"/>
      <c r="I23" s="972"/>
      <c r="J23" s="603">
        <f>SUM(J20:J22)</f>
        <v>0</v>
      </c>
      <c r="K23"/>
      <c r="L23" s="25"/>
    </row>
    <row r="24" spans="1:13" ht="63" customHeight="1" thickBot="1">
      <c r="F24" s="973" t="s">
        <v>1024</v>
      </c>
      <c r="G24" s="974"/>
      <c r="H24" s="974"/>
      <c r="I24" s="975"/>
      <c r="J24" s="604">
        <f>J23+J17+J8</f>
        <v>262065.31314982002</v>
      </c>
      <c r="K24"/>
    </row>
    <row r="25" spans="1:13" ht="63" customHeight="1" thickBot="1">
      <c r="A25" s="14"/>
      <c r="B25" s="14"/>
      <c r="C25" s="14"/>
      <c r="D25" s="14"/>
      <c r="E25" s="14"/>
      <c r="F25" s="605"/>
      <c r="G25" s="605"/>
      <c r="H25" s="605"/>
      <c r="I25" s="607"/>
      <c r="J25" s="606"/>
      <c r="K25" s="14"/>
    </row>
    <row r="26" spans="1:13" ht="75.599999999999994" customHeight="1" thickBot="1">
      <c r="C26" s="976" t="s">
        <v>13621</v>
      </c>
      <c r="D26" s="977"/>
      <c r="E26" s="978"/>
      <c r="F26" s="608"/>
      <c r="G26" s="979" t="s">
        <v>13798</v>
      </c>
      <c r="H26" s="980"/>
      <c r="I26" s="980"/>
      <c r="J26" s="980" t="s">
        <v>13799</v>
      </c>
      <c r="K26" s="981"/>
      <c r="L26" s="105"/>
      <c r="M26" s="4"/>
    </row>
    <row r="27" spans="1:13" ht="47.45" customHeight="1">
      <c r="C27" s="988" t="s">
        <v>13622</v>
      </c>
      <c r="D27" s="989"/>
      <c r="E27" s="601">
        <f>J27-J23</f>
        <v>760500</v>
      </c>
      <c r="F27" s="608"/>
      <c r="G27" s="990">
        <v>3000000</v>
      </c>
      <c r="H27" s="991"/>
      <c r="I27" s="992"/>
      <c r="J27" s="993">
        <v>760500</v>
      </c>
      <c r="K27" s="994"/>
      <c r="L27" s="24"/>
      <c r="M27" s="14"/>
    </row>
    <row r="28" spans="1:13" ht="71.45" customHeight="1">
      <c r="C28" s="995" t="s">
        <v>13624</v>
      </c>
      <c r="D28" s="996"/>
      <c r="E28" s="602">
        <f>E27*1.41*1.04*1.05*1.28</f>
        <v>1498825.0368000001</v>
      </c>
      <c r="F28" s="608"/>
      <c r="G28" s="997" t="s">
        <v>13800</v>
      </c>
      <c r="H28" s="998"/>
      <c r="I28" s="998"/>
      <c r="J28" s="998" t="s">
        <v>13802</v>
      </c>
      <c r="K28" s="999"/>
      <c r="L28" s="14"/>
      <c r="M28" s="14"/>
    </row>
    <row r="29" spans="1:13" ht="49.9" customHeight="1" thickBot="1">
      <c r="C29" s="982" t="s">
        <v>13623</v>
      </c>
      <c r="D29" s="983"/>
      <c r="E29" s="609">
        <f>G27/E28</f>
        <v>2.0015678457073394</v>
      </c>
      <c r="F29" s="608"/>
      <c r="G29" s="984"/>
      <c r="H29" s="985"/>
      <c r="I29" s="985"/>
      <c r="J29" s="986">
        <f>J27-J8</f>
        <v>735234.59463900002</v>
      </c>
      <c r="K29" s="987"/>
      <c r="L29" s="14"/>
      <c r="M29" s="14"/>
    </row>
    <row r="30" spans="1:13" s="14" customFormat="1" ht="35.25" customHeight="1">
      <c r="K30" s="15"/>
    </row>
    <row r="31" spans="1:13" s="14" customFormat="1" ht="35.25" customHeight="1">
      <c r="K31" s="15"/>
    </row>
    <row r="32" spans="1:13" s="14" customFormat="1" ht="21.75" customHeight="1">
      <c r="K32" s="15"/>
    </row>
    <row r="33" spans="11:11" s="14" customFormat="1" ht="21.75" customHeight="1">
      <c r="K33" s="15"/>
    </row>
    <row r="34" spans="11:11" s="14" customFormat="1" ht="21.75" customHeight="1">
      <c r="K34" s="15"/>
    </row>
    <row r="35" spans="11:11" s="14" customFormat="1" ht="21.75" customHeight="1">
      <c r="K35" s="15"/>
    </row>
    <row r="36" spans="11:11" s="14" customFormat="1" ht="21.75" customHeight="1">
      <c r="K36" s="15"/>
    </row>
    <row r="37" spans="11:11" s="14" customFormat="1" ht="21.75" customHeight="1">
      <c r="K37" s="15"/>
    </row>
    <row r="38" spans="11:11" s="14" customFormat="1" ht="21.75" customHeight="1">
      <c r="K38" s="15"/>
    </row>
    <row r="39" spans="11:11" s="14" customFormat="1" ht="21.75" customHeight="1">
      <c r="K39" s="15"/>
    </row>
    <row r="40" spans="11:11" s="14" customFormat="1" ht="21.75" customHeight="1">
      <c r="K40" s="15"/>
    </row>
    <row r="41" spans="11:11" s="14" customFormat="1" ht="21.75" customHeight="1">
      <c r="K41" s="15"/>
    </row>
    <row r="42" spans="11:11" s="14" customFormat="1" ht="21.75" customHeight="1">
      <c r="K42" s="15"/>
    </row>
    <row r="43" spans="11:11" s="14" customFormat="1" ht="21.75" customHeight="1">
      <c r="K43" s="15"/>
    </row>
    <row r="44" spans="11:11" s="14" customFormat="1" ht="21.75" customHeight="1">
      <c r="K44" s="15"/>
    </row>
    <row r="45" spans="11:11" s="14" customFormat="1" ht="21.75" customHeight="1">
      <c r="K45" s="15"/>
    </row>
    <row r="46" spans="11:11" s="14" customFormat="1" ht="21.75" customHeight="1">
      <c r="K46" s="15"/>
    </row>
    <row r="47" spans="11:11" s="14" customFormat="1" ht="21.75" customHeight="1">
      <c r="K47" s="15"/>
    </row>
    <row r="48" spans="11:11" s="14" customFormat="1" ht="21.75" customHeight="1">
      <c r="K48" s="15"/>
    </row>
    <row r="49" spans="11:11" s="14" customFormat="1" ht="21.75" customHeight="1">
      <c r="K49" s="15"/>
    </row>
    <row r="50" spans="11:11" s="14" customFormat="1" ht="21.75" customHeight="1">
      <c r="K50" s="15"/>
    </row>
    <row r="51" spans="11:11" s="14" customFormat="1" ht="21.75" customHeight="1">
      <c r="K51" s="15"/>
    </row>
    <row r="52" spans="11:11" s="14" customFormat="1" ht="21.75" customHeight="1">
      <c r="K52" s="15"/>
    </row>
    <row r="53" spans="11:11" s="14" customFormat="1" ht="21.75" customHeight="1">
      <c r="K53" s="15"/>
    </row>
    <row r="54" spans="11:11" s="14" customFormat="1" ht="21.75" customHeight="1">
      <c r="K54" s="15"/>
    </row>
    <row r="55" spans="11:11" s="14" customFormat="1" ht="21.75" customHeight="1">
      <c r="K55" s="15"/>
    </row>
    <row r="56" spans="11:11" s="14" customFormat="1" ht="21.75" customHeight="1">
      <c r="K56" s="15"/>
    </row>
    <row r="57" spans="11:11" s="14" customFormat="1" ht="21.75" customHeight="1">
      <c r="K57" s="15"/>
    </row>
    <row r="58" spans="11:11" s="14" customFormat="1" ht="21.75" customHeight="1">
      <c r="K58" s="15"/>
    </row>
    <row r="59" spans="11:11" s="14" customFormat="1" ht="21.75" customHeight="1">
      <c r="K59" s="15"/>
    </row>
    <row r="60" spans="11:11" s="14" customFormat="1" ht="21.75" customHeight="1">
      <c r="K60" s="15"/>
    </row>
    <row r="61" spans="11:11" s="14" customFormat="1" ht="21.75" customHeight="1">
      <c r="K61" s="15"/>
    </row>
    <row r="62" spans="11:11" s="14" customFormat="1" ht="21.75" customHeight="1">
      <c r="K62" s="15"/>
    </row>
    <row r="63" spans="11:11" s="14" customFormat="1" ht="21.75" customHeight="1">
      <c r="K63" s="15"/>
    </row>
    <row r="64" spans="11:11" s="14" customFormat="1" ht="21.75" customHeight="1">
      <c r="K64" s="15"/>
    </row>
    <row r="65" spans="11:13" s="14" customFormat="1" ht="21.75" customHeight="1">
      <c r="K65" s="15"/>
    </row>
    <row r="66" spans="11:13" s="14" customFormat="1" ht="21.75" customHeight="1">
      <c r="K66" s="15"/>
    </row>
    <row r="67" spans="11:13" s="14" customFormat="1" ht="21.75" customHeight="1">
      <c r="K67" s="15"/>
    </row>
    <row r="68" spans="11:13" s="14" customFormat="1" ht="21.75" customHeight="1">
      <c r="K68" s="15"/>
    </row>
    <row r="69" spans="11:13" s="14" customFormat="1" ht="21.75" customHeight="1">
      <c r="K69" s="15"/>
    </row>
    <row r="70" spans="11:13" s="14" customFormat="1" ht="21.75" customHeight="1">
      <c r="K70" s="9"/>
      <c r="L70"/>
      <c r="M70"/>
    </row>
    <row r="71" spans="11:13" s="14" customFormat="1" ht="21.75" customHeight="1">
      <c r="K71" s="9"/>
      <c r="L71"/>
      <c r="M71"/>
    </row>
    <row r="72" spans="11:13" s="14" customFormat="1" ht="21.75" customHeight="1">
      <c r="K72" s="9"/>
      <c r="L72"/>
      <c r="M72"/>
    </row>
    <row r="73" spans="11:13" s="14" customFormat="1" ht="21.75" customHeight="1">
      <c r="K73" s="9"/>
      <c r="L73"/>
      <c r="M73"/>
    </row>
  </sheetData>
  <mergeCells count="22">
    <mergeCell ref="C29:D29"/>
    <mergeCell ref="G29:I29"/>
    <mergeCell ref="J29:K29"/>
    <mergeCell ref="C27:D27"/>
    <mergeCell ref="G27:I27"/>
    <mergeCell ref="J27:K27"/>
    <mergeCell ref="C28:D28"/>
    <mergeCell ref="G28:I28"/>
    <mergeCell ref="J28:K28"/>
    <mergeCell ref="A17:I17"/>
    <mergeCell ref="A18:J18"/>
    <mergeCell ref="A23:I23"/>
    <mergeCell ref="F24:I24"/>
    <mergeCell ref="C26:E26"/>
    <mergeCell ref="G26:I26"/>
    <mergeCell ref="J26:K26"/>
    <mergeCell ref="A14:A15"/>
    <mergeCell ref="A1:J1"/>
    <mergeCell ref="A3:A5"/>
    <mergeCell ref="A8:I8"/>
    <mergeCell ref="A9:J9"/>
    <mergeCell ref="A11:A13"/>
  </mergeCells>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112"/>
  <sheetViews>
    <sheetView rightToLeft="1" topLeftCell="A22" zoomScale="50" zoomScaleNormal="50" zoomScaleSheetLayoutView="115" workbookViewId="0">
      <selection activeCell="E68" sqref="E68"/>
    </sheetView>
  </sheetViews>
  <sheetFormatPr defaultColWidth="10" defaultRowHeight="21.75" customHeight="1"/>
  <cols>
    <col min="1" max="1" width="11.25" bestFit="1" customWidth="1"/>
    <col min="2" max="2" width="12.125" customWidth="1"/>
    <col min="3" max="3" width="66.375" customWidth="1"/>
    <col min="4" max="4" width="20.125" customWidth="1"/>
    <col min="5" max="5" width="19.75" customWidth="1"/>
    <col min="6" max="6" width="16.75" bestFit="1" customWidth="1"/>
    <col min="7" max="7" width="11.375" bestFit="1" customWidth="1"/>
    <col min="8" max="8" width="10.375" hidden="1" customWidth="1"/>
    <col min="9" max="9" width="15.375" customWidth="1"/>
    <col min="10" max="10" width="27.375" customWidth="1"/>
    <col min="11" max="11" width="15.125" style="9" customWidth="1"/>
    <col min="12" max="12" width="11.875" customWidth="1"/>
  </cols>
  <sheetData>
    <row r="1" spans="1:11" ht="21.75" customHeight="1">
      <c r="A1" s="789" t="s">
        <v>13772</v>
      </c>
      <c r="B1" s="789"/>
      <c r="C1" s="789"/>
      <c r="D1" s="789"/>
      <c r="E1" s="789"/>
      <c r="F1" s="789"/>
      <c r="G1" s="789"/>
      <c r="H1" s="789"/>
      <c r="I1" s="789"/>
      <c r="J1" s="789"/>
    </row>
    <row r="2" spans="1:11" ht="21.75" customHeight="1">
      <c r="A2" s="68" t="s">
        <v>0</v>
      </c>
      <c r="B2" s="68" t="s">
        <v>128</v>
      </c>
      <c r="C2" s="68" t="s">
        <v>129</v>
      </c>
      <c r="D2" s="68" t="s">
        <v>4</v>
      </c>
      <c r="E2" s="68" t="s">
        <v>16</v>
      </c>
      <c r="F2" s="7" t="s">
        <v>6</v>
      </c>
      <c r="G2" s="68" t="s">
        <v>7</v>
      </c>
      <c r="H2" s="68" t="s">
        <v>8</v>
      </c>
      <c r="I2" s="8" t="s">
        <v>24</v>
      </c>
      <c r="J2" s="68" t="s">
        <v>110</v>
      </c>
      <c r="K2"/>
    </row>
    <row r="3" spans="1:11" ht="21.75" customHeight="1">
      <c r="A3" s="616">
        <v>35201</v>
      </c>
      <c r="B3" s="616"/>
      <c r="C3" s="617" t="s">
        <v>12</v>
      </c>
      <c r="D3" s="617"/>
      <c r="E3" s="617">
        <v>5</v>
      </c>
      <c r="F3" s="618" t="str">
        <f>C3</f>
        <v>ندارد</v>
      </c>
      <c r="G3" s="617"/>
      <c r="H3" s="617"/>
      <c r="I3" s="619"/>
      <c r="J3" s="617" t="s">
        <v>12</v>
      </c>
      <c r="K3"/>
    </row>
    <row r="4" spans="1:11" s="77" customFormat="1" ht="22.5" customHeight="1">
      <c r="A4" s="1000">
        <v>120201</v>
      </c>
      <c r="B4" s="620">
        <v>11010202</v>
      </c>
      <c r="C4" s="154" t="s">
        <v>13731</v>
      </c>
      <c r="D4" s="154" t="s">
        <v>134</v>
      </c>
      <c r="E4" s="130">
        <v>1</v>
      </c>
      <c r="F4" s="621">
        <v>2.5000000000000001E-2</v>
      </c>
      <c r="G4" s="154">
        <v>918584</v>
      </c>
      <c r="H4" s="154">
        <v>0</v>
      </c>
      <c r="I4" s="130">
        <v>1.3</v>
      </c>
      <c r="J4" s="622">
        <f>I4*G4*F4*E4</f>
        <v>29853.98</v>
      </c>
      <c r="K4" s="611"/>
    </row>
    <row r="5" spans="1:11" s="77" customFormat="1" ht="22.5" customHeight="1">
      <c r="A5" s="1001"/>
      <c r="B5" s="620">
        <v>12030101</v>
      </c>
      <c r="C5" s="154" t="s">
        <v>13732</v>
      </c>
      <c r="D5" s="154" t="s">
        <v>134</v>
      </c>
      <c r="E5" s="130">
        <v>1</v>
      </c>
      <c r="F5" s="621">
        <v>2.5000000000000001E-2</v>
      </c>
      <c r="G5" s="154">
        <v>436544</v>
      </c>
      <c r="H5" s="154"/>
      <c r="I5" s="130">
        <v>1.04</v>
      </c>
      <c r="J5" s="622">
        <f t="shared" ref="J5:J16" si="0">I5*G5*F5*E5</f>
        <v>11350.144</v>
      </c>
      <c r="K5" s="478"/>
    </row>
    <row r="6" spans="1:11" s="77" customFormat="1" ht="22.5" customHeight="1">
      <c r="A6" s="1001"/>
      <c r="B6" s="620">
        <v>12030103</v>
      </c>
      <c r="C6" s="154" t="s">
        <v>13733</v>
      </c>
      <c r="D6" s="154" t="s">
        <v>134</v>
      </c>
      <c r="E6" s="130">
        <v>1</v>
      </c>
      <c r="F6" s="621">
        <v>2.5000000000000001E-2</v>
      </c>
      <c r="G6" s="154">
        <v>220651</v>
      </c>
      <c r="H6" s="154"/>
      <c r="I6" s="130">
        <v>1.04</v>
      </c>
      <c r="J6" s="622">
        <f t="shared" si="0"/>
        <v>5736.9260000000004</v>
      </c>
      <c r="K6" s="478"/>
    </row>
    <row r="7" spans="1:11" s="76" customFormat="1" ht="21.75" customHeight="1">
      <c r="A7" s="1001"/>
      <c r="B7" s="623">
        <v>12030104</v>
      </c>
      <c r="C7" s="154" t="s">
        <v>13738</v>
      </c>
      <c r="D7" s="154" t="s">
        <v>134</v>
      </c>
      <c r="E7" s="131">
        <v>1</v>
      </c>
      <c r="F7" s="621">
        <v>0.05</v>
      </c>
      <c r="G7" s="154">
        <v>162558</v>
      </c>
      <c r="H7" s="154"/>
      <c r="I7" s="130">
        <v>1.04</v>
      </c>
      <c r="J7" s="622">
        <f t="shared" si="0"/>
        <v>8453.0160000000014</v>
      </c>
    </row>
    <row r="8" spans="1:11" s="76" customFormat="1" ht="21.75" customHeight="1">
      <c r="A8" s="1001"/>
      <c r="B8" s="623">
        <v>13010102</v>
      </c>
      <c r="C8" s="154" t="s">
        <v>13739</v>
      </c>
      <c r="D8" s="154" t="s">
        <v>134</v>
      </c>
      <c r="E8" s="131">
        <v>1</v>
      </c>
      <c r="F8" s="621">
        <v>2.5000000000000001E-2</v>
      </c>
      <c r="G8" s="154">
        <v>449955</v>
      </c>
      <c r="H8" s="154"/>
      <c r="I8" s="130">
        <v>1.04</v>
      </c>
      <c r="J8" s="622">
        <f t="shared" si="0"/>
        <v>11698.830000000002</v>
      </c>
    </row>
    <row r="9" spans="1:11" s="76" customFormat="1" ht="21.75" customHeight="1">
      <c r="A9" s="1001"/>
      <c r="B9" s="623">
        <v>13010201</v>
      </c>
      <c r="C9" s="154" t="s">
        <v>13740</v>
      </c>
      <c r="D9" s="154" t="s">
        <v>134</v>
      </c>
      <c r="E9" s="131">
        <v>1</v>
      </c>
      <c r="F9" s="621">
        <v>2.5000000000000001E-2</v>
      </c>
      <c r="G9" s="154">
        <v>368826</v>
      </c>
      <c r="H9" s="154"/>
      <c r="I9" s="130">
        <v>1.04</v>
      </c>
      <c r="J9" s="622">
        <f t="shared" si="0"/>
        <v>9589.4760000000006</v>
      </c>
    </row>
    <row r="10" spans="1:11" s="76" customFormat="1" ht="21.75" customHeight="1">
      <c r="A10" s="1001"/>
      <c r="B10" s="623">
        <v>13040102</v>
      </c>
      <c r="C10" s="154" t="s">
        <v>13741</v>
      </c>
      <c r="D10" s="154" t="s">
        <v>134</v>
      </c>
      <c r="E10" s="131">
        <v>1</v>
      </c>
      <c r="F10" s="621">
        <v>2.5000000000000001E-2</v>
      </c>
      <c r="G10" s="154">
        <v>240574</v>
      </c>
      <c r="H10" s="154"/>
      <c r="I10" s="130">
        <v>1.3</v>
      </c>
      <c r="J10" s="622">
        <f t="shared" si="0"/>
        <v>7818.6550000000007</v>
      </c>
    </row>
    <row r="11" spans="1:11" s="76" customFormat="1" ht="21.75" customHeight="1">
      <c r="A11" s="1001"/>
      <c r="B11" s="623">
        <v>13041501</v>
      </c>
      <c r="C11" s="154" t="s">
        <v>13742</v>
      </c>
      <c r="D11" s="154" t="s">
        <v>134</v>
      </c>
      <c r="E11" s="131">
        <v>1</v>
      </c>
      <c r="F11" s="621">
        <v>2.5000000000000001E-2</v>
      </c>
      <c r="G11" s="154">
        <v>174456</v>
      </c>
      <c r="H11" s="154"/>
      <c r="I11" s="130">
        <v>1.04</v>
      </c>
      <c r="J11" s="622">
        <f t="shared" si="0"/>
        <v>4535.8560000000007</v>
      </c>
    </row>
    <row r="12" spans="1:11" s="76" customFormat="1" ht="21.75" customHeight="1">
      <c r="A12" s="1001"/>
      <c r="B12" s="623">
        <v>13041901</v>
      </c>
      <c r="C12" s="154" t="s">
        <v>13743</v>
      </c>
      <c r="D12" s="154" t="s">
        <v>134</v>
      </c>
      <c r="E12" s="131">
        <v>1</v>
      </c>
      <c r="F12" s="621">
        <v>0.05</v>
      </c>
      <c r="G12" s="154">
        <v>426229</v>
      </c>
      <c r="H12" s="154"/>
      <c r="I12" s="130">
        <v>1.3</v>
      </c>
      <c r="J12" s="622">
        <f t="shared" si="0"/>
        <v>27704.885000000006</v>
      </c>
    </row>
    <row r="13" spans="1:11" s="76" customFormat="1" ht="21.75" customHeight="1">
      <c r="A13" s="1001"/>
      <c r="B13" s="623">
        <v>14010102</v>
      </c>
      <c r="C13" s="154" t="s">
        <v>1</v>
      </c>
      <c r="D13" s="154" t="s">
        <v>134</v>
      </c>
      <c r="E13" s="131">
        <v>1</v>
      </c>
      <c r="F13" s="621">
        <v>1.1111111111</v>
      </c>
      <c r="G13" s="154">
        <v>157476</v>
      </c>
      <c r="H13" s="154"/>
      <c r="I13" s="130">
        <v>1.04</v>
      </c>
      <c r="J13" s="622">
        <f t="shared" si="0"/>
        <v>181972.26666484697</v>
      </c>
    </row>
    <row r="14" spans="1:11" s="76" customFormat="1" ht="21.75" customHeight="1">
      <c r="A14" s="1001"/>
      <c r="B14" s="623">
        <v>14010103</v>
      </c>
      <c r="C14" s="154" t="s">
        <v>13744</v>
      </c>
      <c r="D14" s="154" t="s">
        <v>134</v>
      </c>
      <c r="E14" s="131">
        <v>1</v>
      </c>
      <c r="F14" s="621">
        <v>9.5000000000000001E-2</v>
      </c>
      <c r="G14" s="154">
        <v>159565</v>
      </c>
      <c r="H14" s="154"/>
      <c r="I14" s="130">
        <v>1</v>
      </c>
      <c r="J14" s="622">
        <f t="shared" si="0"/>
        <v>15158.674999999999</v>
      </c>
    </row>
    <row r="15" spans="1:11" s="76" customFormat="1" ht="21.75" customHeight="1">
      <c r="A15" s="1001"/>
      <c r="B15" s="623">
        <v>14060101</v>
      </c>
      <c r="C15" s="154" t="s">
        <v>13745</v>
      </c>
      <c r="D15" s="154" t="s">
        <v>134</v>
      </c>
      <c r="E15" s="131">
        <v>1</v>
      </c>
      <c r="F15" s="621">
        <v>2.5000000000000001E-2</v>
      </c>
      <c r="G15" s="154">
        <v>246995</v>
      </c>
      <c r="H15" s="154"/>
      <c r="I15" s="130">
        <v>1.04</v>
      </c>
      <c r="J15" s="622">
        <f t="shared" si="0"/>
        <v>6421.8700000000008</v>
      </c>
    </row>
    <row r="16" spans="1:11" s="76" customFormat="1" ht="21.75" customHeight="1">
      <c r="A16" s="1001"/>
      <c r="B16" s="623">
        <v>14060201</v>
      </c>
      <c r="C16" s="154" t="s">
        <v>13746</v>
      </c>
      <c r="D16" s="154" t="s">
        <v>134</v>
      </c>
      <c r="E16" s="131">
        <v>1</v>
      </c>
      <c r="F16" s="621">
        <v>2.5000000000000001E-2</v>
      </c>
      <c r="G16" s="154">
        <v>191751</v>
      </c>
      <c r="H16" s="154"/>
      <c r="I16" s="130">
        <v>1.04</v>
      </c>
      <c r="J16" s="622">
        <f t="shared" si="0"/>
        <v>4985.5260000000007</v>
      </c>
    </row>
    <row r="17" spans="1:11" s="76" customFormat="1" ht="21.75" customHeight="1">
      <c r="A17" s="1002"/>
      <c r="B17" s="154">
        <v>17031001</v>
      </c>
      <c r="C17" s="154" t="s">
        <v>13747</v>
      </c>
      <c r="D17" s="154" t="s">
        <v>134</v>
      </c>
      <c r="E17" s="131">
        <v>1</v>
      </c>
      <c r="F17" s="621">
        <v>2.5000000000000001E-2</v>
      </c>
      <c r="G17" s="154" t="s">
        <v>12</v>
      </c>
      <c r="H17" s="154"/>
      <c r="I17" s="130">
        <v>1.04</v>
      </c>
      <c r="J17" s="622" t="str">
        <f>G17</f>
        <v>ندارد</v>
      </c>
    </row>
    <row r="18" spans="1:11" s="76" customFormat="1" ht="21.75" customHeight="1">
      <c r="A18" s="624">
        <v>200509</v>
      </c>
      <c r="B18" s="154"/>
      <c r="C18" s="154" t="s">
        <v>13771</v>
      </c>
      <c r="D18" s="154"/>
      <c r="E18" s="131"/>
      <c r="F18" s="621"/>
      <c r="G18" s="154"/>
      <c r="H18" s="154"/>
      <c r="I18" s="130"/>
      <c r="J18" s="622"/>
    </row>
    <row r="19" spans="1:11" s="14" customFormat="1" ht="21.75" customHeight="1">
      <c r="A19" s="1008" t="s">
        <v>15</v>
      </c>
      <c r="B19" s="1008"/>
      <c r="C19" s="1008"/>
      <c r="D19" s="1008"/>
      <c r="E19" s="1008"/>
      <c r="F19" s="1008"/>
      <c r="G19" s="1008"/>
      <c r="H19" s="1008"/>
      <c r="I19" s="1008"/>
      <c r="J19" s="613">
        <f>SUM(J3:J17)</f>
        <v>325280.10566484695</v>
      </c>
      <c r="K19" s="25"/>
    </row>
    <row r="20" spans="1:11" ht="21.75" customHeight="1">
      <c r="A20" s="737" t="s">
        <v>13773</v>
      </c>
      <c r="B20" s="737"/>
      <c r="C20" s="737"/>
      <c r="D20" s="737"/>
      <c r="E20" s="737"/>
      <c r="F20" s="737"/>
      <c r="G20" s="737"/>
      <c r="H20" s="737"/>
      <c r="I20" s="737"/>
      <c r="J20" s="737"/>
      <c r="K20"/>
    </row>
    <row r="21" spans="1:11" ht="45">
      <c r="A21" s="68" t="s">
        <v>0</v>
      </c>
      <c r="B21" s="68" t="s">
        <v>128</v>
      </c>
      <c r="C21" s="68" t="s">
        <v>129</v>
      </c>
      <c r="D21" s="68" t="s">
        <v>4</v>
      </c>
      <c r="E21" s="610" t="s">
        <v>16</v>
      </c>
      <c r="F21" s="7" t="s">
        <v>6</v>
      </c>
      <c r="G21" s="68" t="s">
        <v>7</v>
      </c>
      <c r="H21" s="610" t="s">
        <v>8</v>
      </c>
      <c r="I21" s="71" t="s">
        <v>24</v>
      </c>
      <c r="J21" s="610" t="s">
        <v>14</v>
      </c>
      <c r="K21"/>
    </row>
    <row r="22" spans="1:11" s="14" customFormat="1" ht="39.6" customHeight="1">
      <c r="A22" s="1009">
        <f>A3</f>
        <v>35201</v>
      </c>
      <c r="B22" s="625">
        <v>23020503</v>
      </c>
      <c r="C22" s="626" t="s">
        <v>13754</v>
      </c>
      <c r="D22" s="626" t="s">
        <v>976</v>
      </c>
      <c r="E22" s="617">
        <v>5</v>
      </c>
      <c r="F22" s="618">
        <v>6.8400000000000004E-4</v>
      </c>
      <c r="G22" s="627">
        <v>960017</v>
      </c>
      <c r="H22" s="626"/>
      <c r="I22" s="626">
        <v>1</v>
      </c>
      <c r="J22" s="626">
        <f>I22*G22*F22*E22</f>
        <v>3283.2581400000004</v>
      </c>
      <c r="K22" s="25"/>
    </row>
    <row r="23" spans="1:11" s="14" customFormat="1" ht="29.45" customHeight="1">
      <c r="A23" s="1010"/>
      <c r="B23" s="625">
        <v>23020802</v>
      </c>
      <c r="C23" s="626" t="s">
        <v>13734</v>
      </c>
      <c r="D23" s="626" t="s">
        <v>976</v>
      </c>
      <c r="E23" s="617">
        <v>5</v>
      </c>
      <c r="F23" s="618">
        <v>1.242E-3</v>
      </c>
      <c r="G23" s="627">
        <v>390892</v>
      </c>
      <c r="H23" s="626"/>
      <c r="I23" s="626">
        <v>1</v>
      </c>
      <c r="J23" s="626">
        <f>I23*G23*F23*E23</f>
        <v>2427.43932</v>
      </c>
      <c r="K23" s="25"/>
    </row>
    <row r="24" spans="1:11" s="14" customFormat="1" ht="31.9" customHeight="1">
      <c r="A24" s="1010"/>
      <c r="B24" s="625">
        <v>25030204</v>
      </c>
      <c r="C24" s="626" t="s">
        <v>13735</v>
      </c>
      <c r="D24" s="626" t="s">
        <v>976</v>
      </c>
      <c r="E24" s="617">
        <v>5</v>
      </c>
      <c r="F24" s="618">
        <v>3.699E-3</v>
      </c>
      <c r="G24" s="627">
        <v>709985</v>
      </c>
      <c r="H24" s="626"/>
      <c r="I24" s="626">
        <v>1</v>
      </c>
      <c r="J24" s="626">
        <f t="shared" ref="J24:J37" si="1">I24*G24*F24*E24</f>
        <v>13131.172575000001</v>
      </c>
      <c r="K24" s="25"/>
    </row>
    <row r="25" spans="1:11" s="14" customFormat="1" ht="28.15" customHeight="1">
      <c r="A25" s="1010"/>
      <c r="B25" s="625">
        <v>25030401</v>
      </c>
      <c r="C25" s="626" t="s">
        <v>13736</v>
      </c>
      <c r="D25" s="626" t="s">
        <v>976</v>
      </c>
      <c r="E25" s="617">
        <v>5</v>
      </c>
      <c r="F25" s="618">
        <v>1.242E-3</v>
      </c>
      <c r="G25" s="627">
        <v>450783</v>
      </c>
      <c r="H25" s="626"/>
      <c r="I25" s="626">
        <v>1</v>
      </c>
      <c r="J25" s="626">
        <f t="shared" si="1"/>
        <v>2799.3624300000001</v>
      </c>
      <c r="K25" s="25"/>
    </row>
    <row r="26" spans="1:11" s="76" customFormat="1" ht="21.75" customHeight="1">
      <c r="A26" s="1012">
        <f>A4</f>
        <v>120201</v>
      </c>
      <c r="B26" s="154">
        <v>22020212</v>
      </c>
      <c r="C26" s="622" t="s">
        <v>13748</v>
      </c>
      <c r="D26" s="626" t="s">
        <v>976</v>
      </c>
      <c r="E26" s="154">
        <v>1</v>
      </c>
      <c r="F26" s="621">
        <v>2.5000000000000001E-2</v>
      </c>
      <c r="G26" s="154">
        <v>20257236</v>
      </c>
      <c r="H26" s="154"/>
      <c r="I26" s="626">
        <v>0.72799999999999998</v>
      </c>
      <c r="J26" s="622">
        <f t="shared" si="1"/>
        <v>368681.69520000002</v>
      </c>
    </row>
    <row r="27" spans="1:11" s="76" customFormat="1" ht="21.75" customHeight="1">
      <c r="A27" s="1012"/>
      <c r="B27" s="154">
        <v>22020805</v>
      </c>
      <c r="C27" s="154" t="s">
        <v>13749</v>
      </c>
      <c r="D27" s="626" t="s">
        <v>976</v>
      </c>
      <c r="E27" s="154">
        <v>1</v>
      </c>
      <c r="F27" s="621">
        <v>2.5000000000000001E-2</v>
      </c>
      <c r="G27" s="154">
        <v>37197440</v>
      </c>
      <c r="H27" s="154"/>
      <c r="I27" s="626">
        <v>1.04</v>
      </c>
      <c r="J27" s="622">
        <f t="shared" si="1"/>
        <v>967133.44000000006</v>
      </c>
    </row>
    <row r="28" spans="1:11" s="76" customFormat="1" ht="21.75" customHeight="1">
      <c r="A28" s="1012"/>
      <c r="B28" s="154">
        <v>22020811</v>
      </c>
      <c r="C28" s="154" t="s">
        <v>13750</v>
      </c>
      <c r="D28" s="626" t="s">
        <v>976</v>
      </c>
      <c r="E28" s="154">
        <v>1</v>
      </c>
      <c r="F28" s="621">
        <v>2.5000000000000001E-2</v>
      </c>
      <c r="G28" s="154">
        <v>7439488</v>
      </c>
      <c r="H28" s="154"/>
      <c r="I28" s="626">
        <v>1.04</v>
      </c>
      <c r="J28" s="622">
        <f t="shared" si="1"/>
        <v>193426.68800000002</v>
      </c>
    </row>
    <row r="29" spans="1:11" s="76" customFormat="1" ht="21.75" customHeight="1">
      <c r="A29" s="1012"/>
      <c r="B29" s="154">
        <v>23010402</v>
      </c>
      <c r="C29" s="154" t="s">
        <v>13751</v>
      </c>
      <c r="D29" s="626" t="s">
        <v>976</v>
      </c>
      <c r="E29" s="154">
        <v>1</v>
      </c>
      <c r="F29" s="621">
        <v>0.05</v>
      </c>
      <c r="G29" s="154">
        <v>857606</v>
      </c>
      <c r="H29" s="154"/>
      <c r="I29" s="626">
        <v>1.04</v>
      </c>
      <c r="J29" s="622">
        <f t="shared" si="1"/>
        <v>44595.512000000002</v>
      </c>
    </row>
    <row r="30" spans="1:11" s="76" customFormat="1" ht="21.75" customHeight="1">
      <c r="A30" s="1012"/>
      <c r="B30" s="154">
        <v>23010502</v>
      </c>
      <c r="C30" s="154" t="s">
        <v>13752</v>
      </c>
      <c r="D30" s="626" t="s">
        <v>976</v>
      </c>
      <c r="E30" s="154">
        <v>1</v>
      </c>
      <c r="F30" s="621">
        <v>2.5000000000000001E-2</v>
      </c>
      <c r="G30" s="154">
        <v>505782</v>
      </c>
      <c r="H30" s="154"/>
      <c r="I30" s="626">
        <v>1.04</v>
      </c>
      <c r="J30" s="622">
        <f t="shared" si="1"/>
        <v>13150.332000000002</v>
      </c>
    </row>
    <row r="31" spans="1:11" s="76" customFormat="1" ht="21.75" customHeight="1">
      <c r="A31" s="1012"/>
      <c r="B31" s="154">
        <v>23020102</v>
      </c>
      <c r="C31" s="154" t="s">
        <v>13753</v>
      </c>
      <c r="D31" s="626" t="s">
        <v>976</v>
      </c>
      <c r="E31" s="154">
        <v>1</v>
      </c>
      <c r="F31" s="621">
        <v>2.5000000000000001E-2</v>
      </c>
      <c r="G31" s="154">
        <v>977917</v>
      </c>
      <c r="H31" s="154"/>
      <c r="I31" s="626">
        <v>1.04</v>
      </c>
      <c r="J31" s="622">
        <f t="shared" si="1"/>
        <v>25425.842000000004</v>
      </c>
    </row>
    <row r="32" spans="1:11" s="76" customFormat="1" ht="21.75" customHeight="1">
      <c r="A32" s="1012"/>
      <c r="B32" s="154">
        <v>23020204</v>
      </c>
      <c r="C32" s="154" t="s">
        <v>13728</v>
      </c>
      <c r="D32" s="626" t="s">
        <v>976</v>
      </c>
      <c r="E32" s="154">
        <v>1</v>
      </c>
      <c r="F32" s="621">
        <v>2.5000000000000001E-2</v>
      </c>
      <c r="G32" s="154">
        <v>1128366</v>
      </c>
      <c r="H32" s="154"/>
      <c r="I32" s="626">
        <v>1.04</v>
      </c>
      <c r="J32" s="622">
        <f t="shared" si="1"/>
        <v>29337.516000000003</v>
      </c>
    </row>
    <row r="33" spans="1:12" s="76" customFormat="1" ht="21.75" customHeight="1">
      <c r="A33" s="1012"/>
      <c r="B33" s="154">
        <v>23020503</v>
      </c>
      <c r="C33" s="154" t="s">
        <v>13754</v>
      </c>
      <c r="D33" s="626" t="s">
        <v>976</v>
      </c>
      <c r="E33" s="154">
        <v>1</v>
      </c>
      <c r="F33" s="621">
        <v>2.5000000000000001E-2</v>
      </c>
      <c r="G33" s="154">
        <v>960017</v>
      </c>
      <c r="H33" s="154"/>
      <c r="I33" s="626">
        <v>1.04</v>
      </c>
      <c r="J33" s="622">
        <f t="shared" si="1"/>
        <v>24960.442000000003</v>
      </c>
    </row>
    <row r="34" spans="1:12" s="76" customFormat="1" ht="21.75" customHeight="1">
      <c r="A34" s="1012"/>
      <c r="B34" s="154">
        <v>25010202</v>
      </c>
      <c r="C34" s="154" t="s">
        <v>13755</v>
      </c>
      <c r="D34" s="626" t="s">
        <v>976</v>
      </c>
      <c r="E34" s="154">
        <v>1</v>
      </c>
      <c r="F34" s="621">
        <v>2.5000000000000001E-2</v>
      </c>
      <c r="G34" s="154">
        <v>1380560</v>
      </c>
      <c r="H34" s="154"/>
      <c r="I34" s="626">
        <v>1.04</v>
      </c>
      <c r="J34" s="622">
        <f t="shared" si="1"/>
        <v>35894.560000000005</v>
      </c>
    </row>
    <row r="35" spans="1:12" s="76" customFormat="1" ht="21.75" customHeight="1">
      <c r="A35" s="1012"/>
      <c r="B35" s="154">
        <v>25010802</v>
      </c>
      <c r="C35" s="154" t="s">
        <v>13756</v>
      </c>
      <c r="D35" s="626" t="s">
        <v>976</v>
      </c>
      <c r="E35" s="154">
        <v>1</v>
      </c>
      <c r="F35" s="621">
        <v>2.5000000000000001E-2</v>
      </c>
      <c r="G35" s="154">
        <v>1352357</v>
      </c>
      <c r="H35" s="154"/>
      <c r="I35" s="626">
        <v>1.04</v>
      </c>
      <c r="J35" s="622">
        <f t="shared" si="1"/>
        <v>35161.281999999999</v>
      </c>
    </row>
    <row r="36" spans="1:12" s="76" customFormat="1" ht="21.75" customHeight="1">
      <c r="A36" s="1012"/>
      <c r="B36" s="154">
        <v>26030121</v>
      </c>
      <c r="C36" s="154" t="s">
        <v>13757</v>
      </c>
      <c r="D36" s="626" t="s">
        <v>976</v>
      </c>
      <c r="E36" s="154">
        <v>1</v>
      </c>
      <c r="F36" s="621">
        <v>0.05</v>
      </c>
      <c r="G36" s="154">
        <v>3402777</v>
      </c>
      <c r="H36" s="154"/>
      <c r="I36" s="626">
        <v>1.04</v>
      </c>
      <c r="J36" s="622">
        <f t="shared" si="1"/>
        <v>176944.40400000001</v>
      </c>
    </row>
    <row r="37" spans="1:12" s="76" customFormat="1" ht="21.75" customHeight="1">
      <c r="A37" s="1012"/>
      <c r="B37" s="154">
        <v>28230405</v>
      </c>
      <c r="C37" s="154" t="s">
        <v>13758</v>
      </c>
      <c r="D37" s="626" t="s">
        <v>976</v>
      </c>
      <c r="E37" s="154">
        <v>1</v>
      </c>
      <c r="F37" s="621">
        <v>2.5000000000000001E-2</v>
      </c>
      <c r="G37" s="154">
        <v>431177</v>
      </c>
      <c r="H37" s="154"/>
      <c r="I37" s="626">
        <v>1.04</v>
      </c>
      <c r="J37" s="622">
        <f t="shared" si="1"/>
        <v>11210.602000000001</v>
      </c>
    </row>
    <row r="38" spans="1:12" s="76" customFormat="1" ht="21.75" customHeight="1">
      <c r="A38" s="620">
        <f>A18</f>
        <v>200509</v>
      </c>
      <c r="B38" s="154"/>
      <c r="C38" s="154" t="str">
        <f>C18</f>
        <v>تجزيه بهاي رديف در سال 1400 اعلام نشده است</v>
      </c>
      <c r="D38" s="626"/>
      <c r="E38" s="154"/>
      <c r="F38" s="621"/>
      <c r="G38" s="154"/>
      <c r="H38" s="154"/>
      <c r="I38" s="626"/>
      <c r="J38" s="622"/>
    </row>
    <row r="39" spans="1:12" ht="21.75" customHeight="1">
      <c r="A39" s="737" t="s">
        <v>15</v>
      </c>
      <c r="B39" s="737"/>
      <c r="C39" s="737"/>
      <c r="D39" s="737"/>
      <c r="E39" s="737"/>
      <c r="F39" s="737"/>
      <c r="G39" s="737"/>
      <c r="H39" s="737"/>
      <c r="I39" s="737"/>
      <c r="J39" s="74">
        <f>SUM(J22:J38)</f>
        <v>1947563.5476650002</v>
      </c>
      <c r="K39" s="25"/>
    </row>
    <row r="40" spans="1:12" ht="21.75" customHeight="1">
      <c r="A40" s="737" t="s">
        <v>13774</v>
      </c>
      <c r="B40" s="737"/>
      <c r="C40" s="737"/>
      <c r="D40" s="737"/>
      <c r="E40" s="737"/>
      <c r="F40" s="737"/>
      <c r="G40" s="737"/>
      <c r="H40" s="737"/>
      <c r="I40" s="737"/>
      <c r="J40" s="737"/>
      <c r="K40"/>
    </row>
    <row r="41" spans="1:12" ht="45">
      <c r="A41" s="68" t="s">
        <v>0</v>
      </c>
      <c r="B41" s="68" t="s">
        <v>128</v>
      </c>
      <c r="C41" s="610" t="s">
        <v>129</v>
      </c>
      <c r="D41" s="68" t="s">
        <v>4</v>
      </c>
      <c r="E41" s="610" t="s">
        <v>16</v>
      </c>
      <c r="F41" s="7" t="s">
        <v>6</v>
      </c>
      <c r="G41" s="68" t="s">
        <v>7</v>
      </c>
      <c r="H41" s="610" t="s">
        <v>8</v>
      </c>
      <c r="I41" s="71" t="s">
        <v>24</v>
      </c>
      <c r="J41" s="610" t="s">
        <v>14</v>
      </c>
      <c r="K41"/>
    </row>
    <row r="42" spans="1:12" s="14" customFormat="1" ht="21.75" customHeight="1">
      <c r="A42" s="1009">
        <f>A3</f>
        <v>35201</v>
      </c>
      <c r="B42" s="625">
        <v>31010201</v>
      </c>
      <c r="C42" s="626" t="s">
        <v>13737</v>
      </c>
      <c r="D42" s="626" t="s">
        <v>13730</v>
      </c>
      <c r="E42" s="617">
        <v>5</v>
      </c>
      <c r="F42" s="618">
        <v>6.7499999999999999E-3</v>
      </c>
      <c r="G42" s="627">
        <v>3828</v>
      </c>
      <c r="H42" s="626"/>
      <c r="I42" s="626">
        <v>1</v>
      </c>
      <c r="J42" s="627">
        <f t="shared" ref="J42:J52" si="2">I42*G42*F42*E42</f>
        <v>129.19499999999999</v>
      </c>
      <c r="L42" s="25"/>
    </row>
    <row r="43" spans="1:12" s="14" customFormat="1" ht="22.5">
      <c r="A43" s="1011"/>
      <c r="B43" s="628">
        <v>31010301</v>
      </c>
      <c r="C43" s="617" t="s">
        <v>975</v>
      </c>
      <c r="D43" s="626" t="s">
        <v>13730</v>
      </c>
      <c r="E43" s="628">
        <v>5</v>
      </c>
      <c r="F43" s="618">
        <v>6.7499999999999999E-3</v>
      </c>
      <c r="G43" s="617">
        <v>25913</v>
      </c>
      <c r="H43" s="617">
        <v>0</v>
      </c>
      <c r="I43" s="626">
        <v>1</v>
      </c>
      <c r="J43" s="626">
        <f t="shared" si="2"/>
        <v>874.56374999999991</v>
      </c>
      <c r="L43" s="73"/>
    </row>
    <row r="44" spans="1:12" s="14" customFormat="1" ht="22.5">
      <c r="A44" s="1009">
        <f>A26</f>
        <v>120201</v>
      </c>
      <c r="B44" s="628">
        <v>31010201</v>
      </c>
      <c r="C44" s="617" t="s">
        <v>13737</v>
      </c>
      <c r="D44" s="626" t="s">
        <v>13730</v>
      </c>
      <c r="E44" s="628">
        <v>1</v>
      </c>
      <c r="F44" s="618">
        <v>0.25</v>
      </c>
      <c r="G44" s="617">
        <v>3828</v>
      </c>
      <c r="H44" s="617"/>
      <c r="I44" s="626">
        <v>1.04</v>
      </c>
      <c r="J44" s="626">
        <f t="shared" si="2"/>
        <v>995.28000000000009</v>
      </c>
      <c r="L44" s="73"/>
    </row>
    <row r="45" spans="1:12" s="14" customFormat="1" ht="22.5">
      <c r="A45" s="1010"/>
      <c r="B45" s="628">
        <v>31010301</v>
      </c>
      <c r="C45" s="617" t="s">
        <v>975</v>
      </c>
      <c r="D45" s="626" t="s">
        <v>13730</v>
      </c>
      <c r="E45" s="628">
        <v>1</v>
      </c>
      <c r="F45" s="618">
        <v>0.15</v>
      </c>
      <c r="G45" s="617">
        <v>25913</v>
      </c>
      <c r="H45" s="617"/>
      <c r="I45" s="626">
        <v>1.04</v>
      </c>
      <c r="J45" s="626">
        <f t="shared" si="2"/>
        <v>4042.4279999999999</v>
      </c>
      <c r="L45" s="73"/>
    </row>
    <row r="46" spans="1:12" s="14" customFormat="1" ht="22.5">
      <c r="A46" s="1010"/>
      <c r="B46" s="628">
        <v>31030301</v>
      </c>
      <c r="C46" s="617" t="s">
        <v>13759</v>
      </c>
      <c r="D46" s="626" t="s">
        <v>13730</v>
      </c>
      <c r="E46" s="628">
        <v>1</v>
      </c>
      <c r="F46" s="618">
        <v>0.94699999999999995</v>
      </c>
      <c r="G46" s="617">
        <v>800000</v>
      </c>
      <c r="H46" s="617"/>
      <c r="I46" s="626">
        <v>1.04</v>
      </c>
      <c r="J46" s="629">
        <f t="shared" si="2"/>
        <v>787904</v>
      </c>
      <c r="L46" s="73"/>
    </row>
    <row r="47" spans="1:12" s="14" customFormat="1" ht="22.5">
      <c r="A47" s="1010"/>
      <c r="B47" s="628">
        <v>31030604</v>
      </c>
      <c r="C47" s="617" t="s">
        <v>13760</v>
      </c>
      <c r="D47" s="626" t="s">
        <v>13730</v>
      </c>
      <c r="E47" s="628">
        <v>1</v>
      </c>
      <c r="F47" s="618">
        <v>0.88</v>
      </c>
      <c r="G47" s="617">
        <v>642279</v>
      </c>
      <c r="H47" s="617"/>
      <c r="I47" s="626">
        <v>1.04</v>
      </c>
      <c r="J47" s="626">
        <f t="shared" si="2"/>
        <v>587813.74080000003</v>
      </c>
      <c r="L47" s="73"/>
    </row>
    <row r="48" spans="1:12" s="14" customFormat="1" ht="22.5">
      <c r="A48" s="1010"/>
      <c r="B48" s="628">
        <v>3108013</v>
      </c>
      <c r="C48" s="617" t="s">
        <v>13761</v>
      </c>
      <c r="D48" s="626" t="s">
        <v>871</v>
      </c>
      <c r="E48" s="628">
        <v>1</v>
      </c>
      <c r="F48" s="618">
        <v>0.41699999999999998</v>
      </c>
      <c r="G48" s="617">
        <v>2590000</v>
      </c>
      <c r="H48" s="617"/>
      <c r="I48" s="626">
        <v>1.04</v>
      </c>
      <c r="J48" s="626">
        <f t="shared" si="2"/>
        <v>1123231.2</v>
      </c>
      <c r="L48" s="73"/>
    </row>
    <row r="49" spans="1:12" s="14" customFormat="1" ht="22.5">
      <c r="A49" s="1010"/>
      <c r="B49" s="628">
        <v>31131001</v>
      </c>
      <c r="C49" s="617" t="s">
        <v>13762</v>
      </c>
      <c r="D49" s="626" t="s">
        <v>13763</v>
      </c>
      <c r="E49" s="628">
        <v>1</v>
      </c>
      <c r="F49" s="618">
        <v>2.5</v>
      </c>
      <c r="G49" s="617">
        <v>90000</v>
      </c>
      <c r="H49" s="617"/>
      <c r="I49" s="626">
        <v>1.04</v>
      </c>
      <c r="J49" s="630">
        <f t="shared" si="2"/>
        <v>234000</v>
      </c>
      <c r="L49" s="73"/>
    </row>
    <row r="50" spans="1:12" s="14" customFormat="1" ht="22.5">
      <c r="A50" s="1010"/>
      <c r="B50" s="628">
        <v>31131002</v>
      </c>
      <c r="C50" s="617" t="s">
        <v>13764</v>
      </c>
      <c r="D50" s="626" t="s">
        <v>13763</v>
      </c>
      <c r="E50" s="628">
        <v>1</v>
      </c>
      <c r="F50" s="618">
        <v>2.5</v>
      </c>
      <c r="G50" s="617">
        <v>53570</v>
      </c>
      <c r="H50" s="617"/>
      <c r="I50" s="626">
        <v>1.04</v>
      </c>
      <c r="J50" s="630">
        <f t="shared" si="2"/>
        <v>139282</v>
      </c>
      <c r="L50" s="73"/>
    </row>
    <row r="51" spans="1:12" s="14" customFormat="1" ht="22.5">
      <c r="A51" s="1010"/>
      <c r="B51" s="628">
        <v>31210101</v>
      </c>
      <c r="C51" s="617" t="s">
        <v>13765</v>
      </c>
      <c r="D51" s="626" t="s">
        <v>1005</v>
      </c>
      <c r="E51" s="628">
        <v>1</v>
      </c>
      <c r="F51" s="618">
        <v>0.92600000000000005</v>
      </c>
      <c r="G51" s="617">
        <v>92500</v>
      </c>
      <c r="H51" s="617"/>
      <c r="I51" s="626">
        <v>1.04</v>
      </c>
      <c r="J51" s="630">
        <f t="shared" si="2"/>
        <v>89081.2</v>
      </c>
      <c r="L51" s="73"/>
    </row>
    <row r="52" spans="1:12" s="14" customFormat="1" ht="22.5">
      <c r="A52" s="1010"/>
      <c r="B52" s="628">
        <v>31300111</v>
      </c>
      <c r="C52" s="617" t="s">
        <v>13766</v>
      </c>
      <c r="D52" s="626" t="s">
        <v>82</v>
      </c>
      <c r="E52" s="628">
        <v>1</v>
      </c>
      <c r="F52" s="618">
        <v>0.108</v>
      </c>
      <c r="G52" s="617">
        <v>55162</v>
      </c>
      <c r="H52" s="617"/>
      <c r="I52" s="626">
        <v>1.04</v>
      </c>
      <c r="J52" s="630">
        <f t="shared" si="2"/>
        <v>6195.7958400000007</v>
      </c>
      <c r="K52" s="614"/>
      <c r="L52" s="73"/>
    </row>
    <row r="53" spans="1:12" s="13" customFormat="1" ht="22.5">
      <c r="A53" s="1011"/>
      <c r="B53" s="628">
        <v>39020103</v>
      </c>
      <c r="C53" s="617" t="s">
        <v>13767</v>
      </c>
      <c r="D53" s="628" t="s">
        <v>13763</v>
      </c>
      <c r="E53" s="617">
        <v>1</v>
      </c>
      <c r="F53" s="618">
        <v>0.19</v>
      </c>
      <c r="G53" s="617" t="s">
        <v>12</v>
      </c>
      <c r="H53" s="617"/>
      <c r="I53" s="626">
        <v>1.04</v>
      </c>
      <c r="J53" s="626" t="str">
        <f>G53</f>
        <v>ندارد</v>
      </c>
      <c r="K53" s="14"/>
      <c r="L53" s="14"/>
    </row>
    <row r="54" spans="1:12" s="13" customFormat="1" ht="22.5">
      <c r="A54" s="631">
        <f>A38</f>
        <v>200509</v>
      </c>
      <c r="B54" s="628"/>
      <c r="C54" s="617" t="str">
        <f>C38</f>
        <v>تجزيه بهاي رديف در سال 1400 اعلام نشده است</v>
      </c>
      <c r="D54" s="628"/>
      <c r="E54" s="617"/>
      <c r="F54" s="632"/>
      <c r="G54" s="616"/>
      <c r="H54" s="616"/>
      <c r="I54" s="633"/>
      <c r="J54" s="633"/>
      <c r="K54" s="14"/>
      <c r="L54" s="14"/>
    </row>
    <row r="55" spans="1:12" ht="21.75" customHeight="1">
      <c r="A55" s="804" t="s">
        <v>15</v>
      </c>
      <c r="B55" s="804"/>
      <c r="C55" s="804"/>
      <c r="D55" s="804"/>
      <c r="E55" s="804"/>
      <c r="F55" s="972"/>
      <c r="G55" s="972"/>
      <c r="H55" s="972"/>
      <c r="I55" s="972"/>
      <c r="J55" s="603">
        <f>SUM(J42:J53)</f>
        <v>2973549.4033899996</v>
      </c>
      <c r="K55"/>
      <c r="L55" s="25"/>
    </row>
    <row r="56" spans="1:12" ht="21.75" customHeight="1">
      <c r="A56" s="737" t="s">
        <v>13775</v>
      </c>
      <c r="B56" s="737"/>
      <c r="C56" s="737"/>
      <c r="D56" s="737"/>
      <c r="E56" s="737"/>
      <c r="F56" s="737"/>
      <c r="G56" s="737"/>
      <c r="H56" s="737"/>
      <c r="I56" s="737"/>
      <c r="J56" s="737"/>
      <c r="K56"/>
    </row>
    <row r="57" spans="1:12" ht="45">
      <c r="A57" s="68" t="s">
        <v>0</v>
      </c>
      <c r="B57" s="68" t="s">
        <v>128</v>
      </c>
      <c r="C57" s="68" t="s">
        <v>129</v>
      </c>
      <c r="D57" s="68" t="s">
        <v>4</v>
      </c>
      <c r="E57" s="612" t="s">
        <v>16</v>
      </c>
      <c r="F57" s="7" t="s">
        <v>6</v>
      </c>
      <c r="G57" s="68" t="s">
        <v>7</v>
      </c>
      <c r="H57" s="612" t="s">
        <v>8</v>
      </c>
      <c r="I57" s="71" t="s">
        <v>24</v>
      </c>
      <c r="J57" s="612" t="s">
        <v>14</v>
      </c>
      <c r="K57"/>
    </row>
    <row r="58" spans="1:12" s="76" customFormat="1" ht="21.75" customHeight="1">
      <c r="A58" s="1000">
        <f>A44</f>
        <v>120201</v>
      </c>
      <c r="B58" s="154">
        <v>41060301</v>
      </c>
      <c r="C58" s="154" t="s">
        <v>13720</v>
      </c>
      <c r="D58" s="131" t="s">
        <v>871</v>
      </c>
      <c r="E58" s="154">
        <v>1</v>
      </c>
      <c r="F58" s="621">
        <v>0.41699999999999998</v>
      </c>
      <c r="G58" s="154">
        <v>383976</v>
      </c>
      <c r="H58" s="154">
        <v>0</v>
      </c>
      <c r="I58" s="130">
        <v>1.04</v>
      </c>
      <c r="J58" s="622">
        <f t="shared" ref="J58:J60" si="3">I58*G58*F58*E58</f>
        <v>166522.71168000001</v>
      </c>
    </row>
    <row r="59" spans="1:12" s="76" customFormat="1" ht="21.75" customHeight="1">
      <c r="A59" s="1001"/>
      <c r="B59" s="154">
        <v>41110101</v>
      </c>
      <c r="C59" s="154" t="s">
        <v>13768</v>
      </c>
      <c r="D59" s="131" t="s">
        <v>13763</v>
      </c>
      <c r="E59" s="154">
        <v>1</v>
      </c>
      <c r="F59" s="621">
        <v>0.3</v>
      </c>
      <c r="G59" s="154">
        <v>741</v>
      </c>
      <c r="H59" s="154">
        <v>0</v>
      </c>
      <c r="I59" s="130">
        <v>1.04</v>
      </c>
      <c r="J59" s="622">
        <f t="shared" si="3"/>
        <v>231.19199999999998</v>
      </c>
    </row>
    <row r="60" spans="1:12" s="76" customFormat="1" ht="21.75" customHeight="1">
      <c r="A60" s="1002"/>
      <c r="B60" s="154">
        <v>41200201</v>
      </c>
      <c r="C60" s="154" t="s">
        <v>13769</v>
      </c>
      <c r="D60" s="131" t="s">
        <v>13770</v>
      </c>
      <c r="E60" s="154">
        <v>1</v>
      </c>
      <c r="F60" s="621">
        <v>0.92600000000000005</v>
      </c>
      <c r="G60" s="154">
        <v>870</v>
      </c>
      <c r="H60" s="154">
        <v>0</v>
      </c>
      <c r="I60" s="130">
        <v>1.04</v>
      </c>
      <c r="J60" s="622">
        <f t="shared" si="3"/>
        <v>837.84480000000008</v>
      </c>
    </row>
    <row r="61" spans="1:12" s="76" customFormat="1" ht="21.75" customHeight="1">
      <c r="A61" s="154">
        <f>A38</f>
        <v>200509</v>
      </c>
      <c r="B61" s="154"/>
      <c r="C61" s="154" t="str">
        <f>C38</f>
        <v>تجزيه بهاي رديف در سال 1400 اعلام نشده است</v>
      </c>
      <c r="D61" s="131"/>
      <c r="E61" s="154"/>
      <c r="F61" s="621"/>
      <c r="G61" s="154"/>
      <c r="H61" s="154"/>
      <c r="I61" s="130"/>
      <c r="J61" s="622"/>
    </row>
    <row r="62" spans="1:12" ht="21.75" customHeight="1" thickBot="1">
      <c r="A62" s="737" t="s">
        <v>15</v>
      </c>
      <c r="B62" s="737"/>
      <c r="C62" s="737"/>
      <c r="D62" s="737"/>
      <c r="E62" s="737"/>
      <c r="F62" s="737"/>
      <c r="G62" s="737"/>
      <c r="H62" s="737"/>
      <c r="I62" s="737"/>
      <c r="J62" s="74">
        <f>SUM(J58:J61)</f>
        <v>167591.74848000001</v>
      </c>
      <c r="K62" s="25"/>
    </row>
    <row r="63" spans="1:12" ht="63" customHeight="1" thickBot="1">
      <c r="F63" s="973" t="s">
        <v>1024</v>
      </c>
      <c r="G63" s="974"/>
      <c r="H63" s="974"/>
      <c r="I63" s="975"/>
      <c r="J63" s="604">
        <f>J62+J55+J39+J19</f>
        <v>5413984.8051998466</v>
      </c>
      <c r="K63"/>
    </row>
    <row r="64" spans="1:12" ht="63" customHeight="1" thickBot="1">
      <c r="A64" s="14"/>
      <c r="B64" s="14"/>
      <c r="C64" s="14"/>
      <c r="D64" s="14"/>
      <c r="E64" s="14"/>
      <c r="F64" s="605"/>
      <c r="G64" s="605"/>
      <c r="H64" s="605"/>
      <c r="I64" s="607"/>
      <c r="J64" s="606"/>
      <c r="K64" s="14"/>
    </row>
    <row r="65" spans="3:13" ht="75.599999999999994" customHeight="1" thickBot="1">
      <c r="C65" s="976" t="s">
        <v>13621</v>
      </c>
      <c r="D65" s="977"/>
      <c r="E65" s="978"/>
      <c r="F65" s="608"/>
      <c r="G65" s="979" t="s">
        <v>13806</v>
      </c>
      <c r="H65" s="980"/>
      <c r="I65" s="980"/>
      <c r="J65" s="980" t="s">
        <v>13799</v>
      </c>
      <c r="K65" s="981"/>
      <c r="L65" s="105"/>
      <c r="M65" s="4"/>
    </row>
    <row r="66" spans="3:13" ht="47.45" customHeight="1" thickBot="1">
      <c r="C66" s="988" t="s">
        <v>13622</v>
      </c>
      <c r="D66" s="989"/>
      <c r="E66" s="601">
        <f>J66-J55</f>
        <v>8628500.5966100004</v>
      </c>
      <c r="F66" s="608"/>
      <c r="G66" s="1003">
        <v>13000000</v>
      </c>
      <c r="H66" s="1004"/>
      <c r="I66" s="1005"/>
      <c r="J66" s="992">
        <v>11602050</v>
      </c>
      <c r="K66" s="994"/>
      <c r="L66" s="24"/>
      <c r="M66" s="14"/>
    </row>
    <row r="67" spans="3:13" ht="71.45" customHeight="1">
      <c r="C67" s="995" t="s">
        <v>13624</v>
      </c>
      <c r="D67" s="996"/>
      <c r="E67" s="602">
        <f>E66*1.05*1.04*1.28</f>
        <v>12060572.993917594</v>
      </c>
      <c r="F67" s="608"/>
      <c r="G67" s="1006" t="s">
        <v>13800</v>
      </c>
      <c r="H67" s="1007"/>
      <c r="I67" s="1007"/>
      <c r="J67" s="998" t="s">
        <v>13802</v>
      </c>
      <c r="K67" s="999"/>
      <c r="L67" s="14"/>
      <c r="M67" s="14"/>
    </row>
    <row r="68" spans="3:13" ht="49.9" customHeight="1" thickBot="1">
      <c r="C68" s="982" t="s">
        <v>13623</v>
      </c>
      <c r="D68" s="983"/>
      <c r="E68" s="609">
        <f>G66/E67</f>
        <v>1.0778924025049372</v>
      </c>
      <c r="F68" s="608"/>
      <c r="G68" s="984"/>
      <c r="H68" s="985"/>
      <c r="I68" s="985"/>
      <c r="J68" s="986">
        <f>J66-J19</f>
        <v>11276769.894335153</v>
      </c>
      <c r="K68" s="987"/>
      <c r="L68" s="14"/>
      <c r="M68" s="14"/>
    </row>
    <row r="69" spans="3:13" s="14" customFormat="1" ht="35.25" customHeight="1">
      <c r="K69" s="15"/>
    </row>
    <row r="70" spans="3:13" s="14" customFormat="1" ht="35.25" customHeight="1">
      <c r="K70" s="15"/>
    </row>
    <row r="71" spans="3:13" s="14" customFormat="1" ht="21.75" customHeight="1">
      <c r="K71" s="15"/>
    </row>
    <row r="72" spans="3:13" s="14" customFormat="1" ht="21.75" customHeight="1">
      <c r="K72" s="15"/>
    </row>
    <row r="73" spans="3:13" s="14" customFormat="1" ht="21.75" customHeight="1">
      <c r="K73" s="15"/>
    </row>
    <row r="74" spans="3:13" s="14" customFormat="1" ht="21.75" customHeight="1">
      <c r="K74" s="15"/>
    </row>
    <row r="75" spans="3:13" s="14" customFormat="1" ht="21.75" customHeight="1">
      <c r="K75" s="15"/>
    </row>
    <row r="76" spans="3:13" s="14" customFormat="1" ht="21.75" customHeight="1">
      <c r="K76" s="15"/>
    </row>
    <row r="77" spans="3:13" s="14" customFormat="1" ht="21.75" customHeight="1">
      <c r="K77" s="15"/>
    </row>
    <row r="78" spans="3:13" s="14" customFormat="1" ht="21.75" customHeight="1">
      <c r="K78" s="15"/>
    </row>
    <row r="79" spans="3:13" s="14" customFormat="1" ht="21.75" customHeight="1">
      <c r="K79" s="15"/>
    </row>
    <row r="80" spans="3:13" s="14" customFormat="1" ht="21.75" customHeight="1">
      <c r="K80" s="15"/>
    </row>
    <row r="81" spans="11:11" s="14" customFormat="1" ht="21.75" customHeight="1">
      <c r="K81" s="15"/>
    </row>
    <row r="82" spans="11:11" s="14" customFormat="1" ht="21.75" customHeight="1">
      <c r="K82" s="15"/>
    </row>
    <row r="83" spans="11:11" s="14" customFormat="1" ht="21.75" customHeight="1">
      <c r="K83" s="15"/>
    </row>
    <row r="84" spans="11:11" s="14" customFormat="1" ht="21.75" customHeight="1">
      <c r="K84" s="15"/>
    </row>
    <row r="85" spans="11:11" s="14" customFormat="1" ht="21.75" customHeight="1">
      <c r="K85" s="15"/>
    </row>
    <row r="86" spans="11:11" s="14" customFormat="1" ht="21.75" customHeight="1">
      <c r="K86" s="15"/>
    </row>
    <row r="87" spans="11:11" s="14" customFormat="1" ht="21.75" customHeight="1">
      <c r="K87" s="15"/>
    </row>
    <row r="88" spans="11:11" s="14" customFormat="1" ht="21.75" customHeight="1">
      <c r="K88" s="15"/>
    </row>
    <row r="89" spans="11:11" s="14" customFormat="1" ht="21.75" customHeight="1">
      <c r="K89" s="15"/>
    </row>
    <row r="90" spans="11:11" s="14" customFormat="1" ht="21.75" customHeight="1">
      <c r="K90" s="15"/>
    </row>
    <row r="91" spans="11:11" s="14" customFormat="1" ht="21.75" customHeight="1">
      <c r="K91" s="15"/>
    </row>
    <row r="92" spans="11:11" s="14" customFormat="1" ht="21.75" customHeight="1">
      <c r="K92" s="15"/>
    </row>
    <row r="93" spans="11:11" s="14" customFormat="1" ht="21.75" customHeight="1">
      <c r="K93" s="15"/>
    </row>
    <row r="94" spans="11:11" s="14" customFormat="1" ht="21.75" customHeight="1">
      <c r="K94" s="15"/>
    </row>
    <row r="95" spans="11:11" s="14" customFormat="1" ht="21.75" customHeight="1">
      <c r="K95" s="15"/>
    </row>
    <row r="96" spans="11:11" s="14" customFormat="1" ht="21.75" customHeight="1">
      <c r="K96" s="15"/>
    </row>
    <row r="97" spans="11:13" s="14" customFormat="1" ht="21.75" customHeight="1">
      <c r="K97" s="15"/>
    </row>
    <row r="98" spans="11:13" s="14" customFormat="1" ht="21.75" customHeight="1">
      <c r="K98" s="15"/>
    </row>
    <row r="99" spans="11:13" s="14" customFormat="1" ht="21.75" customHeight="1">
      <c r="K99" s="15"/>
    </row>
    <row r="100" spans="11:13" s="14" customFormat="1" ht="21.75" customHeight="1">
      <c r="K100" s="15"/>
    </row>
    <row r="101" spans="11:13" s="14" customFormat="1" ht="21.75" customHeight="1">
      <c r="K101" s="15"/>
    </row>
    <row r="102" spans="11:13" s="14" customFormat="1" ht="21.75" customHeight="1">
      <c r="K102" s="15"/>
    </row>
    <row r="103" spans="11:13" s="14" customFormat="1" ht="21.75" customHeight="1">
      <c r="K103" s="15"/>
    </row>
    <row r="104" spans="11:13" s="14" customFormat="1" ht="21.75" customHeight="1">
      <c r="K104" s="15"/>
    </row>
    <row r="105" spans="11:13" s="14" customFormat="1" ht="21.75" customHeight="1">
      <c r="K105" s="15"/>
    </row>
    <row r="106" spans="11:13" s="14" customFormat="1" ht="21.75" customHeight="1">
      <c r="K106" s="15"/>
    </row>
    <row r="107" spans="11:13" s="14" customFormat="1" ht="21.75" customHeight="1">
      <c r="K107" s="15"/>
    </row>
    <row r="108" spans="11:13" s="14" customFormat="1" ht="21.75" customHeight="1">
      <c r="K108" s="15"/>
    </row>
    <row r="109" spans="11:13" s="14" customFormat="1" ht="21.75" customHeight="1">
      <c r="K109" s="9"/>
      <c r="L109"/>
      <c r="M109"/>
    </row>
    <row r="110" spans="11:13" s="14" customFormat="1" ht="21.75" customHeight="1">
      <c r="K110" s="9"/>
      <c r="L110"/>
      <c r="M110"/>
    </row>
    <row r="111" spans="11:13" s="14" customFormat="1" ht="21.75" customHeight="1">
      <c r="K111" s="9"/>
      <c r="L111"/>
      <c r="M111"/>
    </row>
    <row r="112" spans="11:13" s="14" customFormat="1" ht="21.75" customHeight="1">
      <c r="K112" s="9"/>
      <c r="L112"/>
      <c r="M112"/>
    </row>
  </sheetData>
  <mergeCells count="27">
    <mergeCell ref="J65:K65"/>
    <mergeCell ref="A1:J1"/>
    <mergeCell ref="A19:I19"/>
    <mergeCell ref="A20:J20"/>
    <mergeCell ref="A22:A25"/>
    <mergeCell ref="A42:A43"/>
    <mergeCell ref="A26:A37"/>
    <mergeCell ref="A44:A53"/>
    <mergeCell ref="A56:J56"/>
    <mergeCell ref="A62:I62"/>
    <mergeCell ref="A58:A60"/>
    <mergeCell ref="C68:D68"/>
    <mergeCell ref="G68:I68"/>
    <mergeCell ref="J68:K68"/>
    <mergeCell ref="A4:A17"/>
    <mergeCell ref="C66:D66"/>
    <mergeCell ref="G66:I66"/>
    <mergeCell ref="J66:K66"/>
    <mergeCell ref="C67:D67"/>
    <mergeCell ref="G67:I67"/>
    <mergeCell ref="J67:K67"/>
    <mergeCell ref="A39:I39"/>
    <mergeCell ref="A40:J40"/>
    <mergeCell ref="A55:I55"/>
    <mergeCell ref="F63:I63"/>
    <mergeCell ref="C65:E65"/>
    <mergeCell ref="G65:I65"/>
  </mergeCell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95"/>
  <sheetViews>
    <sheetView rightToLeft="1" topLeftCell="A17" zoomScale="70" zoomScaleNormal="70" zoomScaleSheetLayoutView="115" workbookViewId="0">
      <selection activeCell="C25" sqref="C25"/>
    </sheetView>
  </sheetViews>
  <sheetFormatPr defaultColWidth="10" defaultRowHeight="21.75" customHeight="1"/>
  <cols>
    <col min="1" max="1" width="11.25" bestFit="1" customWidth="1"/>
    <col min="2" max="2" width="12.125" customWidth="1"/>
    <col min="3" max="3" width="66.375" customWidth="1"/>
    <col min="4" max="4" width="20.125" customWidth="1"/>
    <col min="5" max="5" width="19.75" customWidth="1"/>
    <col min="6" max="6" width="16.75" bestFit="1" customWidth="1"/>
    <col min="7" max="7" width="11.375" bestFit="1" customWidth="1"/>
    <col min="8" max="8" width="10.375" hidden="1" customWidth="1"/>
    <col min="9" max="9" width="15.375" customWidth="1"/>
    <col min="10" max="10" width="27.375" customWidth="1"/>
    <col min="11" max="11" width="15.125" style="9" customWidth="1"/>
    <col min="12" max="12" width="11.875" customWidth="1"/>
  </cols>
  <sheetData>
    <row r="1" spans="1:11" ht="21.75" customHeight="1">
      <c r="A1" s="789" t="s">
        <v>13778</v>
      </c>
      <c r="B1" s="789"/>
      <c r="C1" s="789"/>
      <c r="D1" s="789"/>
      <c r="E1" s="789"/>
      <c r="F1" s="789"/>
      <c r="G1" s="789"/>
      <c r="H1" s="789"/>
      <c r="I1" s="789"/>
      <c r="J1" s="789"/>
    </row>
    <row r="2" spans="1:11" ht="21.75" customHeight="1">
      <c r="A2" s="68" t="s">
        <v>0</v>
      </c>
      <c r="B2" s="68" t="s">
        <v>128</v>
      </c>
      <c r="C2" s="68" t="s">
        <v>129</v>
      </c>
      <c r="D2" s="68" t="s">
        <v>4</v>
      </c>
      <c r="E2" s="68" t="s">
        <v>16</v>
      </c>
      <c r="F2" s="7" t="s">
        <v>6</v>
      </c>
      <c r="G2" s="68" t="s">
        <v>7</v>
      </c>
      <c r="H2" s="68" t="s">
        <v>8</v>
      </c>
      <c r="I2" s="8" t="s">
        <v>24</v>
      </c>
      <c r="J2" s="68" t="s">
        <v>110</v>
      </c>
      <c r="K2"/>
    </row>
    <row r="3" spans="1:11" ht="21.75" customHeight="1">
      <c r="A3" s="634">
        <v>30803</v>
      </c>
      <c r="B3" s="634"/>
      <c r="C3" s="635" t="s">
        <v>12</v>
      </c>
      <c r="D3" s="635"/>
      <c r="E3" s="635">
        <v>1</v>
      </c>
      <c r="F3" s="636" t="str">
        <f>C3</f>
        <v>ندارد</v>
      </c>
      <c r="G3" s="635"/>
      <c r="H3" s="635"/>
      <c r="I3" s="637"/>
      <c r="J3" s="635" t="s">
        <v>12</v>
      </c>
      <c r="K3"/>
    </row>
    <row r="4" spans="1:11" s="76" customFormat="1" ht="21.75" customHeight="1">
      <c r="A4" s="1013">
        <v>80105</v>
      </c>
      <c r="B4" s="638">
        <v>13040102</v>
      </c>
      <c r="C4" s="639" t="s">
        <v>13741</v>
      </c>
      <c r="D4" s="639" t="s">
        <v>134</v>
      </c>
      <c r="E4" s="640">
        <v>0.2</v>
      </c>
      <c r="F4" s="641">
        <v>6.8000000000000005E-2</v>
      </c>
      <c r="G4" s="639">
        <v>240574</v>
      </c>
      <c r="H4" s="639"/>
      <c r="I4" s="642">
        <v>1</v>
      </c>
      <c r="J4" s="643">
        <f t="shared" ref="J4" si="0">I4*G4*F4*E4</f>
        <v>3271.8064000000004</v>
      </c>
    </row>
    <row r="5" spans="1:11" s="77" customFormat="1" ht="22.5" customHeight="1">
      <c r="A5" s="1013"/>
      <c r="B5" s="644">
        <v>13040401</v>
      </c>
      <c r="C5" s="639" t="s">
        <v>13783</v>
      </c>
      <c r="D5" s="639" t="s">
        <v>134</v>
      </c>
      <c r="E5" s="642">
        <v>0.2</v>
      </c>
      <c r="F5" s="641">
        <v>0.13600000000000001</v>
      </c>
      <c r="G5" s="639">
        <v>240574</v>
      </c>
      <c r="H5" s="639"/>
      <c r="I5" s="642">
        <v>1</v>
      </c>
      <c r="J5" s="643">
        <f t="shared" ref="J5:J13" si="1">I5*G5*F5*E5</f>
        <v>6543.6128000000008</v>
      </c>
      <c r="K5" s="478"/>
    </row>
    <row r="6" spans="1:11" s="77" customFormat="1" ht="22.5" customHeight="1">
      <c r="A6" s="1013"/>
      <c r="B6" s="644">
        <v>13041401</v>
      </c>
      <c r="C6" s="639" t="s">
        <v>13784</v>
      </c>
      <c r="D6" s="639" t="s">
        <v>134</v>
      </c>
      <c r="E6" s="642">
        <v>0.2</v>
      </c>
      <c r="F6" s="641">
        <v>0.13600000000000001</v>
      </c>
      <c r="G6" s="639">
        <v>149776</v>
      </c>
      <c r="H6" s="639"/>
      <c r="I6" s="642">
        <v>1</v>
      </c>
      <c r="J6" s="643">
        <f t="shared" si="1"/>
        <v>4073.9072000000001</v>
      </c>
      <c r="K6" s="478"/>
    </row>
    <row r="7" spans="1:11" s="76" customFormat="1" ht="21.75" customHeight="1">
      <c r="A7" s="1013"/>
      <c r="B7" s="638">
        <v>13041501</v>
      </c>
      <c r="C7" s="639" t="s">
        <v>13742</v>
      </c>
      <c r="D7" s="639" t="s">
        <v>134</v>
      </c>
      <c r="E7" s="642">
        <v>0.2</v>
      </c>
      <c r="F7" s="641">
        <v>0.13600000000000001</v>
      </c>
      <c r="G7" s="639">
        <v>174456</v>
      </c>
      <c r="H7" s="639"/>
      <c r="I7" s="642">
        <v>1</v>
      </c>
      <c r="J7" s="643">
        <f>I7*G7*F7*E7</f>
        <v>4745.2032000000008</v>
      </c>
    </row>
    <row r="8" spans="1:11" s="76" customFormat="1" ht="21.75" customHeight="1">
      <c r="A8" s="1013"/>
      <c r="B8" s="638">
        <v>14010102</v>
      </c>
      <c r="C8" s="639" t="s">
        <v>1</v>
      </c>
      <c r="D8" s="639" t="s">
        <v>134</v>
      </c>
      <c r="E8" s="642">
        <v>0.2</v>
      </c>
      <c r="F8" s="641">
        <v>0.17</v>
      </c>
      <c r="G8" s="639">
        <v>157476</v>
      </c>
      <c r="H8" s="639"/>
      <c r="I8" s="642">
        <v>1</v>
      </c>
      <c r="J8" s="643">
        <f t="shared" ref="J8:J12" si="2">I8*G8*F8*E8</f>
        <v>5354.1840000000011</v>
      </c>
    </row>
    <row r="9" spans="1:11" s="76" customFormat="1" ht="21.75" customHeight="1">
      <c r="A9" s="1013"/>
      <c r="B9" s="638">
        <v>14060101</v>
      </c>
      <c r="C9" s="639" t="s">
        <v>13745</v>
      </c>
      <c r="D9" s="639" t="s">
        <v>134</v>
      </c>
      <c r="E9" s="642">
        <v>0.2</v>
      </c>
      <c r="F9" s="641">
        <v>6.8000000000000005E-2</v>
      </c>
      <c r="G9" s="639">
        <v>246995</v>
      </c>
      <c r="H9" s="639"/>
      <c r="I9" s="642">
        <v>1</v>
      </c>
      <c r="J9" s="643">
        <f t="shared" si="2"/>
        <v>3359.1320000000001</v>
      </c>
    </row>
    <row r="10" spans="1:11" s="76" customFormat="1" ht="21.75" customHeight="1">
      <c r="A10" s="1013"/>
      <c r="B10" s="638">
        <v>14060201</v>
      </c>
      <c r="C10" s="639" t="s">
        <v>13746</v>
      </c>
      <c r="D10" s="639" t="s">
        <v>134</v>
      </c>
      <c r="E10" s="642">
        <v>0.2</v>
      </c>
      <c r="F10" s="641">
        <v>0.27200000000000002</v>
      </c>
      <c r="G10" s="639">
        <v>191751</v>
      </c>
      <c r="H10" s="639"/>
      <c r="I10" s="642">
        <v>1</v>
      </c>
      <c r="J10" s="643">
        <f t="shared" si="2"/>
        <v>10431.254400000002</v>
      </c>
    </row>
    <row r="11" spans="1:11" s="76" customFormat="1" ht="21.75" customHeight="1">
      <c r="A11" s="1013"/>
      <c r="B11" s="638">
        <v>140602002</v>
      </c>
      <c r="C11" s="638" t="s">
        <v>13785</v>
      </c>
      <c r="D11" s="639" t="s">
        <v>134</v>
      </c>
      <c r="E11" s="642">
        <v>0.2</v>
      </c>
      <c r="F11" s="641">
        <v>0.27200000000000002</v>
      </c>
      <c r="G11" s="638">
        <v>146450</v>
      </c>
      <c r="H11" s="638"/>
      <c r="I11" s="638">
        <v>1</v>
      </c>
      <c r="J11" s="638">
        <f t="shared" si="2"/>
        <v>7966.880000000001</v>
      </c>
    </row>
    <row r="12" spans="1:11" s="76" customFormat="1" ht="21.75" customHeight="1">
      <c r="A12" s="1013">
        <v>80308</v>
      </c>
      <c r="B12" s="638">
        <v>14010102</v>
      </c>
      <c r="C12" s="639" t="s">
        <v>1</v>
      </c>
      <c r="D12" s="639" t="s">
        <v>134</v>
      </c>
      <c r="E12" s="640">
        <v>1</v>
      </c>
      <c r="F12" s="641">
        <v>0.34</v>
      </c>
      <c r="G12" s="639">
        <v>157476</v>
      </c>
      <c r="H12" s="639"/>
      <c r="I12" s="642">
        <v>1</v>
      </c>
      <c r="J12" s="643">
        <f t="shared" si="2"/>
        <v>53541.840000000004</v>
      </c>
    </row>
    <row r="13" spans="1:11" s="76" customFormat="1" ht="21.75" customHeight="1">
      <c r="A13" s="1013"/>
      <c r="B13" s="638">
        <v>14150101</v>
      </c>
      <c r="C13" s="639" t="s">
        <v>13795</v>
      </c>
      <c r="D13" s="639" t="s">
        <v>134</v>
      </c>
      <c r="E13" s="640">
        <v>1</v>
      </c>
      <c r="F13" s="641">
        <v>0.34</v>
      </c>
      <c r="G13" s="639">
        <v>206497</v>
      </c>
      <c r="H13" s="639"/>
      <c r="I13" s="642">
        <v>1</v>
      </c>
      <c r="J13" s="643">
        <f t="shared" si="1"/>
        <v>70208.98000000001</v>
      </c>
    </row>
    <row r="14" spans="1:11" s="14" customFormat="1" ht="21.75" customHeight="1">
      <c r="A14" s="1018" t="s">
        <v>15</v>
      </c>
      <c r="B14" s="1018"/>
      <c r="C14" s="1018"/>
      <c r="D14" s="1018"/>
      <c r="E14" s="1018"/>
      <c r="F14" s="1018"/>
      <c r="G14" s="1018"/>
      <c r="H14" s="1018"/>
      <c r="I14" s="1018"/>
      <c r="J14" s="645">
        <f>SUM(J3:J13)</f>
        <v>169496.80000000002</v>
      </c>
      <c r="K14" s="25"/>
    </row>
    <row r="15" spans="1:11" ht="21.75" customHeight="1">
      <c r="A15" s="737" t="s">
        <v>13779</v>
      </c>
      <c r="B15" s="737"/>
      <c r="C15" s="737"/>
      <c r="D15" s="737"/>
      <c r="E15" s="737"/>
      <c r="F15" s="737"/>
      <c r="G15" s="737"/>
      <c r="H15" s="737"/>
      <c r="I15" s="737"/>
      <c r="J15" s="737"/>
      <c r="K15"/>
    </row>
    <row r="16" spans="1:11" ht="45">
      <c r="A16" s="68" t="s">
        <v>0</v>
      </c>
      <c r="B16" s="68" t="s">
        <v>128</v>
      </c>
      <c r="C16" s="68" t="s">
        <v>129</v>
      </c>
      <c r="D16" s="68" t="s">
        <v>4</v>
      </c>
      <c r="E16" s="615" t="s">
        <v>16</v>
      </c>
      <c r="F16" s="7" t="s">
        <v>6</v>
      </c>
      <c r="G16" s="68" t="s">
        <v>7</v>
      </c>
      <c r="H16" s="615" t="s">
        <v>8</v>
      </c>
      <c r="I16" s="71" t="s">
        <v>24</v>
      </c>
      <c r="J16" s="615" t="s">
        <v>14</v>
      </c>
      <c r="K16"/>
    </row>
    <row r="17" spans="1:12" s="14" customFormat="1" ht="39.6" customHeight="1">
      <c r="A17" s="1019">
        <f>A3</f>
        <v>30803</v>
      </c>
      <c r="B17" s="646">
        <v>23020503</v>
      </c>
      <c r="C17" s="647" t="s">
        <v>13754</v>
      </c>
      <c r="D17" s="647" t="s">
        <v>976</v>
      </c>
      <c r="E17" s="635">
        <v>1</v>
      </c>
      <c r="F17" s="636">
        <v>2.9700000000000001E-4</v>
      </c>
      <c r="G17" s="648">
        <v>960017</v>
      </c>
      <c r="H17" s="647"/>
      <c r="I17" s="647">
        <v>1</v>
      </c>
      <c r="J17" s="647">
        <f>I17*G17*F17*E17</f>
        <v>285.12504899999999</v>
      </c>
      <c r="K17" s="25"/>
    </row>
    <row r="18" spans="1:12" s="14" customFormat="1" ht="31.9" customHeight="1">
      <c r="A18" s="1020"/>
      <c r="B18" s="646">
        <v>25030204</v>
      </c>
      <c r="C18" s="647" t="s">
        <v>13735</v>
      </c>
      <c r="D18" s="647" t="s">
        <v>976</v>
      </c>
      <c r="E18" s="635">
        <v>1</v>
      </c>
      <c r="F18" s="636">
        <v>4.7999999999999996E-3</v>
      </c>
      <c r="G18" s="648">
        <v>709985</v>
      </c>
      <c r="H18" s="647"/>
      <c r="I18" s="647">
        <v>1</v>
      </c>
      <c r="J18" s="647">
        <f t="shared" ref="J18:J26" si="3">I18*G18*F18*E18</f>
        <v>3407.9279999999999</v>
      </c>
      <c r="K18" s="25"/>
    </row>
    <row r="19" spans="1:12" s="76" customFormat="1" ht="21.75" customHeight="1">
      <c r="A19" s="1014">
        <f>A4</f>
        <v>80105</v>
      </c>
      <c r="B19" s="639">
        <v>22020206</v>
      </c>
      <c r="C19" s="643" t="s">
        <v>13786</v>
      </c>
      <c r="D19" s="647" t="s">
        <v>976</v>
      </c>
      <c r="E19" s="639">
        <v>0.2</v>
      </c>
      <c r="F19" s="641">
        <v>0.04</v>
      </c>
      <c r="G19" s="639">
        <v>1748967</v>
      </c>
      <c r="H19" s="639"/>
      <c r="I19" s="647">
        <v>1</v>
      </c>
      <c r="J19" s="643">
        <f t="shared" si="3"/>
        <v>13991.736000000003</v>
      </c>
    </row>
    <row r="20" spans="1:12" s="76" customFormat="1" ht="21.75" customHeight="1">
      <c r="A20" s="1015"/>
      <c r="B20" s="639">
        <v>22020303</v>
      </c>
      <c r="C20" s="639" t="s">
        <v>13788</v>
      </c>
      <c r="D20" s="647" t="s">
        <v>976</v>
      </c>
      <c r="E20" s="639">
        <v>0.2</v>
      </c>
      <c r="F20" s="641">
        <v>0.28570000000000001</v>
      </c>
      <c r="G20" s="639">
        <v>1719415</v>
      </c>
      <c r="H20" s="639"/>
      <c r="I20" s="647">
        <v>1</v>
      </c>
      <c r="J20" s="643">
        <f t="shared" si="3"/>
        <v>98247.373100000012</v>
      </c>
    </row>
    <row r="21" spans="1:12" s="76" customFormat="1" ht="21.75" customHeight="1">
      <c r="A21" s="1015"/>
      <c r="B21" s="639">
        <v>22020502</v>
      </c>
      <c r="C21" s="639" t="s">
        <v>13787</v>
      </c>
      <c r="D21" s="647" t="s">
        <v>976</v>
      </c>
      <c r="E21" s="639">
        <v>0.2</v>
      </c>
      <c r="F21" s="641">
        <v>0.08</v>
      </c>
      <c r="G21" s="639">
        <v>4513463</v>
      </c>
      <c r="H21" s="639"/>
      <c r="I21" s="647">
        <v>1</v>
      </c>
      <c r="J21" s="643">
        <f t="shared" si="3"/>
        <v>72215.407999999996</v>
      </c>
    </row>
    <row r="22" spans="1:12" s="76" customFormat="1" ht="21.75" customHeight="1">
      <c r="A22" s="1015"/>
      <c r="B22" s="639">
        <v>25010802</v>
      </c>
      <c r="C22" s="639" t="s">
        <v>13756</v>
      </c>
      <c r="D22" s="647" t="s">
        <v>976</v>
      </c>
      <c r="E22" s="639">
        <v>0.2</v>
      </c>
      <c r="F22" s="641">
        <v>3.2000000000000001E-2</v>
      </c>
      <c r="G22" s="639">
        <v>1352357</v>
      </c>
      <c r="H22" s="639"/>
      <c r="I22" s="647">
        <v>1</v>
      </c>
      <c r="J22" s="643">
        <f t="shared" ref="J22" si="4">I22*G22*F22*E22</f>
        <v>8655.0848000000005</v>
      </c>
    </row>
    <row r="23" spans="1:12" s="76" customFormat="1" ht="21.75" customHeight="1">
      <c r="A23" s="1015"/>
      <c r="B23" s="639">
        <v>28070101</v>
      </c>
      <c r="C23" s="639" t="s">
        <v>13637</v>
      </c>
      <c r="D23" s="647" t="s">
        <v>533</v>
      </c>
      <c r="E23" s="639">
        <v>0.2</v>
      </c>
      <c r="F23" s="641">
        <v>2E-3</v>
      </c>
      <c r="G23" s="639">
        <v>613758</v>
      </c>
      <c r="H23" s="639"/>
      <c r="I23" s="647">
        <v>1</v>
      </c>
      <c r="J23" s="643">
        <f t="shared" si="3"/>
        <v>245.50320000000002</v>
      </c>
    </row>
    <row r="24" spans="1:12" s="76" customFormat="1" ht="21.75" customHeight="1">
      <c r="A24" s="1015"/>
      <c r="B24" s="639">
        <v>28070601</v>
      </c>
      <c r="C24" s="639" t="s">
        <v>13638</v>
      </c>
      <c r="D24" s="647" t="s">
        <v>13789</v>
      </c>
      <c r="E24" s="639">
        <v>0.2</v>
      </c>
      <c r="F24" s="641">
        <v>2E-3</v>
      </c>
      <c r="G24" s="639">
        <v>3905731</v>
      </c>
      <c r="H24" s="639"/>
      <c r="I24" s="647">
        <v>1</v>
      </c>
      <c r="J24" s="643">
        <f t="shared" si="3"/>
        <v>1562.2924000000003</v>
      </c>
    </row>
    <row r="25" spans="1:12" s="76" customFormat="1" ht="21.75" customHeight="1">
      <c r="A25" s="1016"/>
      <c r="B25" s="639">
        <v>28100201</v>
      </c>
      <c r="C25" s="639" t="s">
        <v>13790</v>
      </c>
      <c r="D25" s="647" t="s">
        <v>976</v>
      </c>
      <c r="E25" s="639">
        <v>0.2</v>
      </c>
      <c r="F25" s="641">
        <v>0.08</v>
      </c>
      <c r="G25" s="639">
        <v>79962</v>
      </c>
      <c r="H25" s="639"/>
      <c r="I25" s="647">
        <v>1</v>
      </c>
      <c r="J25" s="643">
        <f t="shared" si="3"/>
        <v>1279.3920000000001</v>
      </c>
    </row>
    <row r="26" spans="1:12" s="76" customFormat="1" ht="21.75" customHeight="1">
      <c r="A26" s="639">
        <v>80308</v>
      </c>
      <c r="B26" s="639">
        <v>28090202</v>
      </c>
      <c r="C26" s="639" t="s">
        <v>13796</v>
      </c>
      <c r="D26" s="647" t="s">
        <v>976</v>
      </c>
      <c r="E26" s="639">
        <v>1</v>
      </c>
      <c r="F26" s="641">
        <v>0.2</v>
      </c>
      <c r="G26" s="639">
        <v>92000</v>
      </c>
      <c r="H26" s="639"/>
      <c r="I26" s="647">
        <v>1</v>
      </c>
      <c r="J26" s="643">
        <f t="shared" si="3"/>
        <v>18400</v>
      </c>
    </row>
    <row r="27" spans="1:12" ht="21.75" customHeight="1">
      <c r="A27" s="737" t="s">
        <v>15</v>
      </c>
      <c r="B27" s="737"/>
      <c r="C27" s="737"/>
      <c r="D27" s="737"/>
      <c r="E27" s="737"/>
      <c r="F27" s="737"/>
      <c r="G27" s="737"/>
      <c r="H27" s="737"/>
      <c r="I27" s="737"/>
      <c r="J27" s="74">
        <f>SUM(J17:J26)</f>
        <v>218289.84254900002</v>
      </c>
      <c r="K27" s="25"/>
    </row>
    <row r="28" spans="1:12" ht="21.75" customHeight="1">
      <c r="A28" s="737" t="s">
        <v>13780</v>
      </c>
      <c r="B28" s="737"/>
      <c r="C28" s="737"/>
      <c r="D28" s="737"/>
      <c r="E28" s="737"/>
      <c r="F28" s="737"/>
      <c r="G28" s="737"/>
      <c r="H28" s="737"/>
      <c r="I28" s="737"/>
      <c r="J28" s="737"/>
      <c r="K28"/>
    </row>
    <row r="29" spans="1:12" ht="45">
      <c r="A29" s="68" t="s">
        <v>0</v>
      </c>
      <c r="B29" s="68" t="s">
        <v>128</v>
      </c>
      <c r="C29" s="615" t="s">
        <v>129</v>
      </c>
      <c r="D29" s="68" t="s">
        <v>4</v>
      </c>
      <c r="E29" s="615" t="s">
        <v>16</v>
      </c>
      <c r="F29" s="7" t="s">
        <v>6</v>
      </c>
      <c r="G29" s="68" t="s">
        <v>7</v>
      </c>
      <c r="H29" s="615" t="s">
        <v>8</v>
      </c>
      <c r="I29" s="71" t="s">
        <v>24</v>
      </c>
      <c r="J29" s="615" t="s">
        <v>14</v>
      </c>
      <c r="K29"/>
    </row>
    <row r="30" spans="1:12" s="14" customFormat="1" ht="22.5">
      <c r="A30" s="649">
        <f>A3</f>
        <v>30803</v>
      </c>
      <c r="B30" s="650">
        <v>31010301</v>
      </c>
      <c r="C30" s="635" t="s">
        <v>975</v>
      </c>
      <c r="D30" s="647" t="s">
        <v>13730</v>
      </c>
      <c r="E30" s="650">
        <v>1</v>
      </c>
      <c r="F30" s="636">
        <v>1.4999999999999999E-2</v>
      </c>
      <c r="G30" s="635">
        <v>25913</v>
      </c>
      <c r="H30" s="635">
        <v>0</v>
      </c>
      <c r="I30" s="647">
        <v>1</v>
      </c>
      <c r="J30" s="647">
        <f t="shared" ref="J30:J35" si="5">I30*G30*F30*E30</f>
        <v>388.69499999999999</v>
      </c>
      <c r="L30" s="73"/>
    </row>
    <row r="31" spans="1:12" s="14" customFormat="1" ht="22.5">
      <c r="A31" s="1017">
        <f>A19</f>
        <v>80105</v>
      </c>
      <c r="B31" s="650">
        <v>31010101</v>
      </c>
      <c r="C31" s="635" t="s">
        <v>13639</v>
      </c>
      <c r="D31" s="647" t="s">
        <v>13730</v>
      </c>
      <c r="E31" s="650">
        <v>0.2</v>
      </c>
      <c r="F31" s="636">
        <v>0.40799999999999997</v>
      </c>
      <c r="G31" s="635">
        <v>136550</v>
      </c>
      <c r="H31" s="635"/>
      <c r="I31" s="647">
        <v>1</v>
      </c>
      <c r="J31" s="647">
        <f t="shared" si="5"/>
        <v>11142.48</v>
      </c>
      <c r="L31" s="73"/>
    </row>
    <row r="32" spans="1:12" s="14" customFormat="1" ht="22.5">
      <c r="A32" s="1017"/>
      <c r="B32" s="650">
        <v>31030203</v>
      </c>
      <c r="C32" s="635" t="s">
        <v>13791</v>
      </c>
      <c r="D32" s="647" t="s">
        <v>13730</v>
      </c>
      <c r="E32" s="650">
        <v>0.2</v>
      </c>
      <c r="F32" s="636">
        <v>0.56000000000000005</v>
      </c>
      <c r="G32" s="635">
        <v>1067833</v>
      </c>
      <c r="H32" s="635"/>
      <c r="I32" s="647">
        <v>1</v>
      </c>
      <c r="J32" s="647">
        <f t="shared" si="5"/>
        <v>119597.29600000003</v>
      </c>
      <c r="L32" s="73"/>
    </row>
    <row r="33" spans="1:13" s="14" customFormat="1" ht="22.5">
      <c r="A33" s="1017"/>
      <c r="B33" s="650">
        <v>31030505</v>
      </c>
      <c r="C33" s="635" t="s">
        <v>13792</v>
      </c>
      <c r="D33" s="647" t="s">
        <v>13730</v>
      </c>
      <c r="E33" s="650">
        <v>0.2</v>
      </c>
      <c r="F33" s="636">
        <v>0.92</v>
      </c>
      <c r="G33" s="635">
        <v>900000</v>
      </c>
      <c r="H33" s="635"/>
      <c r="I33" s="647">
        <v>1</v>
      </c>
      <c r="J33" s="651">
        <f t="shared" si="5"/>
        <v>165600</v>
      </c>
      <c r="L33" s="73"/>
    </row>
    <row r="34" spans="1:13" s="14" customFormat="1" ht="22.5">
      <c r="A34" s="1017"/>
      <c r="B34" s="650">
        <v>31080103</v>
      </c>
      <c r="C34" s="635" t="s">
        <v>13761</v>
      </c>
      <c r="D34" s="647" t="s">
        <v>871</v>
      </c>
      <c r="E34" s="650">
        <v>0.2</v>
      </c>
      <c r="F34" s="636">
        <v>0.318</v>
      </c>
      <c r="G34" s="635">
        <v>2590000</v>
      </c>
      <c r="H34" s="635"/>
      <c r="I34" s="647">
        <v>1</v>
      </c>
      <c r="J34" s="647">
        <f t="shared" si="5"/>
        <v>164724</v>
      </c>
      <c r="L34" s="73"/>
    </row>
    <row r="35" spans="1:13" s="14" customFormat="1" ht="22.5">
      <c r="A35" s="1017"/>
      <c r="B35" s="650">
        <v>31210101</v>
      </c>
      <c r="C35" s="635" t="s">
        <v>13765</v>
      </c>
      <c r="D35" s="647" t="s">
        <v>1005</v>
      </c>
      <c r="E35" s="650">
        <v>0.2</v>
      </c>
      <c r="F35" s="636">
        <v>2</v>
      </c>
      <c r="G35" s="635">
        <v>92500</v>
      </c>
      <c r="H35" s="635"/>
      <c r="I35" s="647">
        <v>1</v>
      </c>
      <c r="J35" s="652">
        <f t="shared" si="5"/>
        <v>37000</v>
      </c>
      <c r="L35" s="73"/>
    </row>
    <row r="36" spans="1:13" s="14" customFormat="1" ht="22.5">
      <c r="A36" s="653">
        <f>A12</f>
        <v>80308</v>
      </c>
      <c r="B36" s="650"/>
      <c r="C36" s="635" t="s">
        <v>12</v>
      </c>
      <c r="D36" s="647"/>
      <c r="E36" s="650"/>
      <c r="F36" s="636"/>
      <c r="G36" s="635"/>
      <c r="H36" s="635"/>
      <c r="I36" s="647"/>
      <c r="J36" s="652" t="s">
        <v>12</v>
      </c>
      <c r="K36" s="614"/>
      <c r="L36" s="73"/>
    </row>
    <row r="37" spans="1:13" ht="21.75" customHeight="1">
      <c r="A37" s="804" t="s">
        <v>15</v>
      </c>
      <c r="B37" s="804"/>
      <c r="C37" s="804"/>
      <c r="D37" s="804"/>
      <c r="E37" s="804"/>
      <c r="F37" s="972"/>
      <c r="G37" s="972"/>
      <c r="H37" s="972"/>
      <c r="I37" s="972"/>
      <c r="J37" s="603">
        <f>SUM(J30:J36)</f>
        <v>498452.47100000002</v>
      </c>
      <c r="K37"/>
      <c r="L37" s="25"/>
    </row>
    <row r="38" spans="1:13" ht="21.75" customHeight="1">
      <c r="A38" s="737" t="s">
        <v>13781</v>
      </c>
      <c r="B38" s="737"/>
      <c r="C38" s="737"/>
      <c r="D38" s="737"/>
      <c r="E38" s="737"/>
      <c r="F38" s="737"/>
      <c r="G38" s="737"/>
      <c r="H38" s="737"/>
      <c r="I38" s="737"/>
      <c r="J38" s="737"/>
      <c r="K38"/>
    </row>
    <row r="39" spans="1:13" ht="45">
      <c r="A39" s="68" t="s">
        <v>0</v>
      </c>
      <c r="B39" s="68" t="s">
        <v>128</v>
      </c>
      <c r="C39" s="68" t="s">
        <v>129</v>
      </c>
      <c r="D39" s="68" t="s">
        <v>4</v>
      </c>
      <c r="E39" s="615" t="s">
        <v>16</v>
      </c>
      <c r="F39" s="7" t="s">
        <v>6</v>
      </c>
      <c r="G39" s="68" t="s">
        <v>7</v>
      </c>
      <c r="H39" s="615" t="s">
        <v>8</v>
      </c>
      <c r="I39" s="71" t="s">
        <v>24</v>
      </c>
      <c r="J39" s="615" t="s">
        <v>14</v>
      </c>
      <c r="K39"/>
    </row>
    <row r="40" spans="1:13" s="76" customFormat="1" ht="21.75" customHeight="1">
      <c r="A40" s="639">
        <f>A3</f>
        <v>30803</v>
      </c>
      <c r="B40" s="639">
        <v>41010101</v>
      </c>
      <c r="C40" s="639" t="s">
        <v>13782</v>
      </c>
      <c r="D40" s="640" t="s">
        <v>13730</v>
      </c>
      <c r="E40" s="639">
        <v>1</v>
      </c>
      <c r="F40" s="641">
        <v>1.4999999999999999E-2</v>
      </c>
      <c r="G40" s="639">
        <v>132157</v>
      </c>
      <c r="H40" s="639">
        <v>0</v>
      </c>
      <c r="I40" s="642">
        <v>1</v>
      </c>
      <c r="J40" s="643">
        <f t="shared" ref="J40:J43" si="6">I40*G40*F40*E40</f>
        <v>1982.355</v>
      </c>
    </row>
    <row r="41" spans="1:13" s="76" customFormat="1" ht="21.75" customHeight="1">
      <c r="A41" s="1013">
        <f>A4</f>
        <v>80105</v>
      </c>
      <c r="B41" s="639">
        <v>41020101</v>
      </c>
      <c r="C41" s="639" t="s">
        <v>13793</v>
      </c>
      <c r="D41" s="640" t="s">
        <v>13730</v>
      </c>
      <c r="E41" s="639">
        <v>0.2</v>
      </c>
      <c r="F41" s="639">
        <v>1.48</v>
      </c>
      <c r="G41" s="639">
        <v>293568</v>
      </c>
      <c r="H41" s="639">
        <v>0</v>
      </c>
      <c r="I41" s="642">
        <v>1</v>
      </c>
      <c r="J41" s="643">
        <f t="shared" si="6"/>
        <v>86896.128000000012</v>
      </c>
    </row>
    <row r="42" spans="1:13" s="76" customFormat="1" ht="21.75" customHeight="1">
      <c r="A42" s="1013"/>
      <c r="B42" s="639">
        <v>41060301</v>
      </c>
      <c r="C42" s="639" t="s">
        <v>13794</v>
      </c>
      <c r="D42" s="640" t="s">
        <v>871</v>
      </c>
      <c r="E42" s="639">
        <v>0.2</v>
      </c>
      <c r="F42" s="641">
        <v>0.318</v>
      </c>
      <c r="G42" s="639">
        <v>383976</v>
      </c>
      <c r="H42" s="639">
        <v>0</v>
      </c>
      <c r="I42" s="642">
        <v>1</v>
      </c>
      <c r="J42" s="643">
        <f t="shared" ref="J42" si="7">I42*G42*F42*E42</f>
        <v>24420.873600000003</v>
      </c>
    </row>
    <row r="43" spans="1:13" s="76" customFormat="1" ht="21.75" customHeight="1">
      <c r="A43" s="1013"/>
      <c r="B43" s="639">
        <v>41200201</v>
      </c>
      <c r="C43" s="639" t="s">
        <v>13769</v>
      </c>
      <c r="D43" s="640" t="s">
        <v>1005</v>
      </c>
      <c r="E43" s="639">
        <v>0.2</v>
      </c>
      <c r="F43" s="641">
        <v>2</v>
      </c>
      <c r="G43" s="639">
        <v>870</v>
      </c>
      <c r="H43" s="639">
        <v>0</v>
      </c>
      <c r="I43" s="642">
        <v>1</v>
      </c>
      <c r="J43" s="643">
        <f t="shared" si="6"/>
        <v>348</v>
      </c>
    </row>
    <row r="44" spans="1:13" s="76" customFormat="1" ht="21.75" customHeight="1">
      <c r="A44" s="639">
        <f>A36</f>
        <v>80308</v>
      </c>
      <c r="B44" s="639"/>
      <c r="C44" s="639" t="s">
        <v>12</v>
      </c>
      <c r="D44" s="640"/>
      <c r="E44" s="639"/>
      <c r="F44" s="641"/>
      <c r="G44" s="639"/>
      <c r="H44" s="639"/>
      <c r="I44" s="642"/>
      <c r="J44" s="643" t="s">
        <v>12</v>
      </c>
    </row>
    <row r="45" spans="1:13" ht="21.75" customHeight="1" thickBot="1">
      <c r="A45" s="737" t="s">
        <v>15</v>
      </c>
      <c r="B45" s="737"/>
      <c r="C45" s="737"/>
      <c r="D45" s="737"/>
      <c r="E45" s="737"/>
      <c r="F45" s="737"/>
      <c r="G45" s="737"/>
      <c r="H45" s="737"/>
      <c r="I45" s="737"/>
      <c r="J45" s="74">
        <f>SUM(J40:J44)</f>
        <v>113647.35660000001</v>
      </c>
      <c r="K45" s="25"/>
    </row>
    <row r="46" spans="1:13" ht="63" customHeight="1" thickBot="1">
      <c r="F46" s="973" t="s">
        <v>1024</v>
      </c>
      <c r="G46" s="974"/>
      <c r="H46" s="974"/>
      <c r="I46" s="975"/>
      <c r="J46" s="604">
        <f>J45+J37+J27+J14</f>
        <v>999886.47014900018</v>
      </c>
      <c r="K46"/>
    </row>
    <row r="47" spans="1:13" ht="63" customHeight="1" thickBot="1">
      <c r="A47" s="14"/>
      <c r="B47" s="14"/>
      <c r="C47" s="14"/>
      <c r="D47" s="14"/>
      <c r="E47" s="14"/>
      <c r="F47" s="605"/>
      <c r="G47" s="605"/>
      <c r="H47" s="605"/>
      <c r="I47" s="607"/>
      <c r="J47" s="606"/>
      <c r="K47" s="14"/>
    </row>
    <row r="48" spans="1:13" ht="75.599999999999994" customHeight="1" thickBot="1">
      <c r="C48" s="976" t="s">
        <v>13621</v>
      </c>
      <c r="D48" s="977"/>
      <c r="E48" s="978"/>
      <c r="F48" s="608"/>
      <c r="G48" s="979" t="s">
        <v>13798</v>
      </c>
      <c r="H48" s="980"/>
      <c r="I48" s="980"/>
      <c r="J48" s="980" t="s">
        <v>13799</v>
      </c>
      <c r="K48" s="981"/>
      <c r="L48" s="105"/>
      <c r="M48" s="4"/>
    </row>
    <row r="49" spans="3:13" ht="47.45" customHeight="1" thickBot="1">
      <c r="C49" s="988" t="s">
        <v>13622</v>
      </c>
      <c r="D49" s="989"/>
      <c r="E49" s="601">
        <f>J49-J37</f>
        <v>1786547.5290000001</v>
      </c>
      <c r="F49" s="608"/>
      <c r="G49" s="1003">
        <v>2500000</v>
      </c>
      <c r="H49" s="1004"/>
      <c r="I49" s="1005"/>
      <c r="J49" s="992">
        <v>2285000</v>
      </c>
      <c r="K49" s="994"/>
      <c r="L49" s="24"/>
      <c r="M49" s="14"/>
    </row>
    <row r="50" spans="3:13" ht="71.45" customHeight="1">
      <c r="C50" s="995" t="s">
        <v>13624</v>
      </c>
      <c r="D50" s="996"/>
      <c r="E50" s="602">
        <f>E49*1.41</f>
        <v>2519032.0158899999</v>
      </c>
      <c r="F50" s="608"/>
      <c r="G50" s="1006" t="s">
        <v>13615</v>
      </c>
      <c r="H50" s="1007"/>
      <c r="I50" s="1007"/>
      <c r="J50" s="998" t="s">
        <v>13802</v>
      </c>
      <c r="K50" s="999"/>
      <c r="L50" s="14"/>
      <c r="M50" s="14"/>
    </row>
    <row r="51" spans="3:13" ht="49.9" customHeight="1" thickBot="1">
      <c r="C51" s="982" t="s">
        <v>13623</v>
      </c>
      <c r="D51" s="983"/>
      <c r="E51" s="609">
        <f>G49/E50</f>
        <v>0.99244471059917205</v>
      </c>
      <c r="F51" s="608"/>
      <c r="G51" s="984"/>
      <c r="H51" s="985"/>
      <c r="I51" s="985"/>
      <c r="J51" s="986">
        <f>J49-J14</f>
        <v>2115503.2000000002</v>
      </c>
      <c r="K51" s="987"/>
      <c r="L51" s="14"/>
      <c r="M51" s="14"/>
    </row>
    <row r="52" spans="3:13" s="14" customFormat="1" ht="35.25" customHeight="1">
      <c r="K52" s="15"/>
    </row>
    <row r="53" spans="3:13" s="14" customFormat="1" ht="35.25" customHeight="1">
      <c r="K53" s="15"/>
    </row>
    <row r="54" spans="3:13" s="14" customFormat="1" ht="21.75" customHeight="1">
      <c r="K54" s="15"/>
    </row>
    <row r="55" spans="3:13" s="14" customFormat="1" ht="21.75" customHeight="1">
      <c r="K55" s="15"/>
    </row>
    <row r="56" spans="3:13" s="14" customFormat="1" ht="21.75" customHeight="1">
      <c r="K56" s="15"/>
    </row>
    <row r="57" spans="3:13" s="14" customFormat="1" ht="21.75" customHeight="1">
      <c r="K57" s="15"/>
    </row>
    <row r="58" spans="3:13" s="14" customFormat="1" ht="21.75" customHeight="1">
      <c r="K58" s="15"/>
    </row>
    <row r="59" spans="3:13" s="14" customFormat="1" ht="21.75" customHeight="1">
      <c r="K59" s="15"/>
    </row>
    <row r="60" spans="3:13" s="14" customFormat="1" ht="21.75" customHeight="1">
      <c r="K60" s="15"/>
    </row>
    <row r="61" spans="3:13" s="14" customFormat="1" ht="21.75" customHeight="1">
      <c r="K61" s="15"/>
    </row>
    <row r="62" spans="3:13" s="14" customFormat="1" ht="21.75" customHeight="1">
      <c r="K62" s="15"/>
    </row>
    <row r="63" spans="3:13" s="14" customFormat="1" ht="21.75" customHeight="1">
      <c r="K63" s="15"/>
    </row>
    <row r="64" spans="3:13" s="14" customFormat="1" ht="21.75" customHeight="1">
      <c r="K64" s="15"/>
    </row>
    <row r="65" spans="11:11" s="14" customFormat="1" ht="21.75" customHeight="1">
      <c r="K65" s="15"/>
    </row>
    <row r="66" spans="11:11" s="14" customFormat="1" ht="21.75" customHeight="1">
      <c r="K66" s="15"/>
    </row>
    <row r="67" spans="11:11" s="14" customFormat="1" ht="21.75" customHeight="1">
      <c r="K67" s="15"/>
    </row>
    <row r="68" spans="11:11" s="14" customFormat="1" ht="21.75" customHeight="1">
      <c r="K68" s="15"/>
    </row>
    <row r="69" spans="11:11" s="14" customFormat="1" ht="21.75" customHeight="1">
      <c r="K69" s="15"/>
    </row>
    <row r="70" spans="11:11" s="14" customFormat="1" ht="21.75" customHeight="1">
      <c r="K70" s="15"/>
    </row>
    <row r="71" spans="11:11" s="14" customFormat="1" ht="21.75" customHeight="1">
      <c r="K71" s="15"/>
    </row>
    <row r="72" spans="11:11" s="14" customFormat="1" ht="21.75" customHeight="1">
      <c r="K72" s="15"/>
    </row>
    <row r="73" spans="11:11" s="14" customFormat="1" ht="21.75" customHeight="1">
      <c r="K73" s="15"/>
    </row>
    <row r="74" spans="11:11" s="14" customFormat="1" ht="21.75" customHeight="1">
      <c r="K74" s="15"/>
    </row>
    <row r="75" spans="11:11" s="14" customFormat="1" ht="21.75" customHeight="1">
      <c r="K75" s="15"/>
    </row>
    <row r="76" spans="11:11" s="14" customFormat="1" ht="21.75" customHeight="1">
      <c r="K76" s="15"/>
    </row>
    <row r="77" spans="11:11" s="14" customFormat="1" ht="21.75" customHeight="1">
      <c r="K77" s="15"/>
    </row>
    <row r="78" spans="11:11" s="14" customFormat="1" ht="21.75" customHeight="1">
      <c r="K78" s="15"/>
    </row>
    <row r="79" spans="11:11" s="14" customFormat="1" ht="21.75" customHeight="1">
      <c r="K79" s="15"/>
    </row>
    <row r="80" spans="11:11" s="14" customFormat="1" ht="21.75" customHeight="1">
      <c r="K80" s="15"/>
    </row>
    <row r="81" spans="11:13" s="14" customFormat="1" ht="21.75" customHeight="1">
      <c r="K81" s="15"/>
    </row>
    <row r="82" spans="11:13" s="14" customFormat="1" ht="21.75" customHeight="1">
      <c r="K82" s="15"/>
    </row>
    <row r="83" spans="11:13" s="14" customFormat="1" ht="21.75" customHeight="1">
      <c r="K83" s="15"/>
    </row>
    <row r="84" spans="11:13" s="14" customFormat="1" ht="21.75" customHeight="1">
      <c r="K84" s="15"/>
    </row>
    <row r="85" spans="11:13" s="14" customFormat="1" ht="21.75" customHeight="1">
      <c r="K85" s="15"/>
    </row>
    <row r="86" spans="11:13" s="14" customFormat="1" ht="21.75" customHeight="1">
      <c r="K86" s="15"/>
    </row>
    <row r="87" spans="11:13" s="14" customFormat="1" ht="21.75" customHeight="1">
      <c r="K87" s="15"/>
    </row>
    <row r="88" spans="11:13" s="14" customFormat="1" ht="21.75" customHeight="1">
      <c r="K88" s="15"/>
    </row>
    <row r="89" spans="11:13" s="14" customFormat="1" ht="21.75" customHeight="1">
      <c r="K89" s="15"/>
    </row>
    <row r="90" spans="11:13" s="14" customFormat="1" ht="21.75" customHeight="1">
      <c r="K90" s="15"/>
    </row>
    <row r="91" spans="11:13" s="14" customFormat="1" ht="21.75" customHeight="1">
      <c r="K91" s="15"/>
    </row>
    <row r="92" spans="11:13" s="14" customFormat="1" ht="21.75" customHeight="1">
      <c r="K92" s="9"/>
      <c r="L92"/>
      <c r="M92"/>
    </row>
    <row r="93" spans="11:13" s="14" customFormat="1" ht="21.75" customHeight="1">
      <c r="K93" s="9"/>
      <c r="L93"/>
      <c r="M93"/>
    </row>
    <row r="94" spans="11:13" s="14" customFormat="1" ht="21.75" customHeight="1">
      <c r="K94" s="9"/>
      <c r="L94"/>
      <c r="M94"/>
    </row>
    <row r="95" spans="11:13" s="14" customFormat="1" ht="21.75" customHeight="1">
      <c r="K95" s="9"/>
      <c r="L95"/>
      <c r="M95"/>
    </row>
  </sheetData>
  <mergeCells count="27">
    <mergeCell ref="A1:J1"/>
    <mergeCell ref="A14:I14"/>
    <mergeCell ref="A15:J15"/>
    <mergeCell ref="A17:A18"/>
    <mergeCell ref="C48:E48"/>
    <mergeCell ref="G48:I48"/>
    <mergeCell ref="J48:K48"/>
    <mergeCell ref="A27:I27"/>
    <mergeCell ref="A28:J28"/>
    <mergeCell ref="A37:I37"/>
    <mergeCell ref="A38:J38"/>
    <mergeCell ref="C51:D51"/>
    <mergeCell ref="G51:I51"/>
    <mergeCell ref="J51:K51"/>
    <mergeCell ref="A4:A11"/>
    <mergeCell ref="A19:A25"/>
    <mergeCell ref="A31:A35"/>
    <mergeCell ref="A41:A43"/>
    <mergeCell ref="A12:A13"/>
    <mergeCell ref="C49:D49"/>
    <mergeCell ref="G49:I49"/>
    <mergeCell ref="J49:K49"/>
    <mergeCell ref="C50:D50"/>
    <mergeCell ref="G50:I50"/>
    <mergeCell ref="J50:K50"/>
    <mergeCell ref="A45:I45"/>
    <mergeCell ref="F46:I46"/>
  </mergeCells>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30"/>
  <sheetViews>
    <sheetView rightToLeft="1" tabSelected="1" view="pageBreakPreview" zoomScale="10" zoomScaleNormal="20" zoomScaleSheetLayoutView="10" zoomScalePageLayoutView="40" workbookViewId="0">
      <selection activeCell="C11" sqref="C11"/>
    </sheetView>
  </sheetViews>
  <sheetFormatPr defaultRowHeight="36.75"/>
  <cols>
    <col min="1" max="1" width="40.375" style="107" customWidth="1"/>
    <col min="2" max="2" width="255.125" style="107" customWidth="1"/>
    <col min="3" max="3" width="61" style="107" customWidth="1"/>
    <col min="4" max="4" width="75.375" style="107" customWidth="1"/>
    <col min="5" max="5" width="115.625" style="107" customWidth="1"/>
    <col min="6" max="6" width="120.375" style="107" customWidth="1"/>
    <col min="7" max="7" width="188.375" style="107" customWidth="1"/>
    <col min="8" max="8" width="232.25" style="107" customWidth="1"/>
    <col min="9" max="9" width="9" style="107" customWidth="1"/>
    <col min="10" max="10" width="21.25" style="240" hidden="1" customWidth="1"/>
    <col min="11" max="11" width="10.625" style="107" hidden="1" customWidth="1"/>
    <col min="12" max="12" width="12.625" style="107" hidden="1" customWidth="1"/>
    <col min="13" max="249" width="9" style="107"/>
    <col min="250" max="250" width="8" style="107" customWidth="1"/>
    <col min="251" max="251" width="30.625" style="107" customWidth="1"/>
    <col min="252" max="252" width="25.75" style="107" customWidth="1"/>
    <col min="253" max="253" width="83.25" style="107" customWidth="1"/>
    <col min="254" max="255" width="9.625" style="107" customWidth="1"/>
    <col min="256" max="256" width="16.375" style="107" customWidth="1"/>
    <col min="257" max="257" width="14.75" style="107" customWidth="1"/>
    <col min="258" max="261" width="38.375" style="107" customWidth="1"/>
    <col min="262" max="262" width="9" style="107"/>
    <col min="263" max="265" width="0" style="107" hidden="1" customWidth="1"/>
    <col min="266" max="505" width="9" style="107"/>
    <col min="506" max="506" width="8" style="107" customWidth="1"/>
    <col min="507" max="507" width="30.625" style="107" customWidth="1"/>
    <col min="508" max="508" width="25.75" style="107" customWidth="1"/>
    <col min="509" max="509" width="83.25" style="107" customWidth="1"/>
    <col min="510" max="511" width="9.625" style="107" customWidth="1"/>
    <col min="512" max="512" width="16.375" style="107" customWidth="1"/>
    <col min="513" max="513" width="14.75" style="107" customWidth="1"/>
    <col min="514" max="517" width="38.375" style="107" customWidth="1"/>
    <col min="518" max="518" width="9" style="107"/>
    <col min="519" max="521" width="0" style="107" hidden="1" customWidth="1"/>
    <col min="522" max="761" width="9" style="107"/>
    <col min="762" max="762" width="8" style="107" customWidth="1"/>
    <col min="763" max="763" width="30.625" style="107" customWidth="1"/>
    <col min="764" max="764" width="25.75" style="107" customWidth="1"/>
    <col min="765" max="765" width="83.25" style="107" customWidth="1"/>
    <col min="766" max="767" width="9.625" style="107" customWidth="1"/>
    <col min="768" max="768" width="16.375" style="107" customWidth="1"/>
    <col min="769" max="769" width="14.75" style="107" customWidth="1"/>
    <col min="770" max="773" width="38.375" style="107" customWidth="1"/>
    <col min="774" max="774" width="9" style="107"/>
    <col min="775" max="777" width="0" style="107" hidden="1" customWidth="1"/>
    <col min="778" max="1017" width="9" style="107"/>
    <col min="1018" max="1018" width="8" style="107" customWidth="1"/>
    <col min="1019" max="1019" width="30.625" style="107" customWidth="1"/>
    <col min="1020" max="1020" width="25.75" style="107" customWidth="1"/>
    <col min="1021" max="1021" width="83.25" style="107" customWidth="1"/>
    <col min="1022" max="1023" width="9.625" style="107" customWidth="1"/>
    <col min="1024" max="1024" width="16.375" style="107" customWidth="1"/>
    <col min="1025" max="1025" width="14.75" style="107" customWidth="1"/>
    <col min="1026" max="1029" width="38.375" style="107" customWidth="1"/>
    <col min="1030" max="1030" width="9" style="107"/>
    <col min="1031" max="1033" width="0" style="107" hidden="1" customWidth="1"/>
    <col min="1034" max="1273" width="9" style="107"/>
    <col min="1274" max="1274" width="8" style="107" customWidth="1"/>
    <col min="1275" max="1275" width="30.625" style="107" customWidth="1"/>
    <col min="1276" max="1276" width="25.75" style="107" customWidth="1"/>
    <col min="1277" max="1277" width="83.25" style="107" customWidth="1"/>
    <col min="1278" max="1279" width="9.625" style="107" customWidth="1"/>
    <col min="1280" max="1280" width="16.375" style="107" customWidth="1"/>
    <col min="1281" max="1281" width="14.75" style="107" customWidth="1"/>
    <col min="1282" max="1285" width="38.375" style="107" customWidth="1"/>
    <col min="1286" max="1286" width="9" style="107"/>
    <col min="1287" max="1289" width="0" style="107" hidden="1" customWidth="1"/>
    <col min="1290" max="1529" width="9" style="107"/>
    <col min="1530" max="1530" width="8" style="107" customWidth="1"/>
    <col min="1531" max="1531" width="30.625" style="107" customWidth="1"/>
    <col min="1532" max="1532" width="25.75" style="107" customWidth="1"/>
    <col min="1533" max="1533" width="83.25" style="107" customWidth="1"/>
    <col min="1534" max="1535" width="9.625" style="107" customWidth="1"/>
    <col min="1536" max="1536" width="16.375" style="107" customWidth="1"/>
    <col min="1537" max="1537" width="14.75" style="107" customWidth="1"/>
    <col min="1538" max="1541" width="38.375" style="107" customWidth="1"/>
    <col min="1542" max="1542" width="9" style="107"/>
    <col min="1543" max="1545" width="0" style="107" hidden="1" customWidth="1"/>
    <col min="1546" max="1785" width="9" style="107"/>
    <col min="1786" max="1786" width="8" style="107" customWidth="1"/>
    <col min="1787" max="1787" width="30.625" style="107" customWidth="1"/>
    <col min="1788" max="1788" width="25.75" style="107" customWidth="1"/>
    <col min="1789" max="1789" width="83.25" style="107" customWidth="1"/>
    <col min="1790" max="1791" width="9.625" style="107" customWidth="1"/>
    <col min="1792" max="1792" width="16.375" style="107" customWidth="1"/>
    <col min="1793" max="1793" width="14.75" style="107" customWidth="1"/>
    <col min="1794" max="1797" width="38.375" style="107" customWidth="1"/>
    <col min="1798" max="1798" width="9" style="107"/>
    <col min="1799" max="1801" width="0" style="107" hidden="1" customWidth="1"/>
    <col min="1802" max="2041" width="9" style="107"/>
    <col min="2042" max="2042" width="8" style="107" customWidth="1"/>
    <col min="2043" max="2043" width="30.625" style="107" customWidth="1"/>
    <col min="2044" max="2044" width="25.75" style="107" customWidth="1"/>
    <col min="2045" max="2045" width="83.25" style="107" customWidth="1"/>
    <col min="2046" max="2047" width="9.625" style="107" customWidth="1"/>
    <col min="2048" max="2048" width="16.375" style="107" customWidth="1"/>
    <col min="2049" max="2049" width="14.75" style="107" customWidth="1"/>
    <col min="2050" max="2053" width="38.375" style="107" customWidth="1"/>
    <col min="2054" max="2054" width="9" style="107"/>
    <col min="2055" max="2057" width="0" style="107" hidden="1" customWidth="1"/>
    <col min="2058" max="2297" width="9" style="107"/>
    <col min="2298" max="2298" width="8" style="107" customWidth="1"/>
    <col min="2299" max="2299" width="30.625" style="107" customWidth="1"/>
    <col min="2300" max="2300" width="25.75" style="107" customWidth="1"/>
    <col min="2301" max="2301" width="83.25" style="107" customWidth="1"/>
    <col min="2302" max="2303" width="9.625" style="107" customWidth="1"/>
    <col min="2304" max="2304" width="16.375" style="107" customWidth="1"/>
    <col min="2305" max="2305" width="14.75" style="107" customWidth="1"/>
    <col min="2306" max="2309" width="38.375" style="107" customWidth="1"/>
    <col min="2310" max="2310" width="9" style="107"/>
    <col min="2311" max="2313" width="0" style="107" hidden="1" customWidth="1"/>
    <col min="2314" max="2553" width="9" style="107"/>
    <col min="2554" max="2554" width="8" style="107" customWidth="1"/>
    <col min="2555" max="2555" width="30.625" style="107" customWidth="1"/>
    <col min="2556" max="2556" width="25.75" style="107" customWidth="1"/>
    <col min="2557" max="2557" width="83.25" style="107" customWidth="1"/>
    <col min="2558" max="2559" width="9.625" style="107" customWidth="1"/>
    <col min="2560" max="2560" width="16.375" style="107" customWidth="1"/>
    <col min="2561" max="2561" width="14.75" style="107" customWidth="1"/>
    <col min="2562" max="2565" width="38.375" style="107" customWidth="1"/>
    <col min="2566" max="2566" width="9" style="107"/>
    <col min="2567" max="2569" width="0" style="107" hidden="1" customWidth="1"/>
    <col min="2570" max="2809" width="9" style="107"/>
    <col min="2810" max="2810" width="8" style="107" customWidth="1"/>
    <col min="2811" max="2811" width="30.625" style="107" customWidth="1"/>
    <col min="2812" max="2812" width="25.75" style="107" customWidth="1"/>
    <col min="2813" max="2813" width="83.25" style="107" customWidth="1"/>
    <col min="2814" max="2815" width="9.625" style="107" customWidth="1"/>
    <col min="2816" max="2816" width="16.375" style="107" customWidth="1"/>
    <col min="2817" max="2817" width="14.75" style="107" customWidth="1"/>
    <col min="2818" max="2821" width="38.375" style="107" customWidth="1"/>
    <col min="2822" max="2822" width="9" style="107"/>
    <col min="2823" max="2825" width="0" style="107" hidden="1" customWidth="1"/>
    <col min="2826" max="3065" width="9" style="107"/>
    <col min="3066" max="3066" width="8" style="107" customWidth="1"/>
    <col min="3067" max="3067" width="30.625" style="107" customWidth="1"/>
    <col min="3068" max="3068" width="25.75" style="107" customWidth="1"/>
    <col min="3069" max="3069" width="83.25" style="107" customWidth="1"/>
    <col min="3070" max="3071" width="9.625" style="107" customWidth="1"/>
    <col min="3072" max="3072" width="16.375" style="107" customWidth="1"/>
    <col min="3073" max="3073" width="14.75" style="107" customWidth="1"/>
    <col min="3074" max="3077" width="38.375" style="107" customWidth="1"/>
    <col min="3078" max="3078" width="9" style="107"/>
    <col min="3079" max="3081" width="0" style="107" hidden="1" customWidth="1"/>
    <col min="3082" max="3321" width="9" style="107"/>
    <col min="3322" max="3322" width="8" style="107" customWidth="1"/>
    <col min="3323" max="3323" width="30.625" style="107" customWidth="1"/>
    <col min="3324" max="3324" width="25.75" style="107" customWidth="1"/>
    <col min="3325" max="3325" width="83.25" style="107" customWidth="1"/>
    <col min="3326" max="3327" width="9.625" style="107" customWidth="1"/>
    <col min="3328" max="3328" width="16.375" style="107" customWidth="1"/>
    <col min="3329" max="3329" width="14.75" style="107" customWidth="1"/>
    <col min="3330" max="3333" width="38.375" style="107" customWidth="1"/>
    <col min="3334" max="3334" width="9" style="107"/>
    <col min="3335" max="3337" width="0" style="107" hidden="1" customWidth="1"/>
    <col min="3338" max="3577" width="9" style="107"/>
    <col min="3578" max="3578" width="8" style="107" customWidth="1"/>
    <col min="3579" max="3579" width="30.625" style="107" customWidth="1"/>
    <col min="3580" max="3580" width="25.75" style="107" customWidth="1"/>
    <col min="3581" max="3581" width="83.25" style="107" customWidth="1"/>
    <col min="3582" max="3583" width="9.625" style="107" customWidth="1"/>
    <col min="3584" max="3584" width="16.375" style="107" customWidth="1"/>
    <col min="3585" max="3585" width="14.75" style="107" customWidth="1"/>
    <col min="3586" max="3589" width="38.375" style="107" customWidth="1"/>
    <col min="3590" max="3590" width="9" style="107"/>
    <col min="3591" max="3593" width="0" style="107" hidden="1" customWidth="1"/>
    <col min="3594" max="3833" width="9" style="107"/>
    <col min="3834" max="3834" width="8" style="107" customWidth="1"/>
    <col min="3835" max="3835" width="30.625" style="107" customWidth="1"/>
    <col min="3836" max="3836" width="25.75" style="107" customWidth="1"/>
    <col min="3837" max="3837" width="83.25" style="107" customWidth="1"/>
    <col min="3838" max="3839" width="9.625" style="107" customWidth="1"/>
    <col min="3840" max="3840" width="16.375" style="107" customWidth="1"/>
    <col min="3841" max="3841" width="14.75" style="107" customWidth="1"/>
    <col min="3842" max="3845" width="38.375" style="107" customWidth="1"/>
    <col min="3846" max="3846" width="9" style="107"/>
    <col min="3847" max="3849" width="0" style="107" hidden="1" customWidth="1"/>
    <col min="3850" max="4089" width="9" style="107"/>
    <col min="4090" max="4090" width="8" style="107" customWidth="1"/>
    <col min="4091" max="4091" width="30.625" style="107" customWidth="1"/>
    <col min="4092" max="4092" width="25.75" style="107" customWidth="1"/>
    <col min="4093" max="4093" width="83.25" style="107" customWidth="1"/>
    <col min="4094" max="4095" width="9.625" style="107" customWidth="1"/>
    <col min="4096" max="4096" width="16.375" style="107" customWidth="1"/>
    <col min="4097" max="4097" width="14.75" style="107" customWidth="1"/>
    <col min="4098" max="4101" width="38.375" style="107" customWidth="1"/>
    <col min="4102" max="4102" width="9" style="107"/>
    <col min="4103" max="4105" width="0" style="107" hidden="1" customWidth="1"/>
    <col min="4106" max="4345" width="9" style="107"/>
    <col min="4346" max="4346" width="8" style="107" customWidth="1"/>
    <col min="4347" max="4347" width="30.625" style="107" customWidth="1"/>
    <col min="4348" max="4348" width="25.75" style="107" customWidth="1"/>
    <col min="4349" max="4349" width="83.25" style="107" customWidth="1"/>
    <col min="4350" max="4351" width="9.625" style="107" customWidth="1"/>
    <col min="4352" max="4352" width="16.375" style="107" customWidth="1"/>
    <col min="4353" max="4353" width="14.75" style="107" customWidth="1"/>
    <col min="4354" max="4357" width="38.375" style="107" customWidth="1"/>
    <col min="4358" max="4358" width="9" style="107"/>
    <col min="4359" max="4361" width="0" style="107" hidden="1" customWidth="1"/>
    <col min="4362" max="4601" width="9" style="107"/>
    <col min="4602" max="4602" width="8" style="107" customWidth="1"/>
    <col min="4603" max="4603" width="30.625" style="107" customWidth="1"/>
    <col min="4604" max="4604" width="25.75" style="107" customWidth="1"/>
    <col min="4605" max="4605" width="83.25" style="107" customWidth="1"/>
    <col min="4606" max="4607" width="9.625" style="107" customWidth="1"/>
    <col min="4608" max="4608" width="16.375" style="107" customWidth="1"/>
    <col min="4609" max="4609" width="14.75" style="107" customWidth="1"/>
    <col min="4610" max="4613" width="38.375" style="107" customWidth="1"/>
    <col min="4614" max="4614" width="9" style="107"/>
    <col min="4615" max="4617" width="0" style="107" hidden="1" customWidth="1"/>
    <col min="4618" max="4857" width="9" style="107"/>
    <col min="4858" max="4858" width="8" style="107" customWidth="1"/>
    <col min="4859" max="4859" width="30.625" style="107" customWidth="1"/>
    <col min="4860" max="4860" width="25.75" style="107" customWidth="1"/>
    <col min="4861" max="4861" width="83.25" style="107" customWidth="1"/>
    <col min="4862" max="4863" width="9.625" style="107" customWidth="1"/>
    <col min="4864" max="4864" width="16.375" style="107" customWidth="1"/>
    <col min="4865" max="4865" width="14.75" style="107" customWidth="1"/>
    <col min="4866" max="4869" width="38.375" style="107" customWidth="1"/>
    <col min="4870" max="4870" width="9" style="107"/>
    <col min="4871" max="4873" width="0" style="107" hidden="1" customWidth="1"/>
    <col min="4874" max="5113" width="9" style="107"/>
    <col min="5114" max="5114" width="8" style="107" customWidth="1"/>
    <col min="5115" max="5115" width="30.625" style="107" customWidth="1"/>
    <col min="5116" max="5116" width="25.75" style="107" customWidth="1"/>
    <col min="5117" max="5117" width="83.25" style="107" customWidth="1"/>
    <col min="5118" max="5119" width="9.625" style="107" customWidth="1"/>
    <col min="5120" max="5120" width="16.375" style="107" customWidth="1"/>
    <col min="5121" max="5121" width="14.75" style="107" customWidth="1"/>
    <col min="5122" max="5125" width="38.375" style="107" customWidth="1"/>
    <col min="5126" max="5126" width="9" style="107"/>
    <col min="5127" max="5129" width="0" style="107" hidden="1" customWidth="1"/>
    <col min="5130" max="5369" width="9" style="107"/>
    <col min="5370" max="5370" width="8" style="107" customWidth="1"/>
    <col min="5371" max="5371" width="30.625" style="107" customWidth="1"/>
    <col min="5372" max="5372" width="25.75" style="107" customWidth="1"/>
    <col min="5373" max="5373" width="83.25" style="107" customWidth="1"/>
    <col min="5374" max="5375" width="9.625" style="107" customWidth="1"/>
    <col min="5376" max="5376" width="16.375" style="107" customWidth="1"/>
    <col min="5377" max="5377" width="14.75" style="107" customWidth="1"/>
    <col min="5378" max="5381" width="38.375" style="107" customWidth="1"/>
    <col min="5382" max="5382" width="9" style="107"/>
    <col min="5383" max="5385" width="0" style="107" hidden="1" customWidth="1"/>
    <col min="5386" max="5625" width="9" style="107"/>
    <col min="5626" max="5626" width="8" style="107" customWidth="1"/>
    <col min="5627" max="5627" width="30.625" style="107" customWidth="1"/>
    <col min="5628" max="5628" width="25.75" style="107" customWidth="1"/>
    <col min="5629" max="5629" width="83.25" style="107" customWidth="1"/>
    <col min="5630" max="5631" width="9.625" style="107" customWidth="1"/>
    <col min="5632" max="5632" width="16.375" style="107" customWidth="1"/>
    <col min="5633" max="5633" width="14.75" style="107" customWidth="1"/>
    <col min="5634" max="5637" width="38.375" style="107" customWidth="1"/>
    <col min="5638" max="5638" width="9" style="107"/>
    <col min="5639" max="5641" width="0" style="107" hidden="1" customWidth="1"/>
    <col min="5642" max="5881" width="9" style="107"/>
    <col min="5882" max="5882" width="8" style="107" customWidth="1"/>
    <col min="5883" max="5883" width="30.625" style="107" customWidth="1"/>
    <col min="5884" max="5884" width="25.75" style="107" customWidth="1"/>
    <col min="5885" max="5885" width="83.25" style="107" customWidth="1"/>
    <col min="5886" max="5887" width="9.625" style="107" customWidth="1"/>
    <col min="5888" max="5888" width="16.375" style="107" customWidth="1"/>
    <col min="5889" max="5889" width="14.75" style="107" customWidth="1"/>
    <col min="5890" max="5893" width="38.375" style="107" customWidth="1"/>
    <col min="5894" max="5894" width="9" style="107"/>
    <col min="5895" max="5897" width="0" style="107" hidden="1" customWidth="1"/>
    <col min="5898" max="6137" width="9" style="107"/>
    <col min="6138" max="6138" width="8" style="107" customWidth="1"/>
    <col min="6139" max="6139" width="30.625" style="107" customWidth="1"/>
    <col min="6140" max="6140" width="25.75" style="107" customWidth="1"/>
    <col min="6141" max="6141" width="83.25" style="107" customWidth="1"/>
    <col min="6142" max="6143" width="9.625" style="107" customWidth="1"/>
    <col min="6144" max="6144" width="16.375" style="107" customWidth="1"/>
    <col min="6145" max="6145" width="14.75" style="107" customWidth="1"/>
    <col min="6146" max="6149" width="38.375" style="107" customWidth="1"/>
    <col min="6150" max="6150" width="9" style="107"/>
    <col min="6151" max="6153" width="0" style="107" hidden="1" customWidth="1"/>
    <col min="6154" max="6393" width="9" style="107"/>
    <col min="6394" max="6394" width="8" style="107" customWidth="1"/>
    <col min="6395" max="6395" width="30.625" style="107" customWidth="1"/>
    <col min="6396" max="6396" width="25.75" style="107" customWidth="1"/>
    <col min="6397" max="6397" width="83.25" style="107" customWidth="1"/>
    <col min="6398" max="6399" width="9.625" style="107" customWidth="1"/>
    <col min="6400" max="6400" width="16.375" style="107" customWidth="1"/>
    <col min="6401" max="6401" width="14.75" style="107" customWidth="1"/>
    <col min="6402" max="6405" width="38.375" style="107" customWidth="1"/>
    <col min="6406" max="6406" width="9" style="107"/>
    <col min="6407" max="6409" width="0" style="107" hidden="1" customWidth="1"/>
    <col min="6410" max="6649" width="9" style="107"/>
    <col min="6650" max="6650" width="8" style="107" customWidth="1"/>
    <col min="6651" max="6651" width="30.625" style="107" customWidth="1"/>
    <col min="6652" max="6652" width="25.75" style="107" customWidth="1"/>
    <col min="6653" max="6653" width="83.25" style="107" customWidth="1"/>
    <col min="6654" max="6655" width="9.625" style="107" customWidth="1"/>
    <col min="6656" max="6656" width="16.375" style="107" customWidth="1"/>
    <col min="6657" max="6657" width="14.75" style="107" customWidth="1"/>
    <col min="6658" max="6661" width="38.375" style="107" customWidth="1"/>
    <col min="6662" max="6662" width="9" style="107"/>
    <col min="6663" max="6665" width="0" style="107" hidden="1" customWidth="1"/>
    <col min="6666" max="6905" width="9" style="107"/>
    <col min="6906" max="6906" width="8" style="107" customWidth="1"/>
    <col min="6907" max="6907" width="30.625" style="107" customWidth="1"/>
    <col min="6908" max="6908" width="25.75" style="107" customWidth="1"/>
    <col min="6909" max="6909" width="83.25" style="107" customWidth="1"/>
    <col min="6910" max="6911" width="9.625" style="107" customWidth="1"/>
    <col min="6912" max="6912" width="16.375" style="107" customWidth="1"/>
    <col min="6913" max="6913" width="14.75" style="107" customWidth="1"/>
    <col min="6914" max="6917" width="38.375" style="107" customWidth="1"/>
    <col min="6918" max="6918" width="9" style="107"/>
    <col min="6919" max="6921" width="0" style="107" hidden="1" customWidth="1"/>
    <col min="6922" max="7161" width="9" style="107"/>
    <col min="7162" max="7162" width="8" style="107" customWidth="1"/>
    <col min="7163" max="7163" width="30.625" style="107" customWidth="1"/>
    <col min="7164" max="7164" width="25.75" style="107" customWidth="1"/>
    <col min="7165" max="7165" width="83.25" style="107" customWidth="1"/>
    <col min="7166" max="7167" width="9.625" style="107" customWidth="1"/>
    <col min="7168" max="7168" width="16.375" style="107" customWidth="1"/>
    <col min="7169" max="7169" width="14.75" style="107" customWidth="1"/>
    <col min="7170" max="7173" width="38.375" style="107" customWidth="1"/>
    <col min="7174" max="7174" width="9" style="107"/>
    <col min="7175" max="7177" width="0" style="107" hidden="1" customWidth="1"/>
    <col min="7178" max="7417" width="9" style="107"/>
    <col min="7418" max="7418" width="8" style="107" customWidth="1"/>
    <col min="7419" max="7419" width="30.625" style="107" customWidth="1"/>
    <col min="7420" max="7420" width="25.75" style="107" customWidth="1"/>
    <col min="7421" max="7421" width="83.25" style="107" customWidth="1"/>
    <col min="7422" max="7423" width="9.625" style="107" customWidth="1"/>
    <col min="7424" max="7424" width="16.375" style="107" customWidth="1"/>
    <col min="7425" max="7425" width="14.75" style="107" customWidth="1"/>
    <col min="7426" max="7429" width="38.375" style="107" customWidth="1"/>
    <col min="7430" max="7430" width="9" style="107"/>
    <col min="7431" max="7433" width="0" style="107" hidden="1" customWidth="1"/>
    <col min="7434" max="7673" width="9" style="107"/>
    <col min="7674" max="7674" width="8" style="107" customWidth="1"/>
    <col min="7675" max="7675" width="30.625" style="107" customWidth="1"/>
    <col min="7676" max="7676" width="25.75" style="107" customWidth="1"/>
    <col min="7677" max="7677" width="83.25" style="107" customWidth="1"/>
    <col min="7678" max="7679" width="9.625" style="107" customWidth="1"/>
    <col min="7680" max="7680" width="16.375" style="107" customWidth="1"/>
    <col min="7681" max="7681" width="14.75" style="107" customWidth="1"/>
    <col min="7682" max="7685" width="38.375" style="107" customWidth="1"/>
    <col min="7686" max="7686" width="9" style="107"/>
    <col min="7687" max="7689" width="0" style="107" hidden="1" customWidth="1"/>
    <col min="7690" max="7929" width="9" style="107"/>
    <col min="7930" max="7930" width="8" style="107" customWidth="1"/>
    <col min="7931" max="7931" width="30.625" style="107" customWidth="1"/>
    <col min="7932" max="7932" width="25.75" style="107" customWidth="1"/>
    <col min="7933" max="7933" width="83.25" style="107" customWidth="1"/>
    <col min="7934" max="7935" width="9.625" style="107" customWidth="1"/>
    <col min="7936" max="7936" width="16.375" style="107" customWidth="1"/>
    <col min="7937" max="7937" width="14.75" style="107" customWidth="1"/>
    <col min="7938" max="7941" width="38.375" style="107" customWidth="1"/>
    <col min="7942" max="7942" width="9" style="107"/>
    <col min="7943" max="7945" width="0" style="107" hidden="1" customWidth="1"/>
    <col min="7946" max="8185" width="9" style="107"/>
    <col min="8186" max="8186" width="8" style="107" customWidth="1"/>
    <col min="8187" max="8187" width="30.625" style="107" customWidth="1"/>
    <col min="8188" max="8188" width="25.75" style="107" customWidth="1"/>
    <col min="8189" max="8189" width="83.25" style="107" customWidth="1"/>
    <col min="8190" max="8191" width="9.625" style="107" customWidth="1"/>
    <col min="8192" max="8192" width="16.375" style="107" customWidth="1"/>
    <col min="8193" max="8193" width="14.75" style="107" customWidth="1"/>
    <col min="8194" max="8197" width="38.375" style="107" customWidth="1"/>
    <col min="8198" max="8198" width="9" style="107"/>
    <col min="8199" max="8201" width="0" style="107" hidden="1" customWidth="1"/>
    <col min="8202" max="8441" width="9" style="107"/>
    <col min="8442" max="8442" width="8" style="107" customWidth="1"/>
    <col min="8443" max="8443" width="30.625" style="107" customWidth="1"/>
    <col min="8444" max="8444" width="25.75" style="107" customWidth="1"/>
    <col min="8445" max="8445" width="83.25" style="107" customWidth="1"/>
    <col min="8446" max="8447" width="9.625" style="107" customWidth="1"/>
    <col min="8448" max="8448" width="16.375" style="107" customWidth="1"/>
    <col min="8449" max="8449" width="14.75" style="107" customWidth="1"/>
    <col min="8450" max="8453" width="38.375" style="107" customWidth="1"/>
    <col min="8454" max="8454" width="9" style="107"/>
    <col min="8455" max="8457" width="0" style="107" hidden="1" customWidth="1"/>
    <col min="8458" max="8697" width="9" style="107"/>
    <col min="8698" max="8698" width="8" style="107" customWidth="1"/>
    <col min="8699" max="8699" width="30.625" style="107" customWidth="1"/>
    <col min="8700" max="8700" width="25.75" style="107" customWidth="1"/>
    <col min="8701" max="8701" width="83.25" style="107" customWidth="1"/>
    <col min="8702" max="8703" width="9.625" style="107" customWidth="1"/>
    <col min="8704" max="8704" width="16.375" style="107" customWidth="1"/>
    <col min="8705" max="8705" width="14.75" style="107" customWidth="1"/>
    <col min="8706" max="8709" width="38.375" style="107" customWidth="1"/>
    <col min="8710" max="8710" width="9" style="107"/>
    <col min="8711" max="8713" width="0" style="107" hidden="1" customWidth="1"/>
    <col min="8714" max="8953" width="9" style="107"/>
    <col min="8954" max="8954" width="8" style="107" customWidth="1"/>
    <col min="8955" max="8955" width="30.625" style="107" customWidth="1"/>
    <col min="8956" max="8956" width="25.75" style="107" customWidth="1"/>
    <col min="8957" max="8957" width="83.25" style="107" customWidth="1"/>
    <col min="8958" max="8959" width="9.625" style="107" customWidth="1"/>
    <col min="8960" max="8960" width="16.375" style="107" customWidth="1"/>
    <col min="8961" max="8961" width="14.75" style="107" customWidth="1"/>
    <col min="8962" max="8965" width="38.375" style="107" customWidth="1"/>
    <col min="8966" max="8966" width="9" style="107"/>
    <col min="8967" max="8969" width="0" style="107" hidden="1" customWidth="1"/>
    <col min="8970" max="9209" width="9" style="107"/>
    <col min="9210" max="9210" width="8" style="107" customWidth="1"/>
    <col min="9211" max="9211" width="30.625" style="107" customWidth="1"/>
    <col min="9212" max="9212" width="25.75" style="107" customWidth="1"/>
    <col min="9213" max="9213" width="83.25" style="107" customWidth="1"/>
    <col min="9214" max="9215" width="9.625" style="107" customWidth="1"/>
    <col min="9216" max="9216" width="16.375" style="107" customWidth="1"/>
    <col min="9217" max="9217" width="14.75" style="107" customWidth="1"/>
    <col min="9218" max="9221" width="38.375" style="107" customWidth="1"/>
    <col min="9222" max="9222" width="9" style="107"/>
    <col min="9223" max="9225" width="0" style="107" hidden="1" customWidth="1"/>
    <col min="9226" max="9465" width="9" style="107"/>
    <col min="9466" max="9466" width="8" style="107" customWidth="1"/>
    <col min="9467" max="9467" width="30.625" style="107" customWidth="1"/>
    <col min="9468" max="9468" width="25.75" style="107" customWidth="1"/>
    <col min="9469" max="9469" width="83.25" style="107" customWidth="1"/>
    <col min="9470" max="9471" width="9.625" style="107" customWidth="1"/>
    <col min="9472" max="9472" width="16.375" style="107" customWidth="1"/>
    <col min="9473" max="9473" width="14.75" style="107" customWidth="1"/>
    <col min="9474" max="9477" width="38.375" style="107" customWidth="1"/>
    <col min="9478" max="9478" width="9" style="107"/>
    <col min="9479" max="9481" width="0" style="107" hidden="1" customWidth="1"/>
    <col min="9482" max="9721" width="9" style="107"/>
    <col min="9722" max="9722" width="8" style="107" customWidth="1"/>
    <col min="9723" max="9723" width="30.625" style="107" customWidth="1"/>
    <col min="9724" max="9724" width="25.75" style="107" customWidth="1"/>
    <col min="9725" max="9725" width="83.25" style="107" customWidth="1"/>
    <col min="9726" max="9727" width="9.625" style="107" customWidth="1"/>
    <col min="9728" max="9728" width="16.375" style="107" customWidth="1"/>
    <col min="9729" max="9729" width="14.75" style="107" customWidth="1"/>
    <col min="9730" max="9733" width="38.375" style="107" customWidth="1"/>
    <col min="9734" max="9734" width="9" style="107"/>
    <col min="9735" max="9737" width="0" style="107" hidden="1" customWidth="1"/>
    <col min="9738" max="9977" width="9" style="107"/>
    <col min="9978" max="9978" width="8" style="107" customWidth="1"/>
    <col min="9979" max="9979" width="30.625" style="107" customWidth="1"/>
    <col min="9980" max="9980" width="25.75" style="107" customWidth="1"/>
    <col min="9981" max="9981" width="83.25" style="107" customWidth="1"/>
    <col min="9982" max="9983" width="9.625" style="107" customWidth="1"/>
    <col min="9984" max="9984" width="16.375" style="107" customWidth="1"/>
    <col min="9985" max="9985" width="14.75" style="107" customWidth="1"/>
    <col min="9986" max="9989" width="38.375" style="107" customWidth="1"/>
    <col min="9990" max="9990" width="9" style="107"/>
    <col min="9991" max="9993" width="0" style="107" hidden="1" customWidth="1"/>
    <col min="9994" max="10233" width="9" style="107"/>
    <col min="10234" max="10234" width="8" style="107" customWidth="1"/>
    <col min="10235" max="10235" width="30.625" style="107" customWidth="1"/>
    <col min="10236" max="10236" width="25.75" style="107" customWidth="1"/>
    <col min="10237" max="10237" width="83.25" style="107" customWidth="1"/>
    <col min="10238" max="10239" width="9.625" style="107" customWidth="1"/>
    <col min="10240" max="10240" width="16.375" style="107" customWidth="1"/>
    <col min="10241" max="10241" width="14.75" style="107" customWidth="1"/>
    <col min="10242" max="10245" width="38.375" style="107" customWidth="1"/>
    <col min="10246" max="10246" width="9" style="107"/>
    <col min="10247" max="10249" width="0" style="107" hidden="1" customWidth="1"/>
    <col min="10250" max="10489" width="9" style="107"/>
    <col min="10490" max="10490" width="8" style="107" customWidth="1"/>
    <col min="10491" max="10491" width="30.625" style="107" customWidth="1"/>
    <col min="10492" max="10492" width="25.75" style="107" customWidth="1"/>
    <col min="10493" max="10493" width="83.25" style="107" customWidth="1"/>
    <col min="10494" max="10495" width="9.625" style="107" customWidth="1"/>
    <col min="10496" max="10496" width="16.375" style="107" customWidth="1"/>
    <col min="10497" max="10497" width="14.75" style="107" customWidth="1"/>
    <col min="10498" max="10501" width="38.375" style="107" customWidth="1"/>
    <col min="10502" max="10502" width="9" style="107"/>
    <col min="10503" max="10505" width="0" style="107" hidden="1" customWidth="1"/>
    <col min="10506" max="10745" width="9" style="107"/>
    <col min="10746" max="10746" width="8" style="107" customWidth="1"/>
    <col min="10747" max="10747" width="30.625" style="107" customWidth="1"/>
    <col min="10748" max="10748" width="25.75" style="107" customWidth="1"/>
    <col min="10749" max="10749" width="83.25" style="107" customWidth="1"/>
    <col min="10750" max="10751" width="9.625" style="107" customWidth="1"/>
    <col min="10752" max="10752" width="16.375" style="107" customWidth="1"/>
    <col min="10753" max="10753" width="14.75" style="107" customWidth="1"/>
    <col min="10754" max="10757" width="38.375" style="107" customWidth="1"/>
    <col min="10758" max="10758" width="9" style="107"/>
    <col min="10759" max="10761" width="0" style="107" hidden="1" customWidth="1"/>
    <col min="10762" max="11001" width="9" style="107"/>
    <col min="11002" max="11002" width="8" style="107" customWidth="1"/>
    <col min="11003" max="11003" width="30.625" style="107" customWidth="1"/>
    <col min="11004" max="11004" width="25.75" style="107" customWidth="1"/>
    <col min="11005" max="11005" width="83.25" style="107" customWidth="1"/>
    <col min="11006" max="11007" width="9.625" style="107" customWidth="1"/>
    <col min="11008" max="11008" width="16.375" style="107" customWidth="1"/>
    <col min="11009" max="11009" width="14.75" style="107" customWidth="1"/>
    <col min="11010" max="11013" width="38.375" style="107" customWidth="1"/>
    <col min="11014" max="11014" width="9" style="107"/>
    <col min="11015" max="11017" width="0" style="107" hidden="1" customWidth="1"/>
    <col min="11018" max="11257" width="9" style="107"/>
    <col min="11258" max="11258" width="8" style="107" customWidth="1"/>
    <col min="11259" max="11259" width="30.625" style="107" customWidth="1"/>
    <col min="11260" max="11260" width="25.75" style="107" customWidth="1"/>
    <col min="11261" max="11261" width="83.25" style="107" customWidth="1"/>
    <col min="11262" max="11263" width="9.625" style="107" customWidth="1"/>
    <col min="11264" max="11264" width="16.375" style="107" customWidth="1"/>
    <col min="11265" max="11265" width="14.75" style="107" customWidth="1"/>
    <col min="11266" max="11269" width="38.375" style="107" customWidth="1"/>
    <col min="11270" max="11270" width="9" style="107"/>
    <col min="11271" max="11273" width="0" style="107" hidden="1" customWidth="1"/>
    <col min="11274" max="11513" width="9" style="107"/>
    <col min="11514" max="11514" width="8" style="107" customWidth="1"/>
    <col min="11515" max="11515" width="30.625" style="107" customWidth="1"/>
    <col min="11516" max="11516" width="25.75" style="107" customWidth="1"/>
    <col min="11517" max="11517" width="83.25" style="107" customWidth="1"/>
    <col min="11518" max="11519" width="9.625" style="107" customWidth="1"/>
    <col min="11520" max="11520" width="16.375" style="107" customWidth="1"/>
    <col min="11521" max="11521" width="14.75" style="107" customWidth="1"/>
    <col min="11522" max="11525" width="38.375" style="107" customWidth="1"/>
    <col min="11526" max="11526" width="9" style="107"/>
    <col min="11527" max="11529" width="0" style="107" hidden="1" customWidth="1"/>
    <col min="11530" max="11769" width="9" style="107"/>
    <col min="11770" max="11770" width="8" style="107" customWidth="1"/>
    <col min="11771" max="11771" width="30.625" style="107" customWidth="1"/>
    <col min="11772" max="11772" width="25.75" style="107" customWidth="1"/>
    <col min="11773" max="11773" width="83.25" style="107" customWidth="1"/>
    <col min="11774" max="11775" width="9.625" style="107" customWidth="1"/>
    <col min="11776" max="11776" width="16.375" style="107" customWidth="1"/>
    <col min="11777" max="11777" width="14.75" style="107" customWidth="1"/>
    <col min="11778" max="11781" width="38.375" style="107" customWidth="1"/>
    <col min="11782" max="11782" width="9" style="107"/>
    <col min="11783" max="11785" width="0" style="107" hidden="1" customWidth="1"/>
    <col min="11786" max="12025" width="9" style="107"/>
    <col min="12026" max="12026" width="8" style="107" customWidth="1"/>
    <col min="12027" max="12027" width="30.625" style="107" customWidth="1"/>
    <col min="12028" max="12028" width="25.75" style="107" customWidth="1"/>
    <col min="12029" max="12029" width="83.25" style="107" customWidth="1"/>
    <col min="12030" max="12031" width="9.625" style="107" customWidth="1"/>
    <col min="12032" max="12032" width="16.375" style="107" customWidth="1"/>
    <col min="12033" max="12033" width="14.75" style="107" customWidth="1"/>
    <col min="12034" max="12037" width="38.375" style="107" customWidth="1"/>
    <col min="12038" max="12038" width="9" style="107"/>
    <col min="12039" max="12041" width="0" style="107" hidden="1" customWidth="1"/>
    <col min="12042" max="12281" width="9" style="107"/>
    <col min="12282" max="12282" width="8" style="107" customWidth="1"/>
    <col min="12283" max="12283" width="30.625" style="107" customWidth="1"/>
    <col min="12284" max="12284" width="25.75" style="107" customWidth="1"/>
    <col min="12285" max="12285" width="83.25" style="107" customWidth="1"/>
    <col min="12286" max="12287" width="9.625" style="107" customWidth="1"/>
    <col min="12288" max="12288" width="16.375" style="107" customWidth="1"/>
    <col min="12289" max="12289" width="14.75" style="107" customWidth="1"/>
    <col min="12290" max="12293" width="38.375" style="107" customWidth="1"/>
    <col min="12294" max="12294" width="9" style="107"/>
    <col min="12295" max="12297" width="0" style="107" hidden="1" customWidth="1"/>
    <col min="12298" max="12537" width="9" style="107"/>
    <col min="12538" max="12538" width="8" style="107" customWidth="1"/>
    <col min="12539" max="12539" width="30.625" style="107" customWidth="1"/>
    <col min="12540" max="12540" width="25.75" style="107" customWidth="1"/>
    <col min="12541" max="12541" width="83.25" style="107" customWidth="1"/>
    <col min="12542" max="12543" width="9.625" style="107" customWidth="1"/>
    <col min="12544" max="12544" width="16.375" style="107" customWidth="1"/>
    <col min="12545" max="12545" width="14.75" style="107" customWidth="1"/>
    <col min="12546" max="12549" width="38.375" style="107" customWidth="1"/>
    <col min="12550" max="12550" width="9" style="107"/>
    <col min="12551" max="12553" width="0" style="107" hidden="1" customWidth="1"/>
    <col min="12554" max="12793" width="9" style="107"/>
    <col min="12794" max="12794" width="8" style="107" customWidth="1"/>
    <col min="12795" max="12795" width="30.625" style="107" customWidth="1"/>
    <col min="12796" max="12796" width="25.75" style="107" customWidth="1"/>
    <col min="12797" max="12797" width="83.25" style="107" customWidth="1"/>
    <col min="12798" max="12799" width="9.625" style="107" customWidth="1"/>
    <col min="12800" max="12800" width="16.375" style="107" customWidth="1"/>
    <col min="12801" max="12801" width="14.75" style="107" customWidth="1"/>
    <col min="12802" max="12805" width="38.375" style="107" customWidth="1"/>
    <col min="12806" max="12806" width="9" style="107"/>
    <col min="12807" max="12809" width="0" style="107" hidden="1" customWidth="1"/>
    <col min="12810" max="13049" width="9" style="107"/>
    <col min="13050" max="13050" width="8" style="107" customWidth="1"/>
    <col min="13051" max="13051" width="30.625" style="107" customWidth="1"/>
    <col min="13052" max="13052" width="25.75" style="107" customWidth="1"/>
    <col min="13053" max="13053" width="83.25" style="107" customWidth="1"/>
    <col min="13054" max="13055" width="9.625" style="107" customWidth="1"/>
    <col min="13056" max="13056" width="16.375" style="107" customWidth="1"/>
    <col min="13057" max="13057" width="14.75" style="107" customWidth="1"/>
    <col min="13058" max="13061" width="38.375" style="107" customWidth="1"/>
    <col min="13062" max="13062" width="9" style="107"/>
    <col min="13063" max="13065" width="0" style="107" hidden="1" customWidth="1"/>
    <col min="13066" max="13305" width="9" style="107"/>
    <col min="13306" max="13306" width="8" style="107" customWidth="1"/>
    <col min="13307" max="13307" width="30.625" style="107" customWidth="1"/>
    <col min="13308" max="13308" width="25.75" style="107" customWidth="1"/>
    <col min="13309" max="13309" width="83.25" style="107" customWidth="1"/>
    <col min="13310" max="13311" width="9.625" style="107" customWidth="1"/>
    <col min="13312" max="13312" width="16.375" style="107" customWidth="1"/>
    <col min="13313" max="13313" width="14.75" style="107" customWidth="1"/>
    <col min="13314" max="13317" width="38.375" style="107" customWidth="1"/>
    <col min="13318" max="13318" width="9" style="107"/>
    <col min="13319" max="13321" width="0" style="107" hidden="1" customWidth="1"/>
    <col min="13322" max="13561" width="9" style="107"/>
    <col min="13562" max="13562" width="8" style="107" customWidth="1"/>
    <col min="13563" max="13563" width="30.625" style="107" customWidth="1"/>
    <col min="13564" max="13564" width="25.75" style="107" customWidth="1"/>
    <col min="13565" max="13565" width="83.25" style="107" customWidth="1"/>
    <col min="13566" max="13567" width="9.625" style="107" customWidth="1"/>
    <col min="13568" max="13568" width="16.375" style="107" customWidth="1"/>
    <col min="13569" max="13569" width="14.75" style="107" customWidth="1"/>
    <col min="13570" max="13573" width="38.375" style="107" customWidth="1"/>
    <col min="13574" max="13574" width="9" style="107"/>
    <col min="13575" max="13577" width="0" style="107" hidden="1" customWidth="1"/>
    <col min="13578" max="13817" width="9" style="107"/>
    <col min="13818" max="13818" width="8" style="107" customWidth="1"/>
    <col min="13819" max="13819" width="30.625" style="107" customWidth="1"/>
    <col min="13820" max="13820" width="25.75" style="107" customWidth="1"/>
    <col min="13821" max="13821" width="83.25" style="107" customWidth="1"/>
    <col min="13822" max="13823" width="9.625" style="107" customWidth="1"/>
    <col min="13824" max="13824" width="16.375" style="107" customWidth="1"/>
    <col min="13825" max="13825" width="14.75" style="107" customWidth="1"/>
    <col min="13826" max="13829" width="38.375" style="107" customWidth="1"/>
    <col min="13830" max="13830" width="9" style="107"/>
    <col min="13831" max="13833" width="0" style="107" hidden="1" customWidth="1"/>
    <col min="13834" max="14073" width="9" style="107"/>
    <col min="14074" max="14074" width="8" style="107" customWidth="1"/>
    <col min="14075" max="14075" width="30.625" style="107" customWidth="1"/>
    <col min="14076" max="14076" width="25.75" style="107" customWidth="1"/>
    <col min="14077" max="14077" width="83.25" style="107" customWidth="1"/>
    <col min="14078" max="14079" width="9.625" style="107" customWidth="1"/>
    <col min="14080" max="14080" width="16.375" style="107" customWidth="1"/>
    <col min="14081" max="14081" width="14.75" style="107" customWidth="1"/>
    <col min="14082" max="14085" width="38.375" style="107" customWidth="1"/>
    <col min="14086" max="14086" width="9" style="107"/>
    <col min="14087" max="14089" width="0" style="107" hidden="1" customWidth="1"/>
    <col min="14090" max="14329" width="9" style="107"/>
    <col min="14330" max="14330" width="8" style="107" customWidth="1"/>
    <col min="14331" max="14331" width="30.625" style="107" customWidth="1"/>
    <col min="14332" max="14332" width="25.75" style="107" customWidth="1"/>
    <col min="14333" max="14333" width="83.25" style="107" customWidth="1"/>
    <col min="14334" max="14335" width="9.625" style="107" customWidth="1"/>
    <col min="14336" max="14336" width="16.375" style="107" customWidth="1"/>
    <col min="14337" max="14337" width="14.75" style="107" customWidth="1"/>
    <col min="14338" max="14341" width="38.375" style="107" customWidth="1"/>
    <col min="14342" max="14342" width="9" style="107"/>
    <col min="14343" max="14345" width="0" style="107" hidden="1" customWidth="1"/>
    <col min="14346" max="14585" width="9" style="107"/>
    <col min="14586" max="14586" width="8" style="107" customWidth="1"/>
    <col min="14587" max="14587" width="30.625" style="107" customWidth="1"/>
    <col min="14588" max="14588" width="25.75" style="107" customWidth="1"/>
    <col min="14589" max="14589" width="83.25" style="107" customWidth="1"/>
    <col min="14590" max="14591" width="9.625" style="107" customWidth="1"/>
    <col min="14592" max="14592" width="16.375" style="107" customWidth="1"/>
    <col min="14593" max="14593" width="14.75" style="107" customWidth="1"/>
    <col min="14594" max="14597" width="38.375" style="107" customWidth="1"/>
    <col min="14598" max="14598" width="9" style="107"/>
    <col min="14599" max="14601" width="0" style="107" hidden="1" customWidth="1"/>
    <col min="14602" max="14841" width="9" style="107"/>
    <col min="14842" max="14842" width="8" style="107" customWidth="1"/>
    <col min="14843" max="14843" width="30.625" style="107" customWidth="1"/>
    <col min="14844" max="14844" width="25.75" style="107" customWidth="1"/>
    <col min="14845" max="14845" width="83.25" style="107" customWidth="1"/>
    <col min="14846" max="14847" width="9.625" style="107" customWidth="1"/>
    <col min="14848" max="14848" width="16.375" style="107" customWidth="1"/>
    <col min="14849" max="14849" width="14.75" style="107" customWidth="1"/>
    <col min="14850" max="14853" width="38.375" style="107" customWidth="1"/>
    <col min="14854" max="14854" width="9" style="107"/>
    <col min="14855" max="14857" width="0" style="107" hidden="1" customWidth="1"/>
    <col min="14858" max="15097" width="9" style="107"/>
    <col min="15098" max="15098" width="8" style="107" customWidth="1"/>
    <col min="15099" max="15099" width="30.625" style="107" customWidth="1"/>
    <col min="15100" max="15100" width="25.75" style="107" customWidth="1"/>
    <col min="15101" max="15101" width="83.25" style="107" customWidth="1"/>
    <col min="15102" max="15103" width="9.625" style="107" customWidth="1"/>
    <col min="15104" max="15104" width="16.375" style="107" customWidth="1"/>
    <col min="15105" max="15105" width="14.75" style="107" customWidth="1"/>
    <col min="15106" max="15109" width="38.375" style="107" customWidth="1"/>
    <col min="15110" max="15110" width="9" style="107"/>
    <col min="15111" max="15113" width="0" style="107" hidden="1" customWidth="1"/>
    <col min="15114" max="15353" width="9" style="107"/>
    <col min="15354" max="15354" width="8" style="107" customWidth="1"/>
    <col min="15355" max="15355" width="30.625" style="107" customWidth="1"/>
    <col min="15356" max="15356" width="25.75" style="107" customWidth="1"/>
    <col min="15357" max="15357" width="83.25" style="107" customWidth="1"/>
    <col min="15358" max="15359" width="9.625" style="107" customWidth="1"/>
    <col min="15360" max="15360" width="16.375" style="107" customWidth="1"/>
    <col min="15361" max="15361" width="14.75" style="107" customWidth="1"/>
    <col min="15362" max="15365" width="38.375" style="107" customWidth="1"/>
    <col min="15366" max="15366" width="9" style="107"/>
    <col min="15367" max="15369" width="0" style="107" hidden="1" customWidth="1"/>
    <col min="15370" max="15609" width="9" style="107"/>
    <col min="15610" max="15610" width="8" style="107" customWidth="1"/>
    <col min="15611" max="15611" width="30.625" style="107" customWidth="1"/>
    <col min="15612" max="15612" width="25.75" style="107" customWidth="1"/>
    <col min="15613" max="15613" width="83.25" style="107" customWidth="1"/>
    <col min="15614" max="15615" width="9.625" style="107" customWidth="1"/>
    <col min="15616" max="15616" width="16.375" style="107" customWidth="1"/>
    <col min="15617" max="15617" width="14.75" style="107" customWidth="1"/>
    <col min="15618" max="15621" width="38.375" style="107" customWidth="1"/>
    <col min="15622" max="15622" width="9" style="107"/>
    <col min="15623" max="15625" width="0" style="107" hidden="1" customWidth="1"/>
    <col min="15626" max="15865" width="9" style="107"/>
    <col min="15866" max="15866" width="8" style="107" customWidth="1"/>
    <col min="15867" max="15867" width="30.625" style="107" customWidth="1"/>
    <col min="15868" max="15868" width="25.75" style="107" customWidth="1"/>
    <col min="15869" max="15869" width="83.25" style="107" customWidth="1"/>
    <col min="15870" max="15871" width="9.625" style="107" customWidth="1"/>
    <col min="15872" max="15872" width="16.375" style="107" customWidth="1"/>
    <col min="15873" max="15873" width="14.75" style="107" customWidth="1"/>
    <col min="15874" max="15877" width="38.375" style="107" customWidth="1"/>
    <col min="15878" max="15878" width="9" style="107"/>
    <col min="15879" max="15881" width="0" style="107" hidden="1" customWidth="1"/>
    <col min="15882" max="16121" width="9" style="107"/>
    <col min="16122" max="16122" width="8" style="107" customWidth="1"/>
    <col min="16123" max="16123" width="30.625" style="107" customWidth="1"/>
    <col min="16124" max="16124" width="25.75" style="107" customWidth="1"/>
    <col min="16125" max="16125" width="83.25" style="107" customWidth="1"/>
    <col min="16126" max="16127" width="9.625" style="107" customWidth="1"/>
    <col min="16128" max="16128" width="16.375" style="107" customWidth="1"/>
    <col min="16129" max="16129" width="14.75" style="107" customWidth="1"/>
    <col min="16130" max="16133" width="38.375" style="107" customWidth="1"/>
    <col min="16134" max="16134" width="9" style="107"/>
    <col min="16135" max="16137" width="0" style="107" hidden="1" customWidth="1"/>
    <col min="16138" max="16384" width="9" style="107"/>
  </cols>
  <sheetData>
    <row r="1" spans="1:12" s="227" customFormat="1" ht="53.25">
      <c r="A1" s="1025"/>
      <c r="B1" s="1025"/>
      <c r="C1" s="1025"/>
      <c r="D1" s="1025"/>
      <c r="E1" s="1025"/>
      <c r="F1" s="1025"/>
      <c r="G1" s="1025"/>
      <c r="H1" s="1025"/>
      <c r="J1" s="228"/>
    </row>
    <row r="2" spans="1:12" s="227" customFormat="1" ht="144.75" thickBot="1">
      <c r="A2" s="1026" t="s">
        <v>13821</v>
      </c>
      <c r="B2" s="1027"/>
      <c r="C2" s="1027"/>
      <c r="D2" s="1027"/>
      <c r="E2" s="1027"/>
      <c r="F2" s="1027"/>
      <c r="G2" s="682" t="s">
        <v>981</v>
      </c>
      <c r="H2" s="683" t="s">
        <v>982</v>
      </c>
      <c r="J2" s="228"/>
    </row>
    <row r="3" spans="1:12" s="227" customFormat="1" ht="49.5" customHeight="1" thickBot="1">
      <c r="A3" s="1027"/>
      <c r="B3" s="1027"/>
      <c r="C3" s="1027"/>
      <c r="D3" s="1027"/>
      <c r="E3" s="1027"/>
      <c r="F3" s="1027"/>
      <c r="G3" s="684"/>
      <c r="H3" s="685"/>
      <c r="J3" s="229" t="s">
        <v>983</v>
      </c>
      <c r="K3" s="1028">
        <v>1000000000</v>
      </c>
      <c r="L3" s="1029"/>
    </row>
    <row r="4" spans="1:12" s="227" customFormat="1" ht="12" customHeight="1" thickBot="1">
      <c r="A4" s="686"/>
      <c r="B4" s="686"/>
      <c r="C4" s="686"/>
      <c r="D4" s="686"/>
      <c r="E4" s="686"/>
      <c r="F4" s="686"/>
      <c r="G4" s="686"/>
      <c r="H4" s="684"/>
    </row>
    <row r="5" spans="1:12" ht="188.25" customHeight="1" thickBot="1">
      <c r="A5" s="1030" t="s">
        <v>984</v>
      </c>
      <c r="B5" s="1032" t="s">
        <v>73</v>
      </c>
      <c r="C5" s="1032" t="s">
        <v>988</v>
      </c>
      <c r="D5" s="1034" t="s">
        <v>989</v>
      </c>
      <c r="E5" s="1036" t="s">
        <v>990</v>
      </c>
      <c r="F5" s="1037"/>
      <c r="G5" s="1036" t="s">
        <v>13816</v>
      </c>
      <c r="H5" s="1037"/>
      <c r="J5" s="232" t="s">
        <v>991</v>
      </c>
      <c r="K5" s="1038" t="s">
        <v>992</v>
      </c>
    </row>
    <row r="6" spans="1:12" ht="154.5" customHeight="1">
      <c r="A6" s="1031"/>
      <c r="B6" s="1033"/>
      <c r="C6" s="1033"/>
      <c r="D6" s="1035"/>
      <c r="E6" s="692" t="s">
        <v>993</v>
      </c>
      <c r="F6" s="688" t="s">
        <v>994</v>
      </c>
      <c r="G6" s="692" t="s">
        <v>993</v>
      </c>
      <c r="H6" s="688" t="s">
        <v>994</v>
      </c>
      <c r="J6" s="233">
        <f>K3*0.8</f>
        <v>800000000</v>
      </c>
      <c r="K6" s="1039"/>
      <c r="L6" s="264" t="s">
        <v>995</v>
      </c>
    </row>
    <row r="7" spans="1:12" ht="154.5" hidden="1" customHeight="1">
      <c r="A7" s="693"/>
      <c r="B7" s="694"/>
      <c r="C7" s="694"/>
      <c r="D7" s="694"/>
      <c r="E7" s="694"/>
      <c r="F7" s="694"/>
      <c r="G7" s="694"/>
      <c r="H7" s="694"/>
      <c r="J7" s="689"/>
      <c r="K7" s="690"/>
      <c r="L7" s="691"/>
    </row>
    <row r="8" spans="1:12" ht="218.25" customHeight="1">
      <c r="A8" s="687">
        <v>1</v>
      </c>
      <c r="B8" s="678" t="s">
        <v>13827</v>
      </c>
      <c r="C8" s="679" t="s">
        <v>13831</v>
      </c>
      <c r="D8" s="680" t="s">
        <v>1852</v>
      </c>
      <c r="E8" s="681">
        <v>8616525</v>
      </c>
      <c r="F8" s="681">
        <f t="shared" ref="F8" si="0">E8*C8</f>
        <v>1033983000</v>
      </c>
      <c r="G8" s="681"/>
      <c r="H8" s="681"/>
      <c r="J8" s="234">
        <f>K8*J6</f>
        <v>40000000</v>
      </c>
      <c r="K8" s="235">
        <v>0.05</v>
      </c>
      <c r="L8" s="265">
        <f t="shared" ref="L8:L11" si="1">J8/E8</f>
        <v>4.6422426674326367</v>
      </c>
    </row>
    <row r="9" spans="1:12" ht="218.25" hidden="1" customHeight="1">
      <c r="A9" s="687">
        <v>2</v>
      </c>
      <c r="B9" s="695"/>
      <c r="C9" s="695"/>
      <c r="D9" s="695"/>
      <c r="E9" s="695"/>
      <c r="F9" s="695"/>
      <c r="G9" s="695"/>
      <c r="H9" s="695"/>
      <c r="J9" s="107"/>
    </row>
    <row r="10" spans="1:12" ht="218.25" hidden="1" customHeight="1">
      <c r="A10" s="687">
        <v>2</v>
      </c>
      <c r="B10" s="678"/>
      <c r="C10" s="679"/>
      <c r="D10" s="680"/>
      <c r="E10" s="681"/>
      <c r="F10" s="681"/>
      <c r="G10" s="681"/>
      <c r="H10" s="681"/>
      <c r="J10" s="234"/>
      <c r="K10" s="235"/>
      <c r="L10" s="265"/>
    </row>
    <row r="11" spans="1:12" ht="251.25" customHeight="1">
      <c r="A11" s="687">
        <v>2</v>
      </c>
      <c r="B11" s="678" t="s">
        <v>13823</v>
      </c>
      <c r="C11" s="679" t="s">
        <v>13829</v>
      </c>
      <c r="D11" s="680" t="s">
        <v>1005</v>
      </c>
      <c r="E11" s="681">
        <v>11518008</v>
      </c>
      <c r="F11" s="681">
        <f>E11*C11</f>
        <v>2418781680</v>
      </c>
      <c r="G11" s="681"/>
      <c r="H11" s="681"/>
      <c r="J11" s="234">
        <f>K11*J6</f>
        <v>100000000</v>
      </c>
      <c r="K11" s="235">
        <v>0.125</v>
      </c>
      <c r="L11" s="265">
        <f t="shared" si="1"/>
        <v>8.6820568278820431</v>
      </c>
    </row>
    <row r="12" spans="1:12" ht="275.25" hidden="1" customHeight="1">
      <c r="A12" s="687">
        <v>3</v>
      </c>
      <c r="B12" s="678" t="s">
        <v>13822</v>
      </c>
      <c r="C12" s="679" t="s">
        <v>13830</v>
      </c>
      <c r="D12" s="681" t="s">
        <v>547</v>
      </c>
      <c r="E12" s="681">
        <v>728532</v>
      </c>
      <c r="F12" s="681">
        <f>E12*C12</f>
        <v>0</v>
      </c>
      <c r="G12" s="681"/>
      <c r="H12" s="681"/>
      <c r="J12" s="234">
        <f>K12*J6</f>
        <v>100000000</v>
      </c>
      <c r="K12" s="235">
        <v>0.125</v>
      </c>
      <c r="L12" s="265">
        <f>J12/E12</f>
        <v>137.26233027512862</v>
      </c>
    </row>
    <row r="13" spans="1:12" ht="218.25" customHeight="1">
      <c r="A13" s="687">
        <v>4</v>
      </c>
      <c r="B13" s="678" t="s">
        <v>13825</v>
      </c>
      <c r="C13" s="679" t="s">
        <v>13828</v>
      </c>
      <c r="D13" s="681" t="s">
        <v>82</v>
      </c>
      <c r="E13" s="681">
        <v>12476852</v>
      </c>
      <c r="F13" s="681">
        <f>E13*C13</f>
        <v>374305560</v>
      </c>
      <c r="G13" s="681"/>
      <c r="H13" s="681"/>
      <c r="J13" s="234"/>
      <c r="K13" s="235"/>
      <c r="L13" s="265"/>
    </row>
    <row r="14" spans="1:12" ht="218.25" hidden="1" customHeight="1">
      <c r="A14" s="687">
        <v>5</v>
      </c>
      <c r="B14" s="678"/>
      <c r="C14" s="679"/>
      <c r="D14" s="680"/>
      <c r="E14" s="681"/>
      <c r="F14" s="681">
        <f t="shared" ref="F14:F15" si="2">E14*C14</f>
        <v>0</v>
      </c>
      <c r="G14" s="681"/>
      <c r="H14" s="681"/>
      <c r="J14" s="234">
        <f>K14*J6</f>
        <v>16000000</v>
      </c>
      <c r="K14" s="235">
        <v>0.02</v>
      </c>
      <c r="L14" s="265" t="e">
        <f>J14/#REF!</f>
        <v>#REF!</v>
      </c>
    </row>
    <row r="15" spans="1:12" ht="218.25" hidden="1" customHeight="1">
      <c r="A15" s="687">
        <v>6</v>
      </c>
      <c r="B15" s="678"/>
      <c r="C15" s="679"/>
      <c r="D15" s="680"/>
      <c r="E15" s="681"/>
      <c r="F15" s="681">
        <f t="shared" si="2"/>
        <v>0</v>
      </c>
      <c r="G15" s="681"/>
      <c r="H15" s="681"/>
      <c r="J15" s="262"/>
      <c r="K15" s="263"/>
      <c r="L15" s="266"/>
    </row>
    <row r="16" spans="1:12" ht="218.25" customHeight="1" thickBot="1">
      <c r="A16" s="687">
        <v>7</v>
      </c>
      <c r="B16" s="678" t="s">
        <v>13826</v>
      </c>
      <c r="C16" s="681">
        <v>100</v>
      </c>
      <c r="D16" s="681" t="s">
        <v>1015</v>
      </c>
      <c r="E16" s="681">
        <v>3488515</v>
      </c>
      <c r="F16" s="681">
        <f>E16*C16</f>
        <v>348851500</v>
      </c>
      <c r="G16" s="681"/>
      <c r="H16" s="681"/>
      <c r="J16" s="262"/>
      <c r="K16" s="263"/>
      <c r="L16" s="266"/>
    </row>
    <row r="17" spans="1:11" ht="192" customHeight="1" thickBot="1">
      <c r="A17" s="1021" t="s">
        <v>996</v>
      </c>
      <c r="B17" s="1021"/>
      <c r="C17" s="1021"/>
      <c r="D17" s="1021"/>
      <c r="E17" s="1021"/>
      <c r="F17" s="696">
        <f>SUM(F8:F16)</f>
        <v>4175921740</v>
      </c>
      <c r="G17" s="697"/>
      <c r="H17" s="696"/>
      <c r="J17" s="236">
        <f>SUM(J8:J16)</f>
        <v>256000000</v>
      </c>
      <c r="K17" s="237">
        <f>SUM(K8:K16)</f>
        <v>0.32</v>
      </c>
    </row>
    <row r="18" spans="1:11" ht="192" hidden="1" customHeight="1">
      <c r="A18" s="698"/>
      <c r="B18" s="698"/>
      <c r="C18" s="698"/>
      <c r="D18" s="698"/>
      <c r="E18" s="698"/>
      <c r="F18" s="696"/>
      <c r="G18" s="697"/>
      <c r="H18" s="696"/>
      <c r="J18" s="676"/>
      <c r="K18" s="677"/>
    </row>
    <row r="19" spans="1:11" ht="409.6" customHeight="1">
      <c r="A19" s="1023" t="s">
        <v>13824</v>
      </c>
      <c r="B19" s="1023"/>
      <c r="C19" s="1023"/>
      <c r="D19" s="1023"/>
      <c r="E19" s="1023"/>
      <c r="F19" s="1023"/>
      <c r="G19" s="1023"/>
      <c r="H19" s="1023"/>
      <c r="J19" s="676"/>
      <c r="K19" s="677"/>
    </row>
    <row r="20" spans="1:11" s="674" customFormat="1" ht="409.6" customHeight="1">
      <c r="A20" s="1023"/>
      <c r="B20" s="1023"/>
      <c r="C20" s="1023"/>
      <c r="D20" s="1023"/>
      <c r="E20" s="1023"/>
      <c r="F20" s="1023"/>
      <c r="G20" s="1023"/>
      <c r="H20" s="1023"/>
      <c r="J20" s="675"/>
    </row>
    <row r="21" spans="1:11" s="674" customFormat="1" ht="114.75" customHeight="1">
      <c r="A21" s="1023"/>
      <c r="B21" s="1023"/>
      <c r="C21" s="1023"/>
      <c r="D21" s="1023"/>
      <c r="E21" s="1023"/>
      <c r="F21" s="1023"/>
      <c r="G21" s="1023"/>
      <c r="H21" s="1023"/>
      <c r="J21" s="675"/>
    </row>
    <row r="22" spans="1:11" s="674" customFormat="1" ht="409.6" customHeight="1">
      <c r="A22" s="1023"/>
      <c r="B22" s="1023"/>
      <c r="C22" s="1023"/>
      <c r="D22" s="1023"/>
      <c r="E22" s="1023"/>
      <c r="F22" s="1023"/>
      <c r="G22" s="1023"/>
      <c r="H22" s="1023"/>
      <c r="J22" s="675"/>
    </row>
    <row r="23" spans="1:11" s="674" customFormat="1" ht="72.75" customHeight="1">
      <c r="A23" s="1023"/>
      <c r="B23" s="1023"/>
      <c r="C23" s="1023"/>
      <c r="D23" s="1023"/>
      <c r="E23" s="1023"/>
      <c r="F23" s="1023"/>
      <c r="G23" s="1023"/>
      <c r="H23" s="1023"/>
      <c r="J23" s="675"/>
    </row>
    <row r="24" spans="1:11" s="674" customFormat="1" ht="75.75" customHeight="1">
      <c r="A24" s="1023"/>
      <c r="B24" s="1023"/>
      <c r="C24" s="1023"/>
      <c r="D24" s="1023"/>
      <c r="E24" s="1023"/>
      <c r="F24" s="1023"/>
      <c r="G24" s="1023"/>
      <c r="H24" s="1023"/>
      <c r="J24" s="675"/>
    </row>
    <row r="25" spans="1:11" s="674" customFormat="1" ht="156" customHeight="1">
      <c r="A25" s="1023"/>
      <c r="B25" s="1023"/>
      <c r="C25" s="1023"/>
      <c r="D25" s="1023"/>
      <c r="E25" s="1023"/>
      <c r="F25" s="1023"/>
      <c r="G25" s="1023"/>
      <c r="H25" s="1023"/>
      <c r="J25" s="675"/>
    </row>
    <row r="26" spans="1:11" s="674" customFormat="1" ht="51.75" customHeight="1">
      <c r="A26" s="1023"/>
      <c r="B26" s="1023"/>
      <c r="C26" s="1023"/>
      <c r="D26" s="1023"/>
      <c r="E26" s="1023"/>
      <c r="F26" s="1023"/>
      <c r="G26" s="1023"/>
      <c r="H26" s="1023"/>
      <c r="J26" s="675"/>
    </row>
    <row r="27" spans="1:11" s="674" customFormat="1" ht="50.25" customHeight="1">
      <c r="A27" s="1022"/>
      <c r="B27" s="1022"/>
      <c r="C27" s="1022"/>
      <c r="D27" s="1022"/>
      <c r="E27" s="1022"/>
      <c r="F27" s="1022"/>
      <c r="G27" s="1022"/>
      <c r="H27" s="1022"/>
      <c r="J27" s="675"/>
    </row>
    <row r="28" spans="1:11" s="674" customFormat="1" ht="50.25" customHeight="1">
      <c r="A28" s="1022"/>
      <c r="B28" s="1022"/>
      <c r="C28" s="1022"/>
      <c r="D28" s="1022"/>
      <c r="E28" s="1022"/>
      <c r="F28" s="1022"/>
      <c r="G28" s="1022"/>
      <c r="H28" s="1022"/>
      <c r="J28" s="675"/>
    </row>
    <row r="29" spans="1:11" s="674" customFormat="1" ht="54.75">
      <c r="A29" s="1024"/>
      <c r="B29" s="1024"/>
      <c r="C29" s="1024"/>
      <c r="D29" s="1024"/>
      <c r="E29" s="1024"/>
      <c r="F29" s="1024"/>
      <c r="G29" s="1024"/>
      <c r="H29" s="1024"/>
    </row>
    <row r="30" spans="1:11" s="674" customFormat="1" ht="54.75">
      <c r="A30" s="1024"/>
      <c r="B30" s="1024"/>
      <c r="C30" s="1024"/>
      <c r="D30" s="1024"/>
      <c r="E30" s="1024"/>
      <c r="F30" s="1024"/>
      <c r="G30" s="1024"/>
      <c r="H30" s="1024"/>
    </row>
  </sheetData>
  <mergeCells count="15">
    <mergeCell ref="K3:L3"/>
    <mergeCell ref="A5:A6"/>
    <mergeCell ref="B5:B6"/>
    <mergeCell ref="C5:C6"/>
    <mergeCell ref="D5:D6"/>
    <mergeCell ref="E5:F5"/>
    <mergeCell ref="K5:K6"/>
    <mergeCell ref="G5:H5"/>
    <mergeCell ref="A17:E17"/>
    <mergeCell ref="A27:H27"/>
    <mergeCell ref="A19:H26"/>
    <mergeCell ref="A29:H30"/>
    <mergeCell ref="A1:H1"/>
    <mergeCell ref="A2:F3"/>
    <mergeCell ref="A28:H28"/>
  </mergeCells>
  <printOptions horizontalCentered="1"/>
  <pageMargins left="0.70866141732283461" right="0.70866141732283461" top="0.5395833333333333" bottom="0.55885416666666665" header="0.31496062992125984" footer="0.31496062992125984"/>
  <pageSetup paperSize="9" scale="11" fitToHeight="0" orientation="landscape" horizontalDpi="300" vertic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2"/>
  <sheetViews>
    <sheetView rightToLeft="1" zoomScale="40" zoomScaleNormal="40" zoomScaleSheetLayoutView="55" zoomScalePageLayoutView="40" workbookViewId="0">
      <selection activeCell="A2" sqref="A2:J3"/>
    </sheetView>
  </sheetViews>
  <sheetFormatPr defaultRowHeight="36.75"/>
  <cols>
    <col min="1" max="1" width="8" style="107" customWidth="1"/>
    <col min="2" max="2" width="34" style="239" customWidth="1"/>
    <col min="3" max="3" width="33.375" style="107" customWidth="1"/>
    <col min="4" max="4" width="99.875" style="107" customWidth="1"/>
    <col min="5" max="5" width="6.375" style="239" hidden="1" customWidth="1"/>
    <col min="6" max="6" width="6" style="107" hidden="1" customWidth="1"/>
    <col min="7" max="7" width="23.375" style="107" customWidth="1"/>
    <col min="8" max="8" width="19.375" style="107" customWidth="1"/>
    <col min="9" max="9" width="26.75" style="107" bestFit="1" customWidth="1"/>
    <col min="10" max="10" width="45.75" style="107" customWidth="1"/>
    <col min="11" max="11" width="46.625" style="107" customWidth="1"/>
    <col min="12" max="12" width="49.125" style="107" customWidth="1"/>
    <col min="13" max="13" width="9" style="107" customWidth="1"/>
    <col min="14" max="14" width="21.25" style="240" hidden="1" customWidth="1"/>
    <col min="15" max="15" width="10.625" style="107" hidden="1" customWidth="1"/>
    <col min="16" max="16" width="12.625" style="107" hidden="1" customWidth="1"/>
    <col min="17" max="253" width="8.875" style="107"/>
    <col min="254" max="254" width="8" style="107" customWidth="1"/>
    <col min="255" max="255" width="30.625" style="107" customWidth="1"/>
    <col min="256" max="256" width="25.75" style="107" customWidth="1"/>
    <col min="257" max="257" width="83.25" style="107" customWidth="1"/>
    <col min="258" max="259" width="9.625" style="107" customWidth="1"/>
    <col min="260" max="260" width="16.375" style="107" customWidth="1"/>
    <col min="261" max="261" width="14.75" style="107" customWidth="1"/>
    <col min="262" max="265" width="38.375" style="107" customWidth="1"/>
    <col min="266" max="266" width="8.875" style="107"/>
    <col min="267" max="269" width="0" style="107" hidden="1" customWidth="1"/>
    <col min="270" max="509" width="8.875" style="107"/>
    <col min="510" max="510" width="8" style="107" customWidth="1"/>
    <col min="511" max="511" width="30.625" style="107" customWidth="1"/>
    <col min="512" max="512" width="25.75" style="107" customWidth="1"/>
    <col min="513" max="513" width="83.25" style="107" customWidth="1"/>
    <col min="514" max="515" width="9.625" style="107" customWidth="1"/>
    <col min="516" max="516" width="16.375" style="107" customWidth="1"/>
    <col min="517" max="517" width="14.75" style="107" customWidth="1"/>
    <col min="518" max="521" width="38.375" style="107" customWidth="1"/>
    <col min="522" max="522" width="8.875" style="107"/>
    <col min="523" max="525" width="0" style="107" hidden="1" customWidth="1"/>
    <col min="526" max="765" width="8.875" style="107"/>
    <col min="766" max="766" width="8" style="107" customWidth="1"/>
    <col min="767" max="767" width="30.625" style="107" customWidth="1"/>
    <col min="768" max="768" width="25.75" style="107" customWidth="1"/>
    <col min="769" max="769" width="83.25" style="107" customWidth="1"/>
    <col min="770" max="771" width="9.625" style="107" customWidth="1"/>
    <col min="772" max="772" width="16.375" style="107" customWidth="1"/>
    <col min="773" max="773" width="14.75" style="107" customWidth="1"/>
    <col min="774" max="777" width="38.375" style="107" customWidth="1"/>
    <col min="778" max="778" width="8.875" style="107"/>
    <col min="779" max="781" width="0" style="107" hidden="1" customWidth="1"/>
    <col min="782" max="1021" width="8.875" style="107"/>
    <col min="1022" max="1022" width="8" style="107" customWidth="1"/>
    <col min="1023" max="1023" width="30.625" style="107" customWidth="1"/>
    <col min="1024" max="1024" width="25.75" style="107" customWidth="1"/>
    <col min="1025" max="1025" width="83.25" style="107" customWidth="1"/>
    <col min="1026" max="1027" width="9.625" style="107" customWidth="1"/>
    <col min="1028" max="1028" width="16.375" style="107" customWidth="1"/>
    <col min="1029" max="1029" width="14.75" style="107" customWidth="1"/>
    <col min="1030" max="1033" width="38.375" style="107" customWidth="1"/>
    <col min="1034" max="1034" width="8.875" style="107"/>
    <col min="1035" max="1037" width="0" style="107" hidden="1" customWidth="1"/>
    <col min="1038" max="1277" width="8.875" style="107"/>
    <col min="1278" max="1278" width="8" style="107" customWidth="1"/>
    <col min="1279" max="1279" width="30.625" style="107" customWidth="1"/>
    <col min="1280" max="1280" width="25.75" style="107" customWidth="1"/>
    <col min="1281" max="1281" width="83.25" style="107" customWidth="1"/>
    <col min="1282" max="1283" width="9.625" style="107" customWidth="1"/>
    <col min="1284" max="1284" width="16.375" style="107" customWidth="1"/>
    <col min="1285" max="1285" width="14.75" style="107" customWidth="1"/>
    <col min="1286" max="1289" width="38.375" style="107" customWidth="1"/>
    <col min="1290" max="1290" width="8.875" style="107"/>
    <col min="1291" max="1293" width="0" style="107" hidden="1" customWidth="1"/>
    <col min="1294" max="1533" width="8.875" style="107"/>
    <col min="1534" max="1534" width="8" style="107" customWidth="1"/>
    <col min="1535" max="1535" width="30.625" style="107" customWidth="1"/>
    <col min="1536" max="1536" width="25.75" style="107" customWidth="1"/>
    <col min="1537" max="1537" width="83.25" style="107" customWidth="1"/>
    <col min="1538" max="1539" width="9.625" style="107" customWidth="1"/>
    <col min="1540" max="1540" width="16.375" style="107" customWidth="1"/>
    <col min="1541" max="1541" width="14.75" style="107" customWidth="1"/>
    <col min="1542" max="1545" width="38.375" style="107" customWidth="1"/>
    <col min="1546" max="1546" width="8.875" style="107"/>
    <col min="1547" max="1549" width="0" style="107" hidden="1" customWidth="1"/>
    <col min="1550" max="1789" width="8.875" style="107"/>
    <col min="1790" max="1790" width="8" style="107" customWidth="1"/>
    <col min="1791" max="1791" width="30.625" style="107" customWidth="1"/>
    <col min="1792" max="1792" width="25.75" style="107" customWidth="1"/>
    <col min="1793" max="1793" width="83.25" style="107" customWidth="1"/>
    <col min="1794" max="1795" width="9.625" style="107" customWidth="1"/>
    <col min="1796" max="1796" width="16.375" style="107" customWidth="1"/>
    <col min="1797" max="1797" width="14.75" style="107" customWidth="1"/>
    <col min="1798" max="1801" width="38.375" style="107" customWidth="1"/>
    <col min="1802" max="1802" width="8.875" style="107"/>
    <col min="1803" max="1805" width="0" style="107" hidden="1" customWidth="1"/>
    <col min="1806" max="2045" width="8.875" style="107"/>
    <col min="2046" max="2046" width="8" style="107" customWidth="1"/>
    <col min="2047" max="2047" width="30.625" style="107" customWidth="1"/>
    <col min="2048" max="2048" width="25.75" style="107" customWidth="1"/>
    <col min="2049" max="2049" width="83.25" style="107" customWidth="1"/>
    <col min="2050" max="2051" width="9.625" style="107" customWidth="1"/>
    <col min="2052" max="2052" width="16.375" style="107" customWidth="1"/>
    <col min="2053" max="2053" width="14.75" style="107" customWidth="1"/>
    <col min="2054" max="2057" width="38.375" style="107" customWidth="1"/>
    <col min="2058" max="2058" width="8.875" style="107"/>
    <col min="2059" max="2061" width="0" style="107" hidden="1" customWidth="1"/>
    <col min="2062" max="2301" width="8.875" style="107"/>
    <col min="2302" max="2302" width="8" style="107" customWidth="1"/>
    <col min="2303" max="2303" width="30.625" style="107" customWidth="1"/>
    <col min="2304" max="2304" width="25.75" style="107" customWidth="1"/>
    <col min="2305" max="2305" width="83.25" style="107" customWidth="1"/>
    <col min="2306" max="2307" width="9.625" style="107" customWidth="1"/>
    <col min="2308" max="2308" width="16.375" style="107" customWidth="1"/>
    <col min="2309" max="2309" width="14.75" style="107" customWidth="1"/>
    <col min="2310" max="2313" width="38.375" style="107" customWidth="1"/>
    <col min="2314" max="2314" width="8.875" style="107"/>
    <col min="2315" max="2317" width="0" style="107" hidden="1" customWidth="1"/>
    <col min="2318" max="2557" width="8.875" style="107"/>
    <col min="2558" max="2558" width="8" style="107" customWidth="1"/>
    <col min="2559" max="2559" width="30.625" style="107" customWidth="1"/>
    <col min="2560" max="2560" width="25.75" style="107" customWidth="1"/>
    <col min="2561" max="2561" width="83.25" style="107" customWidth="1"/>
    <col min="2562" max="2563" width="9.625" style="107" customWidth="1"/>
    <col min="2564" max="2564" width="16.375" style="107" customWidth="1"/>
    <col min="2565" max="2565" width="14.75" style="107" customWidth="1"/>
    <col min="2566" max="2569" width="38.375" style="107" customWidth="1"/>
    <col min="2570" max="2570" width="8.875" style="107"/>
    <col min="2571" max="2573" width="0" style="107" hidden="1" customWidth="1"/>
    <col min="2574" max="2813" width="8.875" style="107"/>
    <col min="2814" max="2814" width="8" style="107" customWidth="1"/>
    <col min="2815" max="2815" width="30.625" style="107" customWidth="1"/>
    <col min="2816" max="2816" width="25.75" style="107" customWidth="1"/>
    <col min="2817" max="2817" width="83.25" style="107" customWidth="1"/>
    <col min="2818" max="2819" width="9.625" style="107" customWidth="1"/>
    <col min="2820" max="2820" width="16.375" style="107" customWidth="1"/>
    <col min="2821" max="2821" width="14.75" style="107" customWidth="1"/>
    <col min="2822" max="2825" width="38.375" style="107" customWidth="1"/>
    <col min="2826" max="2826" width="8.875" style="107"/>
    <col min="2827" max="2829" width="0" style="107" hidden="1" customWidth="1"/>
    <col min="2830" max="3069" width="8.875" style="107"/>
    <col min="3070" max="3070" width="8" style="107" customWidth="1"/>
    <col min="3071" max="3071" width="30.625" style="107" customWidth="1"/>
    <col min="3072" max="3072" width="25.75" style="107" customWidth="1"/>
    <col min="3073" max="3073" width="83.25" style="107" customWidth="1"/>
    <col min="3074" max="3075" width="9.625" style="107" customWidth="1"/>
    <col min="3076" max="3076" width="16.375" style="107" customWidth="1"/>
    <col min="3077" max="3077" width="14.75" style="107" customWidth="1"/>
    <col min="3078" max="3081" width="38.375" style="107" customWidth="1"/>
    <col min="3082" max="3082" width="8.875" style="107"/>
    <col min="3083" max="3085" width="0" style="107" hidden="1" customWidth="1"/>
    <col min="3086" max="3325" width="8.875" style="107"/>
    <col min="3326" max="3326" width="8" style="107" customWidth="1"/>
    <col min="3327" max="3327" width="30.625" style="107" customWidth="1"/>
    <col min="3328" max="3328" width="25.75" style="107" customWidth="1"/>
    <col min="3329" max="3329" width="83.25" style="107" customWidth="1"/>
    <col min="3330" max="3331" width="9.625" style="107" customWidth="1"/>
    <col min="3332" max="3332" width="16.375" style="107" customWidth="1"/>
    <col min="3333" max="3333" width="14.75" style="107" customWidth="1"/>
    <col min="3334" max="3337" width="38.375" style="107" customWidth="1"/>
    <col min="3338" max="3338" width="8.875" style="107"/>
    <col min="3339" max="3341" width="0" style="107" hidden="1" customWidth="1"/>
    <col min="3342" max="3581" width="8.875" style="107"/>
    <col min="3582" max="3582" width="8" style="107" customWidth="1"/>
    <col min="3583" max="3583" width="30.625" style="107" customWidth="1"/>
    <col min="3584" max="3584" width="25.75" style="107" customWidth="1"/>
    <col min="3585" max="3585" width="83.25" style="107" customWidth="1"/>
    <col min="3586" max="3587" width="9.625" style="107" customWidth="1"/>
    <col min="3588" max="3588" width="16.375" style="107" customWidth="1"/>
    <col min="3589" max="3589" width="14.75" style="107" customWidth="1"/>
    <col min="3590" max="3593" width="38.375" style="107" customWidth="1"/>
    <col min="3594" max="3594" width="8.875" style="107"/>
    <col min="3595" max="3597" width="0" style="107" hidden="1" customWidth="1"/>
    <col min="3598" max="3837" width="8.875" style="107"/>
    <col min="3838" max="3838" width="8" style="107" customWidth="1"/>
    <col min="3839" max="3839" width="30.625" style="107" customWidth="1"/>
    <col min="3840" max="3840" width="25.75" style="107" customWidth="1"/>
    <col min="3841" max="3841" width="83.25" style="107" customWidth="1"/>
    <col min="3842" max="3843" width="9.625" style="107" customWidth="1"/>
    <col min="3844" max="3844" width="16.375" style="107" customWidth="1"/>
    <col min="3845" max="3845" width="14.75" style="107" customWidth="1"/>
    <col min="3846" max="3849" width="38.375" style="107" customWidth="1"/>
    <col min="3850" max="3850" width="8.875" style="107"/>
    <col min="3851" max="3853" width="0" style="107" hidden="1" customWidth="1"/>
    <col min="3854" max="4093" width="8.875" style="107"/>
    <col min="4094" max="4094" width="8" style="107" customWidth="1"/>
    <col min="4095" max="4095" width="30.625" style="107" customWidth="1"/>
    <col min="4096" max="4096" width="25.75" style="107" customWidth="1"/>
    <col min="4097" max="4097" width="83.25" style="107" customWidth="1"/>
    <col min="4098" max="4099" width="9.625" style="107" customWidth="1"/>
    <col min="4100" max="4100" width="16.375" style="107" customWidth="1"/>
    <col min="4101" max="4101" width="14.75" style="107" customWidth="1"/>
    <col min="4102" max="4105" width="38.375" style="107" customWidth="1"/>
    <col min="4106" max="4106" width="8.875" style="107"/>
    <col min="4107" max="4109" width="0" style="107" hidden="1" customWidth="1"/>
    <col min="4110" max="4349" width="8.875" style="107"/>
    <col min="4350" max="4350" width="8" style="107" customWidth="1"/>
    <col min="4351" max="4351" width="30.625" style="107" customWidth="1"/>
    <col min="4352" max="4352" width="25.75" style="107" customWidth="1"/>
    <col min="4353" max="4353" width="83.25" style="107" customWidth="1"/>
    <col min="4354" max="4355" width="9.625" style="107" customWidth="1"/>
    <col min="4356" max="4356" width="16.375" style="107" customWidth="1"/>
    <col min="4357" max="4357" width="14.75" style="107" customWidth="1"/>
    <col min="4358" max="4361" width="38.375" style="107" customWidth="1"/>
    <col min="4362" max="4362" width="8.875" style="107"/>
    <col min="4363" max="4365" width="0" style="107" hidden="1" customWidth="1"/>
    <col min="4366" max="4605" width="8.875" style="107"/>
    <col min="4606" max="4606" width="8" style="107" customWidth="1"/>
    <col min="4607" max="4607" width="30.625" style="107" customWidth="1"/>
    <col min="4608" max="4608" width="25.75" style="107" customWidth="1"/>
    <col min="4609" max="4609" width="83.25" style="107" customWidth="1"/>
    <col min="4610" max="4611" width="9.625" style="107" customWidth="1"/>
    <col min="4612" max="4612" width="16.375" style="107" customWidth="1"/>
    <col min="4613" max="4613" width="14.75" style="107" customWidth="1"/>
    <col min="4614" max="4617" width="38.375" style="107" customWidth="1"/>
    <col min="4618" max="4618" width="8.875" style="107"/>
    <col min="4619" max="4621" width="0" style="107" hidden="1" customWidth="1"/>
    <col min="4622" max="4861" width="8.875" style="107"/>
    <col min="4862" max="4862" width="8" style="107" customWidth="1"/>
    <col min="4863" max="4863" width="30.625" style="107" customWidth="1"/>
    <col min="4864" max="4864" width="25.75" style="107" customWidth="1"/>
    <col min="4865" max="4865" width="83.25" style="107" customWidth="1"/>
    <col min="4866" max="4867" width="9.625" style="107" customWidth="1"/>
    <col min="4868" max="4868" width="16.375" style="107" customWidth="1"/>
    <col min="4869" max="4869" width="14.75" style="107" customWidth="1"/>
    <col min="4870" max="4873" width="38.375" style="107" customWidth="1"/>
    <col min="4874" max="4874" width="8.875" style="107"/>
    <col min="4875" max="4877" width="0" style="107" hidden="1" customWidth="1"/>
    <col min="4878" max="5117" width="8.875" style="107"/>
    <col min="5118" max="5118" width="8" style="107" customWidth="1"/>
    <col min="5119" max="5119" width="30.625" style="107" customWidth="1"/>
    <col min="5120" max="5120" width="25.75" style="107" customWidth="1"/>
    <col min="5121" max="5121" width="83.25" style="107" customWidth="1"/>
    <col min="5122" max="5123" width="9.625" style="107" customWidth="1"/>
    <col min="5124" max="5124" width="16.375" style="107" customWidth="1"/>
    <col min="5125" max="5125" width="14.75" style="107" customWidth="1"/>
    <col min="5126" max="5129" width="38.375" style="107" customWidth="1"/>
    <col min="5130" max="5130" width="8.875" style="107"/>
    <col min="5131" max="5133" width="0" style="107" hidden="1" customWidth="1"/>
    <col min="5134" max="5373" width="8.875" style="107"/>
    <col min="5374" max="5374" width="8" style="107" customWidth="1"/>
    <col min="5375" max="5375" width="30.625" style="107" customWidth="1"/>
    <col min="5376" max="5376" width="25.75" style="107" customWidth="1"/>
    <col min="5377" max="5377" width="83.25" style="107" customWidth="1"/>
    <col min="5378" max="5379" width="9.625" style="107" customWidth="1"/>
    <col min="5380" max="5380" width="16.375" style="107" customWidth="1"/>
    <col min="5381" max="5381" width="14.75" style="107" customWidth="1"/>
    <col min="5382" max="5385" width="38.375" style="107" customWidth="1"/>
    <col min="5386" max="5386" width="8.875" style="107"/>
    <col min="5387" max="5389" width="0" style="107" hidden="1" customWidth="1"/>
    <col min="5390" max="5629" width="8.875" style="107"/>
    <col min="5630" max="5630" width="8" style="107" customWidth="1"/>
    <col min="5631" max="5631" width="30.625" style="107" customWidth="1"/>
    <col min="5632" max="5632" width="25.75" style="107" customWidth="1"/>
    <col min="5633" max="5633" width="83.25" style="107" customWidth="1"/>
    <col min="5634" max="5635" width="9.625" style="107" customWidth="1"/>
    <col min="5636" max="5636" width="16.375" style="107" customWidth="1"/>
    <col min="5637" max="5637" width="14.75" style="107" customWidth="1"/>
    <col min="5638" max="5641" width="38.375" style="107" customWidth="1"/>
    <col min="5642" max="5642" width="8.875" style="107"/>
    <col min="5643" max="5645" width="0" style="107" hidden="1" customWidth="1"/>
    <col min="5646" max="5885" width="8.875" style="107"/>
    <col min="5886" max="5886" width="8" style="107" customWidth="1"/>
    <col min="5887" max="5887" width="30.625" style="107" customWidth="1"/>
    <col min="5888" max="5888" width="25.75" style="107" customWidth="1"/>
    <col min="5889" max="5889" width="83.25" style="107" customWidth="1"/>
    <col min="5890" max="5891" width="9.625" style="107" customWidth="1"/>
    <col min="5892" max="5892" width="16.375" style="107" customWidth="1"/>
    <col min="5893" max="5893" width="14.75" style="107" customWidth="1"/>
    <col min="5894" max="5897" width="38.375" style="107" customWidth="1"/>
    <col min="5898" max="5898" width="8.875" style="107"/>
    <col min="5899" max="5901" width="0" style="107" hidden="1" customWidth="1"/>
    <col min="5902" max="6141" width="8.875" style="107"/>
    <col min="6142" max="6142" width="8" style="107" customWidth="1"/>
    <col min="6143" max="6143" width="30.625" style="107" customWidth="1"/>
    <col min="6144" max="6144" width="25.75" style="107" customWidth="1"/>
    <col min="6145" max="6145" width="83.25" style="107" customWidth="1"/>
    <col min="6146" max="6147" width="9.625" style="107" customWidth="1"/>
    <col min="6148" max="6148" width="16.375" style="107" customWidth="1"/>
    <col min="6149" max="6149" width="14.75" style="107" customWidth="1"/>
    <col min="6150" max="6153" width="38.375" style="107" customWidth="1"/>
    <col min="6154" max="6154" width="8.875" style="107"/>
    <col min="6155" max="6157" width="0" style="107" hidden="1" customWidth="1"/>
    <col min="6158" max="6397" width="8.875" style="107"/>
    <col min="6398" max="6398" width="8" style="107" customWidth="1"/>
    <col min="6399" max="6399" width="30.625" style="107" customWidth="1"/>
    <col min="6400" max="6400" width="25.75" style="107" customWidth="1"/>
    <col min="6401" max="6401" width="83.25" style="107" customWidth="1"/>
    <col min="6402" max="6403" width="9.625" style="107" customWidth="1"/>
    <col min="6404" max="6404" width="16.375" style="107" customWidth="1"/>
    <col min="6405" max="6405" width="14.75" style="107" customWidth="1"/>
    <col min="6406" max="6409" width="38.375" style="107" customWidth="1"/>
    <col min="6410" max="6410" width="8.875" style="107"/>
    <col min="6411" max="6413" width="0" style="107" hidden="1" customWidth="1"/>
    <col min="6414" max="6653" width="8.875" style="107"/>
    <col min="6654" max="6654" width="8" style="107" customWidth="1"/>
    <col min="6655" max="6655" width="30.625" style="107" customWidth="1"/>
    <col min="6656" max="6656" width="25.75" style="107" customWidth="1"/>
    <col min="6657" max="6657" width="83.25" style="107" customWidth="1"/>
    <col min="6658" max="6659" width="9.625" style="107" customWidth="1"/>
    <col min="6660" max="6660" width="16.375" style="107" customWidth="1"/>
    <col min="6661" max="6661" width="14.75" style="107" customWidth="1"/>
    <col min="6662" max="6665" width="38.375" style="107" customWidth="1"/>
    <col min="6666" max="6666" width="8.875" style="107"/>
    <col min="6667" max="6669" width="0" style="107" hidden="1" customWidth="1"/>
    <col min="6670" max="6909" width="8.875" style="107"/>
    <col min="6910" max="6910" width="8" style="107" customWidth="1"/>
    <col min="6911" max="6911" width="30.625" style="107" customWidth="1"/>
    <col min="6912" max="6912" width="25.75" style="107" customWidth="1"/>
    <col min="6913" max="6913" width="83.25" style="107" customWidth="1"/>
    <col min="6914" max="6915" width="9.625" style="107" customWidth="1"/>
    <col min="6916" max="6916" width="16.375" style="107" customWidth="1"/>
    <col min="6917" max="6917" width="14.75" style="107" customWidth="1"/>
    <col min="6918" max="6921" width="38.375" style="107" customWidth="1"/>
    <col min="6922" max="6922" width="8.875" style="107"/>
    <col min="6923" max="6925" width="0" style="107" hidden="1" customWidth="1"/>
    <col min="6926" max="7165" width="8.875" style="107"/>
    <col min="7166" max="7166" width="8" style="107" customWidth="1"/>
    <col min="7167" max="7167" width="30.625" style="107" customWidth="1"/>
    <col min="7168" max="7168" width="25.75" style="107" customWidth="1"/>
    <col min="7169" max="7169" width="83.25" style="107" customWidth="1"/>
    <col min="7170" max="7171" width="9.625" style="107" customWidth="1"/>
    <col min="7172" max="7172" width="16.375" style="107" customWidth="1"/>
    <col min="7173" max="7173" width="14.75" style="107" customWidth="1"/>
    <col min="7174" max="7177" width="38.375" style="107" customWidth="1"/>
    <col min="7178" max="7178" width="8.875" style="107"/>
    <col min="7179" max="7181" width="0" style="107" hidden="1" customWidth="1"/>
    <col min="7182" max="7421" width="8.875" style="107"/>
    <col min="7422" max="7422" width="8" style="107" customWidth="1"/>
    <col min="7423" max="7423" width="30.625" style="107" customWidth="1"/>
    <col min="7424" max="7424" width="25.75" style="107" customWidth="1"/>
    <col min="7425" max="7425" width="83.25" style="107" customWidth="1"/>
    <col min="7426" max="7427" width="9.625" style="107" customWidth="1"/>
    <col min="7428" max="7428" width="16.375" style="107" customWidth="1"/>
    <col min="7429" max="7429" width="14.75" style="107" customWidth="1"/>
    <col min="7430" max="7433" width="38.375" style="107" customWidth="1"/>
    <col min="7434" max="7434" width="8.875" style="107"/>
    <col min="7435" max="7437" width="0" style="107" hidden="1" customWidth="1"/>
    <col min="7438" max="7677" width="8.875" style="107"/>
    <col min="7678" max="7678" width="8" style="107" customWidth="1"/>
    <col min="7679" max="7679" width="30.625" style="107" customWidth="1"/>
    <col min="7680" max="7680" width="25.75" style="107" customWidth="1"/>
    <col min="7681" max="7681" width="83.25" style="107" customWidth="1"/>
    <col min="7682" max="7683" width="9.625" style="107" customWidth="1"/>
    <col min="7684" max="7684" width="16.375" style="107" customWidth="1"/>
    <col min="7685" max="7685" width="14.75" style="107" customWidth="1"/>
    <col min="7686" max="7689" width="38.375" style="107" customWidth="1"/>
    <col min="7690" max="7690" width="8.875" style="107"/>
    <col min="7691" max="7693" width="0" style="107" hidden="1" customWidth="1"/>
    <col min="7694" max="7933" width="8.875" style="107"/>
    <col min="7934" max="7934" width="8" style="107" customWidth="1"/>
    <col min="7935" max="7935" width="30.625" style="107" customWidth="1"/>
    <col min="7936" max="7936" width="25.75" style="107" customWidth="1"/>
    <col min="7937" max="7937" width="83.25" style="107" customWidth="1"/>
    <col min="7938" max="7939" width="9.625" style="107" customWidth="1"/>
    <col min="7940" max="7940" width="16.375" style="107" customWidth="1"/>
    <col min="7941" max="7941" width="14.75" style="107" customWidth="1"/>
    <col min="7942" max="7945" width="38.375" style="107" customWidth="1"/>
    <col min="7946" max="7946" width="8.875" style="107"/>
    <col min="7947" max="7949" width="0" style="107" hidden="1" customWidth="1"/>
    <col min="7950" max="8189" width="8.875" style="107"/>
    <col min="8190" max="8190" width="8" style="107" customWidth="1"/>
    <col min="8191" max="8191" width="30.625" style="107" customWidth="1"/>
    <col min="8192" max="8192" width="25.75" style="107" customWidth="1"/>
    <col min="8193" max="8193" width="83.25" style="107" customWidth="1"/>
    <col min="8194" max="8195" width="9.625" style="107" customWidth="1"/>
    <col min="8196" max="8196" width="16.375" style="107" customWidth="1"/>
    <col min="8197" max="8197" width="14.75" style="107" customWidth="1"/>
    <col min="8198" max="8201" width="38.375" style="107" customWidth="1"/>
    <col min="8202" max="8202" width="8.875" style="107"/>
    <col min="8203" max="8205" width="0" style="107" hidden="1" customWidth="1"/>
    <col min="8206" max="8445" width="8.875" style="107"/>
    <col min="8446" max="8446" width="8" style="107" customWidth="1"/>
    <col min="8447" max="8447" width="30.625" style="107" customWidth="1"/>
    <col min="8448" max="8448" width="25.75" style="107" customWidth="1"/>
    <col min="8449" max="8449" width="83.25" style="107" customWidth="1"/>
    <col min="8450" max="8451" width="9.625" style="107" customWidth="1"/>
    <col min="8452" max="8452" width="16.375" style="107" customWidth="1"/>
    <col min="8453" max="8453" width="14.75" style="107" customWidth="1"/>
    <col min="8454" max="8457" width="38.375" style="107" customWidth="1"/>
    <col min="8458" max="8458" width="8.875" style="107"/>
    <col min="8459" max="8461" width="0" style="107" hidden="1" customWidth="1"/>
    <col min="8462" max="8701" width="8.875" style="107"/>
    <col min="8702" max="8702" width="8" style="107" customWidth="1"/>
    <col min="8703" max="8703" width="30.625" style="107" customWidth="1"/>
    <col min="8704" max="8704" width="25.75" style="107" customWidth="1"/>
    <col min="8705" max="8705" width="83.25" style="107" customWidth="1"/>
    <col min="8706" max="8707" width="9.625" style="107" customWidth="1"/>
    <col min="8708" max="8708" width="16.375" style="107" customWidth="1"/>
    <col min="8709" max="8709" width="14.75" style="107" customWidth="1"/>
    <col min="8710" max="8713" width="38.375" style="107" customWidth="1"/>
    <col min="8714" max="8714" width="8.875" style="107"/>
    <col min="8715" max="8717" width="0" style="107" hidden="1" customWidth="1"/>
    <col min="8718" max="8957" width="8.875" style="107"/>
    <col min="8958" max="8958" width="8" style="107" customWidth="1"/>
    <col min="8959" max="8959" width="30.625" style="107" customWidth="1"/>
    <col min="8960" max="8960" width="25.75" style="107" customWidth="1"/>
    <col min="8961" max="8961" width="83.25" style="107" customWidth="1"/>
    <col min="8962" max="8963" width="9.625" style="107" customWidth="1"/>
    <col min="8964" max="8964" width="16.375" style="107" customWidth="1"/>
    <col min="8965" max="8965" width="14.75" style="107" customWidth="1"/>
    <col min="8966" max="8969" width="38.375" style="107" customWidth="1"/>
    <col min="8970" max="8970" width="8.875" style="107"/>
    <col min="8971" max="8973" width="0" style="107" hidden="1" customWidth="1"/>
    <col min="8974" max="9213" width="8.875" style="107"/>
    <col min="9214" max="9214" width="8" style="107" customWidth="1"/>
    <col min="9215" max="9215" width="30.625" style="107" customWidth="1"/>
    <col min="9216" max="9216" width="25.75" style="107" customWidth="1"/>
    <col min="9217" max="9217" width="83.25" style="107" customWidth="1"/>
    <col min="9218" max="9219" width="9.625" style="107" customWidth="1"/>
    <col min="9220" max="9220" width="16.375" style="107" customWidth="1"/>
    <col min="9221" max="9221" width="14.75" style="107" customWidth="1"/>
    <col min="9222" max="9225" width="38.375" style="107" customWidth="1"/>
    <col min="9226" max="9226" width="8.875" style="107"/>
    <col min="9227" max="9229" width="0" style="107" hidden="1" customWidth="1"/>
    <col min="9230" max="9469" width="8.875" style="107"/>
    <col min="9470" max="9470" width="8" style="107" customWidth="1"/>
    <col min="9471" max="9471" width="30.625" style="107" customWidth="1"/>
    <col min="9472" max="9472" width="25.75" style="107" customWidth="1"/>
    <col min="9473" max="9473" width="83.25" style="107" customWidth="1"/>
    <col min="9474" max="9475" width="9.625" style="107" customWidth="1"/>
    <col min="9476" max="9476" width="16.375" style="107" customWidth="1"/>
    <col min="9477" max="9477" width="14.75" style="107" customWidth="1"/>
    <col min="9478" max="9481" width="38.375" style="107" customWidth="1"/>
    <col min="9482" max="9482" width="8.875" style="107"/>
    <col min="9483" max="9485" width="0" style="107" hidden="1" customWidth="1"/>
    <col min="9486" max="9725" width="8.875" style="107"/>
    <col min="9726" max="9726" width="8" style="107" customWidth="1"/>
    <col min="9727" max="9727" width="30.625" style="107" customWidth="1"/>
    <col min="9728" max="9728" width="25.75" style="107" customWidth="1"/>
    <col min="9729" max="9729" width="83.25" style="107" customWidth="1"/>
    <col min="9730" max="9731" width="9.625" style="107" customWidth="1"/>
    <col min="9732" max="9732" width="16.375" style="107" customWidth="1"/>
    <col min="9733" max="9733" width="14.75" style="107" customWidth="1"/>
    <col min="9734" max="9737" width="38.375" style="107" customWidth="1"/>
    <col min="9738" max="9738" width="8.875" style="107"/>
    <col min="9739" max="9741" width="0" style="107" hidden="1" customWidth="1"/>
    <col min="9742" max="9981" width="8.875" style="107"/>
    <col min="9982" max="9982" width="8" style="107" customWidth="1"/>
    <col min="9983" max="9983" width="30.625" style="107" customWidth="1"/>
    <col min="9984" max="9984" width="25.75" style="107" customWidth="1"/>
    <col min="9985" max="9985" width="83.25" style="107" customWidth="1"/>
    <col min="9986" max="9987" width="9.625" style="107" customWidth="1"/>
    <col min="9988" max="9988" width="16.375" style="107" customWidth="1"/>
    <col min="9989" max="9989" width="14.75" style="107" customWidth="1"/>
    <col min="9990" max="9993" width="38.375" style="107" customWidth="1"/>
    <col min="9994" max="9994" width="8.875" style="107"/>
    <col min="9995" max="9997" width="0" style="107" hidden="1" customWidth="1"/>
    <col min="9998" max="10237" width="8.875" style="107"/>
    <col min="10238" max="10238" width="8" style="107" customWidth="1"/>
    <col min="10239" max="10239" width="30.625" style="107" customWidth="1"/>
    <col min="10240" max="10240" width="25.75" style="107" customWidth="1"/>
    <col min="10241" max="10241" width="83.25" style="107" customWidth="1"/>
    <col min="10242" max="10243" width="9.625" style="107" customWidth="1"/>
    <col min="10244" max="10244" width="16.375" style="107" customWidth="1"/>
    <col min="10245" max="10245" width="14.75" style="107" customWidth="1"/>
    <col min="10246" max="10249" width="38.375" style="107" customWidth="1"/>
    <col min="10250" max="10250" width="8.875" style="107"/>
    <col min="10251" max="10253" width="0" style="107" hidden="1" customWidth="1"/>
    <col min="10254" max="10493" width="8.875" style="107"/>
    <col min="10494" max="10494" width="8" style="107" customWidth="1"/>
    <col min="10495" max="10495" width="30.625" style="107" customWidth="1"/>
    <col min="10496" max="10496" width="25.75" style="107" customWidth="1"/>
    <col min="10497" max="10497" width="83.25" style="107" customWidth="1"/>
    <col min="10498" max="10499" width="9.625" style="107" customWidth="1"/>
    <col min="10500" max="10500" width="16.375" style="107" customWidth="1"/>
    <col min="10501" max="10501" width="14.75" style="107" customWidth="1"/>
    <col min="10502" max="10505" width="38.375" style="107" customWidth="1"/>
    <col min="10506" max="10506" width="8.875" style="107"/>
    <col min="10507" max="10509" width="0" style="107" hidden="1" customWidth="1"/>
    <col min="10510" max="10749" width="8.875" style="107"/>
    <col min="10750" max="10750" width="8" style="107" customWidth="1"/>
    <col min="10751" max="10751" width="30.625" style="107" customWidth="1"/>
    <col min="10752" max="10752" width="25.75" style="107" customWidth="1"/>
    <col min="10753" max="10753" width="83.25" style="107" customWidth="1"/>
    <col min="10754" max="10755" width="9.625" style="107" customWidth="1"/>
    <col min="10756" max="10756" width="16.375" style="107" customWidth="1"/>
    <col min="10757" max="10757" width="14.75" style="107" customWidth="1"/>
    <col min="10758" max="10761" width="38.375" style="107" customWidth="1"/>
    <col min="10762" max="10762" width="8.875" style="107"/>
    <col min="10763" max="10765" width="0" style="107" hidden="1" customWidth="1"/>
    <col min="10766" max="11005" width="8.875" style="107"/>
    <col min="11006" max="11006" width="8" style="107" customWidth="1"/>
    <col min="11007" max="11007" width="30.625" style="107" customWidth="1"/>
    <col min="11008" max="11008" width="25.75" style="107" customWidth="1"/>
    <col min="11009" max="11009" width="83.25" style="107" customWidth="1"/>
    <col min="11010" max="11011" width="9.625" style="107" customWidth="1"/>
    <col min="11012" max="11012" width="16.375" style="107" customWidth="1"/>
    <col min="11013" max="11013" width="14.75" style="107" customWidth="1"/>
    <col min="11014" max="11017" width="38.375" style="107" customWidth="1"/>
    <col min="11018" max="11018" width="8.875" style="107"/>
    <col min="11019" max="11021" width="0" style="107" hidden="1" customWidth="1"/>
    <col min="11022" max="11261" width="8.875" style="107"/>
    <col min="11262" max="11262" width="8" style="107" customWidth="1"/>
    <col min="11263" max="11263" width="30.625" style="107" customWidth="1"/>
    <col min="11264" max="11264" width="25.75" style="107" customWidth="1"/>
    <col min="11265" max="11265" width="83.25" style="107" customWidth="1"/>
    <col min="11266" max="11267" width="9.625" style="107" customWidth="1"/>
    <col min="11268" max="11268" width="16.375" style="107" customWidth="1"/>
    <col min="11269" max="11269" width="14.75" style="107" customWidth="1"/>
    <col min="11270" max="11273" width="38.375" style="107" customWidth="1"/>
    <col min="11274" max="11274" width="8.875" style="107"/>
    <col min="11275" max="11277" width="0" style="107" hidden="1" customWidth="1"/>
    <col min="11278" max="11517" width="8.875" style="107"/>
    <col min="11518" max="11518" width="8" style="107" customWidth="1"/>
    <col min="11519" max="11519" width="30.625" style="107" customWidth="1"/>
    <col min="11520" max="11520" width="25.75" style="107" customWidth="1"/>
    <col min="11521" max="11521" width="83.25" style="107" customWidth="1"/>
    <col min="11522" max="11523" width="9.625" style="107" customWidth="1"/>
    <col min="11524" max="11524" width="16.375" style="107" customWidth="1"/>
    <col min="11525" max="11525" width="14.75" style="107" customWidth="1"/>
    <col min="11526" max="11529" width="38.375" style="107" customWidth="1"/>
    <col min="11530" max="11530" width="8.875" style="107"/>
    <col min="11531" max="11533" width="0" style="107" hidden="1" customWidth="1"/>
    <col min="11534" max="11773" width="8.875" style="107"/>
    <col min="11774" max="11774" width="8" style="107" customWidth="1"/>
    <col min="11775" max="11775" width="30.625" style="107" customWidth="1"/>
    <col min="11776" max="11776" width="25.75" style="107" customWidth="1"/>
    <col min="11777" max="11777" width="83.25" style="107" customWidth="1"/>
    <col min="11778" max="11779" width="9.625" style="107" customWidth="1"/>
    <col min="11780" max="11780" width="16.375" style="107" customWidth="1"/>
    <col min="11781" max="11781" width="14.75" style="107" customWidth="1"/>
    <col min="11782" max="11785" width="38.375" style="107" customWidth="1"/>
    <col min="11786" max="11786" width="8.875" style="107"/>
    <col min="11787" max="11789" width="0" style="107" hidden="1" customWidth="1"/>
    <col min="11790" max="12029" width="8.875" style="107"/>
    <col min="12030" max="12030" width="8" style="107" customWidth="1"/>
    <col min="12031" max="12031" width="30.625" style="107" customWidth="1"/>
    <col min="12032" max="12032" width="25.75" style="107" customWidth="1"/>
    <col min="12033" max="12033" width="83.25" style="107" customWidth="1"/>
    <col min="12034" max="12035" width="9.625" style="107" customWidth="1"/>
    <col min="12036" max="12036" width="16.375" style="107" customWidth="1"/>
    <col min="12037" max="12037" width="14.75" style="107" customWidth="1"/>
    <col min="12038" max="12041" width="38.375" style="107" customWidth="1"/>
    <col min="12042" max="12042" width="8.875" style="107"/>
    <col min="12043" max="12045" width="0" style="107" hidden="1" customWidth="1"/>
    <col min="12046" max="12285" width="8.875" style="107"/>
    <col min="12286" max="12286" width="8" style="107" customWidth="1"/>
    <col min="12287" max="12287" width="30.625" style="107" customWidth="1"/>
    <col min="12288" max="12288" width="25.75" style="107" customWidth="1"/>
    <col min="12289" max="12289" width="83.25" style="107" customWidth="1"/>
    <col min="12290" max="12291" width="9.625" style="107" customWidth="1"/>
    <col min="12292" max="12292" width="16.375" style="107" customWidth="1"/>
    <col min="12293" max="12293" width="14.75" style="107" customWidth="1"/>
    <col min="12294" max="12297" width="38.375" style="107" customWidth="1"/>
    <col min="12298" max="12298" width="8.875" style="107"/>
    <col min="12299" max="12301" width="0" style="107" hidden="1" customWidth="1"/>
    <col min="12302" max="12541" width="8.875" style="107"/>
    <col min="12542" max="12542" width="8" style="107" customWidth="1"/>
    <col min="12543" max="12543" width="30.625" style="107" customWidth="1"/>
    <col min="12544" max="12544" width="25.75" style="107" customWidth="1"/>
    <col min="12545" max="12545" width="83.25" style="107" customWidth="1"/>
    <col min="12546" max="12547" width="9.625" style="107" customWidth="1"/>
    <col min="12548" max="12548" width="16.375" style="107" customWidth="1"/>
    <col min="12549" max="12549" width="14.75" style="107" customWidth="1"/>
    <col min="12550" max="12553" width="38.375" style="107" customWidth="1"/>
    <col min="12554" max="12554" width="8.875" style="107"/>
    <col min="12555" max="12557" width="0" style="107" hidden="1" customWidth="1"/>
    <col min="12558" max="12797" width="8.875" style="107"/>
    <col min="12798" max="12798" width="8" style="107" customWidth="1"/>
    <col min="12799" max="12799" width="30.625" style="107" customWidth="1"/>
    <col min="12800" max="12800" width="25.75" style="107" customWidth="1"/>
    <col min="12801" max="12801" width="83.25" style="107" customWidth="1"/>
    <col min="12802" max="12803" width="9.625" style="107" customWidth="1"/>
    <col min="12804" max="12804" width="16.375" style="107" customWidth="1"/>
    <col min="12805" max="12805" width="14.75" style="107" customWidth="1"/>
    <col min="12806" max="12809" width="38.375" style="107" customWidth="1"/>
    <col min="12810" max="12810" width="8.875" style="107"/>
    <col min="12811" max="12813" width="0" style="107" hidden="1" customWidth="1"/>
    <col min="12814" max="13053" width="8.875" style="107"/>
    <col min="13054" max="13054" width="8" style="107" customWidth="1"/>
    <col min="13055" max="13055" width="30.625" style="107" customWidth="1"/>
    <col min="13056" max="13056" width="25.75" style="107" customWidth="1"/>
    <col min="13057" max="13057" width="83.25" style="107" customWidth="1"/>
    <col min="13058" max="13059" width="9.625" style="107" customWidth="1"/>
    <col min="13060" max="13060" width="16.375" style="107" customWidth="1"/>
    <col min="13061" max="13061" width="14.75" style="107" customWidth="1"/>
    <col min="13062" max="13065" width="38.375" style="107" customWidth="1"/>
    <col min="13066" max="13066" width="8.875" style="107"/>
    <col min="13067" max="13069" width="0" style="107" hidden="1" customWidth="1"/>
    <col min="13070" max="13309" width="8.875" style="107"/>
    <col min="13310" max="13310" width="8" style="107" customWidth="1"/>
    <col min="13311" max="13311" width="30.625" style="107" customWidth="1"/>
    <col min="13312" max="13312" width="25.75" style="107" customWidth="1"/>
    <col min="13313" max="13313" width="83.25" style="107" customWidth="1"/>
    <col min="13314" max="13315" width="9.625" style="107" customWidth="1"/>
    <col min="13316" max="13316" width="16.375" style="107" customWidth="1"/>
    <col min="13317" max="13317" width="14.75" style="107" customWidth="1"/>
    <col min="13318" max="13321" width="38.375" style="107" customWidth="1"/>
    <col min="13322" max="13322" width="8.875" style="107"/>
    <col min="13323" max="13325" width="0" style="107" hidden="1" customWidth="1"/>
    <col min="13326" max="13565" width="8.875" style="107"/>
    <col min="13566" max="13566" width="8" style="107" customWidth="1"/>
    <col min="13567" max="13567" width="30.625" style="107" customWidth="1"/>
    <col min="13568" max="13568" width="25.75" style="107" customWidth="1"/>
    <col min="13569" max="13569" width="83.25" style="107" customWidth="1"/>
    <col min="13570" max="13571" width="9.625" style="107" customWidth="1"/>
    <col min="13572" max="13572" width="16.375" style="107" customWidth="1"/>
    <col min="13573" max="13573" width="14.75" style="107" customWidth="1"/>
    <col min="13574" max="13577" width="38.375" style="107" customWidth="1"/>
    <col min="13578" max="13578" width="8.875" style="107"/>
    <col min="13579" max="13581" width="0" style="107" hidden="1" customWidth="1"/>
    <col min="13582" max="13821" width="8.875" style="107"/>
    <col min="13822" max="13822" width="8" style="107" customWidth="1"/>
    <col min="13823" max="13823" width="30.625" style="107" customWidth="1"/>
    <col min="13824" max="13824" width="25.75" style="107" customWidth="1"/>
    <col min="13825" max="13825" width="83.25" style="107" customWidth="1"/>
    <col min="13826" max="13827" width="9.625" style="107" customWidth="1"/>
    <col min="13828" max="13828" width="16.375" style="107" customWidth="1"/>
    <col min="13829" max="13829" width="14.75" style="107" customWidth="1"/>
    <col min="13830" max="13833" width="38.375" style="107" customWidth="1"/>
    <col min="13834" max="13834" width="8.875" style="107"/>
    <col min="13835" max="13837" width="0" style="107" hidden="1" customWidth="1"/>
    <col min="13838" max="14077" width="8.875" style="107"/>
    <col min="14078" max="14078" width="8" style="107" customWidth="1"/>
    <col min="14079" max="14079" width="30.625" style="107" customWidth="1"/>
    <col min="14080" max="14080" width="25.75" style="107" customWidth="1"/>
    <col min="14081" max="14081" width="83.25" style="107" customWidth="1"/>
    <col min="14082" max="14083" width="9.625" style="107" customWidth="1"/>
    <col min="14084" max="14084" width="16.375" style="107" customWidth="1"/>
    <col min="14085" max="14085" width="14.75" style="107" customWidth="1"/>
    <col min="14086" max="14089" width="38.375" style="107" customWidth="1"/>
    <col min="14090" max="14090" width="8.875" style="107"/>
    <col min="14091" max="14093" width="0" style="107" hidden="1" customWidth="1"/>
    <col min="14094" max="14333" width="8.875" style="107"/>
    <col min="14334" max="14334" width="8" style="107" customWidth="1"/>
    <col min="14335" max="14335" width="30.625" style="107" customWidth="1"/>
    <col min="14336" max="14336" width="25.75" style="107" customWidth="1"/>
    <col min="14337" max="14337" width="83.25" style="107" customWidth="1"/>
    <col min="14338" max="14339" width="9.625" style="107" customWidth="1"/>
    <col min="14340" max="14340" width="16.375" style="107" customWidth="1"/>
    <col min="14341" max="14341" width="14.75" style="107" customWidth="1"/>
    <col min="14342" max="14345" width="38.375" style="107" customWidth="1"/>
    <col min="14346" max="14346" width="8.875" style="107"/>
    <col min="14347" max="14349" width="0" style="107" hidden="1" customWidth="1"/>
    <col min="14350" max="14589" width="8.875" style="107"/>
    <col min="14590" max="14590" width="8" style="107" customWidth="1"/>
    <col min="14591" max="14591" width="30.625" style="107" customWidth="1"/>
    <col min="14592" max="14592" width="25.75" style="107" customWidth="1"/>
    <col min="14593" max="14593" width="83.25" style="107" customWidth="1"/>
    <col min="14594" max="14595" width="9.625" style="107" customWidth="1"/>
    <col min="14596" max="14596" width="16.375" style="107" customWidth="1"/>
    <col min="14597" max="14597" width="14.75" style="107" customWidth="1"/>
    <col min="14598" max="14601" width="38.375" style="107" customWidth="1"/>
    <col min="14602" max="14602" width="8.875" style="107"/>
    <col min="14603" max="14605" width="0" style="107" hidden="1" customWidth="1"/>
    <col min="14606" max="14845" width="8.875" style="107"/>
    <col min="14846" max="14846" width="8" style="107" customWidth="1"/>
    <col min="14847" max="14847" width="30.625" style="107" customWidth="1"/>
    <col min="14848" max="14848" width="25.75" style="107" customWidth="1"/>
    <col min="14849" max="14849" width="83.25" style="107" customWidth="1"/>
    <col min="14850" max="14851" width="9.625" style="107" customWidth="1"/>
    <col min="14852" max="14852" width="16.375" style="107" customWidth="1"/>
    <col min="14853" max="14853" width="14.75" style="107" customWidth="1"/>
    <col min="14854" max="14857" width="38.375" style="107" customWidth="1"/>
    <col min="14858" max="14858" width="8.875" style="107"/>
    <col min="14859" max="14861" width="0" style="107" hidden="1" customWidth="1"/>
    <col min="14862" max="15101" width="8.875" style="107"/>
    <col min="15102" max="15102" width="8" style="107" customWidth="1"/>
    <col min="15103" max="15103" width="30.625" style="107" customWidth="1"/>
    <col min="15104" max="15104" width="25.75" style="107" customWidth="1"/>
    <col min="15105" max="15105" width="83.25" style="107" customWidth="1"/>
    <col min="15106" max="15107" width="9.625" style="107" customWidth="1"/>
    <col min="15108" max="15108" width="16.375" style="107" customWidth="1"/>
    <col min="15109" max="15109" width="14.75" style="107" customWidth="1"/>
    <col min="15110" max="15113" width="38.375" style="107" customWidth="1"/>
    <col min="15114" max="15114" width="8.875" style="107"/>
    <col min="15115" max="15117" width="0" style="107" hidden="1" customWidth="1"/>
    <col min="15118" max="15357" width="8.875" style="107"/>
    <col min="15358" max="15358" width="8" style="107" customWidth="1"/>
    <col min="15359" max="15359" width="30.625" style="107" customWidth="1"/>
    <col min="15360" max="15360" width="25.75" style="107" customWidth="1"/>
    <col min="15361" max="15361" width="83.25" style="107" customWidth="1"/>
    <col min="15362" max="15363" width="9.625" style="107" customWidth="1"/>
    <col min="15364" max="15364" width="16.375" style="107" customWidth="1"/>
    <col min="15365" max="15365" width="14.75" style="107" customWidth="1"/>
    <col min="15366" max="15369" width="38.375" style="107" customWidth="1"/>
    <col min="15370" max="15370" width="8.875" style="107"/>
    <col min="15371" max="15373" width="0" style="107" hidden="1" customWidth="1"/>
    <col min="15374" max="15613" width="8.875" style="107"/>
    <col min="15614" max="15614" width="8" style="107" customWidth="1"/>
    <col min="15615" max="15615" width="30.625" style="107" customWidth="1"/>
    <col min="15616" max="15616" width="25.75" style="107" customWidth="1"/>
    <col min="15617" max="15617" width="83.25" style="107" customWidth="1"/>
    <col min="15618" max="15619" width="9.625" style="107" customWidth="1"/>
    <col min="15620" max="15620" width="16.375" style="107" customWidth="1"/>
    <col min="15621" max="15621" width="14.75" style="107" customWidth="1"/>
    <col min="15622" max="15625" width="38.375" style="107" customWidth="1"/>
    <col min="15626" max="15626" width="8.875" style="107"/>
    <col min="15627" max="15629" width="0" style="107" hidden="1" customWidth="1"/>
    <col min="15630" max="15869" width="8.875" style="107"/>
    <col min="15870" max="15870" width="8" style="107" customWidth="1"/>
    <col min="15871" max="15871" width="30.625" style="107" customWidth="1"/>
    <col min="15872" max="15872" width="25.75" style="107" customWidth="1"/>
    <col min="15873" max="15873" width="83.25" style="107" customWidth="1"/>
    <col min="15874" max="15875" width="9.625" style="107" customWidth="1"/>
    <col min="15876" max="15876" width="16.375" style="107" customWidth="1"/>
    <col min="15877" max="15877" width="14.75" style="107" customWidth="1"/>
    <col min="15878" max="15881" width="38.375" style="107" customWidth="1"/>
    <col min="15882" max="15882" width="8.875" style="107"/>
    <col min="15883" max="15885" width="0" style="107" hidden="1" customWidth="1"/>
    <col min="15886" max="16125" width="8.875" style="107"/>
    <col min="16126" max="16126" width="8" style="107" customWidth="1"/>
    <col min="16127" max="16127" width="30.625" style="107" customWidth="1"/>
    <col min="16128" max="16128" width="25.75" style="107" customWidth="1"/>
    <col min="16129" max="16129" width="83.25" style="107" customWidth="1"/>
    <col min="16130" max="16131" width="9.625" style="107" customWidth="1"/>
    <col min="16132" max="16132" width="16.375" style="107" customWidth="1"/>
    <col min="16133" max="16133" width="14.75" style="107" customWidth="1"/>
    <col min="16134" max="16137" width="38.375" style="107" customWidth="1"/>
    <col min="16138" max="16138" width="8.875" style="107"/>
    <col min="16139" max="16141" width="0" style="107" hidden="1" customWidth="1"/>
    <col min="16142" max="16384" width="8.875" style="107"/>
  </cols>
  <sheetData>
    <row r="1" spans="1:16" s="227" customFormat="1" ht="59.25">
      <c r="A1" s="1050" t="s">
        <v>980</v>
      </c>
      <c r="B1" s="1050"/>
      <c r="C1" s="1050"/>
      <c r="D1" s="1050"/>
      <c r="E1" s="1050"/>
      <c r="F1" s="1050"/>
      <c r="G1" s="1050"/>
      <c r="H1" s="1050"/>
      <c r="I1" s="1050"/>
      <c r="J1" s="1050"/>
      <c r="K1" s="1050"/>
      <c r="L1" s="1050"/>
      <c r="N1" s="228"/>
    </row>
    <row r="2" spans="1:16" s="227" customFormat="1" ht="60" thickBot="1">
      <c r="A2" s="1051" t="s">
        <v>13819</v>
      </c>
      <c r="B2" s="1051"/>
      <c r="C2" s="1051"/>
      <c r="D2" s="1051"/>
      <c r="E2" s="1051"/>
      <c r="F2" s="1051"/>
      <c r="G2" s="1051"/>
      <c r="H2" s="1051"/>
      <c r="I2" s="1051"/>
      <c r="J2" s="1051"/>
      <c r="K2" s="668" t="s">
        <v>981</v>
      </c>
      <c r="L2" s="669" t="s">
        <v>982</v>
      </c>
      <c r="N2" s="228"/>
    </row>
    <row r="3" spans="1:16" s="227" customFormat="1" ht="96" customHeight="1" thickBot="1">
      <c r="A3" s="1051"/>
      <c r="B3" s="1051"/>
      <c r="C3" s="1051"/>
      <c r="D3" s="1051"/>
      <c r="E3" s="1051"/>
      <c r="F3" s="1051"/>
      <c r="G3" s="1051"/>
      <c r="H3" s="1051"/>
      <c r="I3" s="1051"/>
      <c r="J3" s="1051"/>
      <c r="K3" s="670"/>
      <c r="L3" s="671"/>
      <c r="N3" s="229" t="s">
        <v>983</v>
      </c>
      <c r="O3" s="1028">
        <v>1000000000</v>
      </c>
      <c r="P3" s="1029"/>
    </row>
    <row r="4" spans="1:16" s="227" customFormat="1" ht="12" customHeight="1" thickBot="1">
      <c r="A4" s="230"/>
      <c r="B4" s="230"/>
      <c r="C4" s="230"/>
      <c r="D4" s="230"/>
      <c r="E4" s="230"/>
      <c r="F4" s="230"/>
      <c r="G4" s="230"/>
      <c r="H4" s="230"/>
      <c r="I4" s="230"/>
      <c r="J4" s="230"/>
      <c r="K4" s="230"/>
      <c r="L4" s="231"/>
    </row>
    <row r="5" spans="1:16" ht="72" customHeight="1" thickBot="1">
      <c r="A5" s="1052" t="s">
        <v>984</v>
      </c>
      <c r="B5" s="1054" t="s">
        <v>985</v>
      </c>
      <c r="C5" s="1056" t="s">
        <v>986</v>
      </c>
      <c r="D5" s="1054" t="s">
        <v>73</v>
      </c>
      <c r="E5" s="1056" t="s">
        <v>987</v>
      </c>
      <c r="F5" s="1056"/>
      <c r="G5" s="1054" t="s">
        <v>988</v>
      </c>
      <c r="H5" s="1058" t="s">
        <v>989</v>
      </c>
      <c r="I5" s="1060" t="s">
        <v>990</v>
      </c>
      <c r="J5" s="1061"/>
      <c r="K5" s="1060" t="s">
        <v>13816</v>
      </c>
      <c r="L5" s="1061"/>
      <c r="N5" s="232" t="s">
        <v>991</v>
      </c>
      <c r="O5" s="1038" t="s">
        <v>992</v>
      </c>
    </row>
    <row r="6" spans="1:16" ht="118.9" customHeight="1">
      <c r="A6" s="1053"/>
      <c r="B6" s="1055"/>
      <c r="C6" s="1057"/>
      <c r="D6" s="1055"/>
      <c r="E6" s="1057"/>
      <c r="F6" s="1057"/>
      <c r="G6" s="1055"/>
      <c r="H6" s="1059"/>
      <c r="I6" s="672" t="s">
        <v>993</v>
      </c>
      <c r="J6" s="673" t="s">
        <v>994</v>
      </c>
      <c r="K6" s="672" t="s">
        <v>993</v>
      </c>
      <c r="L6" s="673" t="s">
        <v>994</v>
      </c>
      <c r="N6" s="233">
        <f>O3*0.8</f>
        <v>800000000</v>
      </c>
      <c r="O6" s="1039"/>
      <c r="P6" s="264" t="s">
        <v>995</v>
      </c>
    </row>
    <row r="7" spans="1:16" ht="51.75" customHeight="1">
      <c r="A7" s="657">
        <v>1</v>
      </c>
      <c r="B7" s="1040" t="s">
        <v>13818</v>
      </c>
      <c r="C7" s="1041" t="s">
        <v>13817</v>
      </c>
      <c r="D7" s="658" t="s">
        <v>13808</v>
      </c>
      <c r="E7" s="1042"/>
      <c r="F7" s="1042"/>
      <c r="G7" s="659">
        <v>400</v>
      </c>
      <c r="H7" s="660" t="s">
        <v>82</v>
      </c>
      <c r="I7" s="659">
        <f>'تك جدول 35 بدون تخریب -نرخ 1400'!E68</f>
        <v>2656409.6176564684</v>
      </c>
      <c r="J7" s="661">
        <f t="shared" ref="J7:J14" si="0">I7*G7</f>
        <v>1062563847.0625874</v>
      </c>
      <c r="K7" s="662"/>
      <c r="L7" s="663"/>
      <c r="N7" s="234">
        <f>O7*N6</f>
        <v>40000000</v>
      </c>
      <c r="O7" s="235">
        <v>0.05</v>
      </c>
      <c r="P7" s="265">
        <f>N7/I7</f>
        <v>15.057918678704645</v>
      </c>
    </row>
    <row r="8" spans="1:16" ht="51.75" customHeight="1">
      <c r="A8" s="657">
        <f>A7+1</f>
        <v>2</v>
      </c>
      <c r="B8" s="1040"/>
      <c r="C8" s="1041"/>
      <c r="D8" s="658" t="s">
        <v>13809</v>
      </c>
      <c r="E8" s="1042"/>
      <c r="F8" s="1042"/>
      <c r="G8" s="659">
        <v>150</v>
      </c>
      <c r="H8" s="660" t="s">
        <v>82</v>
      </c>
      <c r="I8" s="659">
        <f>'تك جدول50با تخريب-نرخ1400'!E99</f>
        <v>5988364.5333847962</v>
      </c>
      <c r="J8" s="661">
        <f t="shared" si="0"/>
        <v>898254680.0077194</v>
      </c>
      <c r="K8" s="662"/>
      <c r="L8" s="663"/>
      <c r="N8" s="234">
        <f>O8*N6</f>
        <v>40000000</v>
      </c>
      <c r="O8" s="235">
        <v>0.05</v>
      </c>
      <c r="P8" s="265">
        <f t="shared" ref="P8:P10" si="1">N8/I8</f>
        <v>6.6796200827458394</v>
      </c>
    </row>
    <row r="9" spans="1:16" ht="51.75" customHeight="1">
      <c r="A9" s="657">
        <f t="shared" ref="A9:A14" si="2">A8+1</f>
        <v>3</v>
      </c>
      <c r="B9" s="1040"/>
      <c r="C9" s="1041"/>
      <c r="D9" s="658" t="s">
        <v>13810</v>
      </c>
      <c r="E9" s="1042"/>
      <c r="F9" s="1042"/>
      <c r="G9" s="659">
        <v>300</v>
      </c>
      <c r="H9" s="660" t="s">
        <v>82</v>
      </c>
      <c r="I9" s="659">
        <f>'اجراي نهر50با تخريب-نرخ1400'!E102</f>
        <v>8354435.9278993402</v>
      </c>
      <c r="J9" s="661">
        <f t="shared" si="0"/>
        <v>2506330778.369802</v>
      </c>
      <c r="K9" s="662"/>
      <c r="L9" s="663"/>
      <c r="N9" s="234">
        <f>O9*N6</f>
        <v>100000000</v>
      </c>
      <c r="O9" s="235">
        <v>0.125</v>
      </c>
      <c r="P9" s="265">
        <f t="shared" si="1"/>
        <v>11.969689020661894</v>
      </c>
    </row>
    <row r="10" spans="1:16" ht="51.75" customHeight="1">
      <c r="A10" s="657">
        <f t="shared" si="2"/>
        <v>4</v>
      </c>
      <c r="B10" s="1040"/>
      <c r="C10" s="1041"/>
      <c r="D10" s="658" t="s">
        <v>13812</v>
      </c>
      <c r="E10" s="1042"/>
      <c r="F10" s="1042"/>
      <c r="G10" s="659">
        <v>180</v>
      </c>
      <c r="H10" s="660" t="s">
        <v>82</v>
      </c>
      <c r="I10" s="659">
        <f>'نهرخوابيده50 با تخريب-نرخ1400'!E102</f>
        <v>7574688.4596308852</v>
      </c>
      <c r="J10" s="661">
        <f t="shared" si="0"/>
        <v>1363443922.7335594</v>
      </c>
      <c r="K10" s="662"/>
      <c r="L10" s="663"/>
      <c r="N10" s="234">
        <f>O10*N6</f>
        <v>20000000</v>
      </c>
      <c r="O10" s="235">
        <v>2.5000000000000001E-2</v>
      </c>
      <c r="P10" s="265">
        <f t="shared" si="1"/>
        <v>2.6403726181729459</v>
      </c>
    </row>
    <row r="11" spans="1:16" ht="51.75" customHeight="1">
      <c r="A11" s="657">
        <f t="shared" si="2"/>
        <v>5</v>
      </c>
      <c r="B11" s="1040"/>
      <c r="C11" s="1041"/>
      <c r="D11" s="658" t="s">
        <v>13811</v>
      </c>
      <c r="E11" s="1042"/>
      <c r="F11" s="1042"/>
      <c r="G11" s="659">
        <v>150</v>
      </c>
      <c r="H11" s="660" t="s">
        <v>82</v>
      </c>
      <c r="I11" s="659">
        <f>'نهرخوابیده 35 با تخریب نرخ1400'!E102</f>
        <v>5535037.902916884</v>
      </c>
      <c r="J11" s="661">
        <f t="shared" si="0"/>
        <v>830255685.43753266</v>
      </c>
      <c r="K11" s="662"/>
      <c r="L11" s="663"/>
      <c r="N11" s="234"/>
      <c r="O11" s="235"/>
      <c r="P11" s="265"/>
    </row>
    <row r="12" spans="1:16" ht="51.75" customHeight="1">
      <c r="A12" s="657">
        <f t="shared" si="2"/>
        <v>6</v>
      </c>
      <c r="B12" s="1040"/>
      <c r="C12" s="1041"/>
      <c r="D12" s="658" t="s">
        <v>13813</v>
      </c>
      <c r="E12" s="1042"/>
      <c r="F12" s="1042"/>
      <c r="G12" s="659">
        <v>150</v>
      </c>
      <c r="H12" s="660" t="s">
        <v>82</v>
      </c>
      <c r="I12" s="659">
        <f>'نهر كانيو با تخريب-نرخ1400'!E110</f>
        <v>7599708.0071837511</v>
      </c>
      <c r="J12" s="661">
        <f t="shared" si="0"/>
        <v>1139956201.0775626</v>
      </c>
      <c r="K12" s="662"/>
      <c r="L12" s="663"/>
      <c r="N12" s="234">
        <f>O12*N6</f>
        <v>100000000</v>
      </c>
      <c r="O12" s="235">
        <v>0.125</v>
      </c>
      <c r="P12" s="265">
        <f>N12/I12</f>
        <v>13.158400283994244</v>
      </c>
    </row>
    <row r="13" spans="1:16" ht="51.75" customHeight="1">
      <c r="A13" s="657">
        <f t="shared" si="2"/>
        <v>7</v>
      </c>
      <c r="B13" s="1040"/>
      <c r="C13" s="1041"/>
      <c r="D13" s="658" t="s">
        <v>13814</v>
      </c>
      <c r="E13" s="1042"/>
      <c r="F13" s="1042"/>
      <c r="G13" s="659">
        <v>200</v>
      </c>
      <c r="H13" s="660" t="s">
        <v>82</v>
      </c>
      <c r="I13" s="659">
        <f>'كف نهر 50 با تخريب-نرخ1400'!E41</f>
        <v>1240711.660220498</v>
      </c>
      <c r="J13" s="661">
        <f t="shared" si="0"/>
        <v>248142332.0440996</v>
      </c>
      <c r="K13" s="662"/>
      <c r="L13" s="663"/>
      <c r="N13" s="234"/>
      <c r="O13" s="235"/>
      <c r="P13" s="265"/>
    </row>
    <row r="14" spans="1:16" ht="77.45" customHeight="1" thickBot="1">
      <c r="A14" s="657">
        <f t="shared" si="2"/>
        <v>8</v>
      </c>
      <c r="B14" s="1040"/>
      <c r="C14" s="1041"/>
      <c r="D14" s="658" t="s">
        <v>13815</v>
      </c>
      <c r="E14" s="1042"/>
      <c r="F14" s="1042"/>
      <c r="G14" s="659">
        <v>20</v>
      </c>
      <c r="H14" s="660" t="s">
        <v>82</v>
      </c>
      <c r="I14" s="659">
        <f>'نهر20سانتي با تخريب -نرخ1400'!E102</f>
        <v>7825305.7678501559</v>
      </c>
      <c r="J14" s="661">
        <f t="shared" si="0"/>
        <v>156506115.35700312</v>
      </c>
      <c r="K14" s="662"/>
      <c r="L14" s="663"/>
      <c r="N14" s="234">
        <f>O14*N6</f>
        <v>16000000</v>
      </c>
      <c r="O14" s="235">
        <v>0.02</v>
      </c>
      <c r="P14" s="265" t="e">
        <f>N14/#REF!</f>
        <v>#REF!</v>
      </c>
    </row>
    <row r="15" spans="1:16" ht="87.6" customHeight="1" thickBot="1">
      <c r="A15" s="1044" t="s">
        <v>996</v>
      </c>
      <c r="B15" s="1045"/>
      <c r="C15" s="1045"/>
      <c r="D15" s="1045"/>
      <c r="E15" s="1045"/>
      <c r="F15" s="1045"/>
      <c r="G15" s="1045"/>
      <c r="H15" s="1046"/>
      <c r="I15" s="664"/>
      <c r="J15" s="665">
        <f>SUM(J7:J14)</f>
        <v>8205453562.0898666</v>
      </c>
      <c r="K15" s="666"/>
      <c r="L15" s="667"/>
      <c r="N15" s="236">
        <f>SUM(N7:N14)</f>
        <v>316000000</v>
      </c>
      <c r="O15" s="237">
        <f>SUM(O7:O14)</f>
        <v>0.39500000000000002</v>
      </c>
    </row>
    <row r="16" spans="1:16" ht="42.75">
      <c r="A16" s="1047" t="s">
        <v>997</v>
      </c>
      <c r="B16" s="1047"/>
      <c r="C16" s="1047"/>
      <c r="D16" s="1047"/>
      <c r="E16" s="1047"/>
      <c r="F16" s="1047"/>
      <c r="G16" s="1047"/>
      <c r="H16" s="1047"/>
      <c r="I16" s="1047"/>
      <c r="J16" s="1047"/>
      <c r="K16" s="1047"/>
      <c r="L16" s="1047"/>
      <c r="N16" s="238"/>
    </row>
    <row r="17" spans="1:14" ht="42.75">
      <c r="A17" s="1048" t="s">
        <v>13807</v>
      </c>
      <c r="B17" s="1048"/>
      <c r="C17" s="1048"/>
      <c r="D17" s="1048"/>
      <c r="E17" s="1048"/>
      <c r="F17" s="1048"/>
      <c r="G17" s="1048"/>
      <c r="H17" s="1048"/>
      <c r="I17" s="1048"/>
      <c r="J17" s="1048"/>
      <c r="K17" s="1048"/>
      <c r="L17" s="1048"/>
      <c r="N17" s="238"/>
    </row>
    <row r="18" spans="1:14" ht="42.75">
      <c r="A18" s="1043" t="s">
        <v>998</v>
      </c>
      <c r="B18" s="1043"/>
      <c r="C18" s="1043"/>
      <c r="D18" s="1043"/>
      <c r="E18" s="1043"/>
      <c r="F18" s="1043"/>
      <c r="G18" s="1043"/>
      <c r="H18" s="1043"/>
      <c r="I18" s="1043"/>
      <c r="J18" s="1043"/>
      <c r="K18" s="1043"/>
      <c r="L18" s="1043"/>
      <c r="N18" s="238"/>
    </row>
    <row r="19" spans="1:14" ht="42.75">
      <c r="A19" s="1043" t="s">
        <v>999</v>
      </c>
      <c r="B19" s="1043"/>
      <c r="C19" s="1043"/>
      <c r="D19" s="1043"/>
      <c r="E19" s="1043"/>
      <c r="F19" s="1043"/>
      <c r="G19" s="1043"/>
      <c r="H19" s="1043"/>
      <c r="I19" s="1043"/>
      <c r="J19" s="1043"/>
      <c r="K19" s="1043"/>
      <c r="L19" s="1043"/>
      <c r="N19" s="238"/>
    </row>
    <row r="20" spans="1:14" ht="166.9" customHeight="1">
      <c r="A20" s="1049" t="s">
        <v>13820</v>
      </c>
      <c r="B20" s="1049"/>
      <c r="C20" s="1049"/>
      <c r="D20" s="1049"/>
      <c r="E20" s="1049"/>
      <c r="F20" s="1049"/>
      <c r="G20" s="1049"/>
      <c r="H20" s="1049"/>
      <c r="I20" s="1049"/>
      <c r="J20" s="1049"/>
      <c r="K20" s="1049"/>
      <c r="L20" s="1049"/>
      <c r="M20" s="1049"/>
      <c r="N20" s="238"/>
    </row>
    <row r="21" spans="1:14" ht="35.25" customHeight="1">
      <c r="A21" s="1043" t="s">
        <v>13630</v>
      </c>
      <c r="B21" s="1043"/>
      <c r="C21" s="1043"/>
      <c r="D21" s="1043"/>
      <c r="E21" s="1043"/>
      <c r="F21" s="1043"/>
      <c r="G21" s="1043"/>
      <c r="H21" s="1043"/>
      <c r="I21" s="1043"/>
      <c r="J21" s="1043"/>
      <c r="K21" s="1043"/>
      <c r="L21" s="1043"/>
      <c r="N21" s="238"/>
    </row>
    <row r="22" spans="1:14" ht="35.25" customHeight="1">
      <c r="A22" s="1043" t="s">
        <v>13723</v>
      </c>
      <c r="B22" s="1043"/>
      <c r="C22" s="1043"/>
      <c r="D22" s="1043"/>
      <c r="E22" s="1043"/>
      <c r="F22" s="1043"/>
      <c r="G22" s="1043"/>
      <c r="H22" s="1043"/>
      <c r="I22" s="1043"/>
      <c r="J22" s="1043"/>
      <c r="K22" s="1043"/>
      <c r="L22" s="1043"/>
      <c r="N22" s="238"/>
    </row>
  </sheetData>
  <mergeCells count="24">
    <mergeCell ref="A1:L1"/>
    <mergeCell ref="A2:J3"/>
    <mergeCell ref="O3:P3"/>
    <mergeCell ref="A5:A6"/>
    <mergeCell ref="B5:B6"/>
    <mergeCell ref="C5:C6"/>
    <mergeCell ref="D5:D6"/>
    <mergeCell ref="E5:F6"/>
    <mergeCell ref="G5:G6"/>
    <mergeCell ref="H5:H6"/>
    <mergeCell ref="I5:J5"/>
    <mergeCell ref="K5:L5"/>
    <mergeCell ref="O5:O6"/>
    <mergeCell ref="B7:B14"/>
    <mergeCell ref="C7:C14"/>
    <mergeCell ref="E7:F14"/>
    <mergeCell ref="A21:L21"/>
    <mergeCell ref="A22:L22"/>
    <mergeCell ref="A15:H15"/>
    <mergeCell ref="A16:L16"/>
    <mergeCell ref="A17:L17"/>
    <mergeCell ref="A18:L18"/>
    <mergeCell ref="A19:L19"/>
    <mergeCell ref="A20:M20"/>
  </mergeCells>
  <printOptions horizontalCentered="1"/>
  <pageMargins left="0.70866141732283461" right="0.70866141732283461" top="0.5395833333333333" bottom="0.55885416666666665" header="0.31496062992125984" footer="0.31496062992125984"/>
  <pageSetup paperSize="9" scale="32"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41</vt:i4>
      </vt:variant>
    </vt:vector>
  </HeadingPairs>
  <TitlesOfParts>
    <vt:vector size="85" baseType="lpstr">
      <vt:lpstr>كل قيمت ها</vt:lpstr>
      <vt:lpstr>كل قيمت ها - خام</vt:lpstr>
      <vt:lpstr>كل قيمت هاي 1400 -نرخ 1400 </vt:lpstr>
      <vt:lpstr>دستمزد نیروی انسانی 1400</vt:lpstr>
      <vt:lpstr>نرخ ماشین آلات و ابزار</vt:lpstr>
      <vt:lpstr>نرخ مصالح</vt:lpstr>
      <vt:lpstr>كل قيمت هاي 1401 - م.سرچمی   </vt:lpstr>
      <vt:lpstr>پياده روسازي با تخريب-نرخ 1400 </vt:lpstr>
      <vt:lpstr>پياده رو سازي بدون تخریب  </vt:lpstr>
      <vt:lpstr>تك جدول 35 با تخريب- نرخ 1400</vt:lpstr>
      <vt:lpstr>تك جدول 35 بدون تخریب -نرخ 1400</vt:lpstr>
      <vt:lpstr>جدول35 یک طرف نهر20 با تخریب</vt:lpstr>
      <vt:lpstr>جدول50 یگطرف نهر50با تخریب</vt:lpstr>
      <vt:lpstr>تك جدول50با تخريب-نرخ1400</vt:lpstr>
      <vt:lpstr>تك جدول50 -بدون تخریب -نرخ 1400</vt:lpstr>
      <vt:lpstr>اجراي نهر50با تخريب-نرخ1400</vt:lpstr>
      <vt:lpstr>اجراي نهر50بدون تخریب-نرخ1400</vt:lpstr>
      <vt:lpstr>نهرخوابيده50 با تخريب-نرخ1400</vt:lpstr>
      <vt:lpstr>نهر خوابيده50بدون تخریب-نرخ1400</vt:lpstr>
      <vt:lpstr>نهرخوابیده 35 با تخریب نرخ1400</vt:lpstr>
      <vt:lpstr>نهر خوابيده35 بی تخریب- نرخ1400</vt:lpstr>
      <vt:lpstr>نهر كانيو با تخريب-نرخ1400</vt:lpstr>
      <vt:lpstr>نهر كانيو بدون تخریب -نرخ1400</vt:lpstr>
      <vt:lpstr>كف نهر 50 با تخريب-نرخ1400</vt:lpstr>
      <vt:lpstr>نهر20سانتي با تخريب -نرخ1400</vt:lpstr>
      <vt:lpstr>نهر 20سانتي بدون تخریب- نرخ1400</vt:lpstr>
      <vt:lpstr>لاشه چيني -نرخ1400</vt:lpstr>
      <vt:lpstr>اجراي يك مترمكعب توونان</vt:lpstr>
      <vt:lpstr>سیمانکاری آستر </vt:lpstr>
      <vt:lpstr>سیمانکاری رویه</vt:lpstr>
      <vt:lpstr>اجراي يك مترمكعب آجركاري35</vt:lpstr>
      <vt:lpstr>اجراي يك مترمربع آجركاري20</vt:lpstr>
      <vt:lpstr>اجراي يك مترمربع آجركاري10</vt:lpstr>
      <vt:lpstr>اجراي يك مترمربع عايق رطوبتي</vt:lpstr>
      <vt:lpstr>اجراي يك مترمربع سنگ پلاك</vt:lpstr>
      <vt:lpstr>اجراي يك مترمربع گچ كاري</vt:lpstr>
      <vt:lpstr>اجراي يك متر مربع سراميك كاري </vt:lpstr>
      <vt:lpstr>اجراي يك متر مربع كاشي كاري </vt:lpstr>
      <vt:lpstr>اجرای یک مترمکعب دیوار سنگی</vt:lpstr>
      <vt:lpstr>پي كني وكانال كني - نرخ1400</vt:lpstr>
      <vt:lpstr>اجراي يك متر مكعب بتن اليافي </vt:lpstr>
      <vt:lpstr>اجراي يك متر مربع  بتن ريزي </vt:lpstr>
      <vt:lpstr>مبلغ  کارهای دستمزدی</vt:lpstr>
      <vt:lpstr>جدولگذاری </vt:lpstr>
      <vt:lpstr>'اجرای یک مترمکعب دیوار سنگی'!Print_Area</vt:lpstr>
      <vt:lpstr>'اجراي نهر50با تخريب-نرخ1400'!Print_Area</vt:lpstr>
      <vt:lpstr>'اجراي نهر50بدون تخریب-نرخ1400'!Print_Area</vt:lpstr>
      <vt:lpstr>'اجراي يك متر مربع  بتن ريزي '!Print_Area</vt:lpstr>
      <vt:lpstr>'اجراي يك متر مربع سراميك كاري '!Print_Area</vt:lpstr>
      <vt:lpstr>'اجراي يك متر مربع كاشي كاري '!Print_Area</vt:lpstr>
      <vt:lpstr>'اجراي يك متر مكعب بتن اليافي '!Print_Area</vt:lpstr>
      <vt:lpstr>'اجراي يك مترمربع آجركاري10'!Print_Area</vt:lpstr>
      <vt:lpstr>'اجراي يك مترمربع آجركاري20'!Print_Area</vt:lpstr>
      <vt:lpstr>'اجراي يك مترمربع سنگ پلاك'!Print_Area</vt:lpstr>
      <vt:lpstr>'اجراي يك مترمربع عايق رطوبتي'!Print_Area</vt:lpstr>
      <vt:lpstr>'اجراي يك مترمربع گچ كاري'!Print_Area</vt:lpstr>
      <vt:lpstr>'اجراي يك مترمكعب آجركاري35'!Print_Area</vt:lpstr>
      <vt:lpstr>'اجراي يك مترمكعب توونان'!Print_Area</vt:lpstr>
      <vt:lpstr>'پي كني وكانال كني - نرخ1400'!Print_Area</vt:lpstr>
      <vt:lpstr>'پياده رو سازي بدون تخریب  '!Print_Area</vt:lpstr>
      <vt:lpstr>'پياده روسازي با تخريب-نرخ 1400 '!Print_Area</vt:lpstr>
      <vt:lpstr>'تك جدول 35 با تخريب- نرخ 1400'!Print_Area</vt:lpstr>
      <vt:lpstr>'تك جدول 35 بدون تخریب -نرخ 1400'!Print_Area</vt:lpstr>
      <vt:lpstr>'تك جدول50 -بدون تخریب -نرخ 1400'!Print_Area</vt:lpstr>
      <vt:lpstr>'تك جدول50با تخريب-نرخ1400'!Print_Area</vt:lpstr>
      <vt:lpstr>'جدول35 یک طرف نهر20 با تخریب'!Print_Area</vt:lpstr>
      <vt:lpstr>'جدول50 یگطرف نهر50با تخریب'!Print_Area</vt:lpstr>
      <vt:lpstr>'سیمانکاری آستر '!Print_Area</vt:lpstr>
      <vt:lpstr>'سیمانکاری رویه'!Print_Area</vt:lpstr>
      <vt:lpstr>'كف نهر 50 با تخريب-نرخ1400'!Print_Area</vt:lpstr>
      <vt:lpstr>'كل قيمت هاي 1400 -نرخ 1400 '!Print_Area</vt:lpstr>
      <vt:lpstr>'كل قيمت هاي 1401 - م.سرچمی   '!Print_Area</vt:lpstr>
      <vt:lpstr>'لاشه چيني -نرخ1400'!Print_Area</vt:lpstr>
      <vt:lpstr>'مبلغ  کارهای دستمزدی'!Print_Area</vt:lpstr>
      <vt:lpstr>'نهر 20سانتي بدون تخریب- نرخ1400'!Print_Area</vt:lpstr>
      <vt:lpstr>'نهر خوابيده35 بی تخریب- نرخ1400'!Print_Area</vt:lpstr>
      <vt:lpstr>'نهر خوابيده50بدون تخریب-نرخ1400'!Print_Area</vt:lpstr>
      <vt:lpstr>'نهر كانيو با تخريب-نرخ1400'!Print_Area</vt:lpstr>
      <vt:lpstr>'نهر كانيو بدون تخریب -نرخ1400'!Print_Area</vt:lpstr>
      <vt:lpstr>'نهر20سانتي با تخريب -نرخ1400'!Print_Area</vt:lpstr>
      <vt:lpstr>'نهرخوابیده 35 با تخریب نرخ1400'!Print_Area</vt:lpstr>
      <vt:lpstr>'نهرخوابيده50 با تخريب-نرخ1400'!Print_Area</vt:lpstr>
      <vt:lpstr>'دستمزد نیروی انسانی 1400'!Print_Titles</vt:lpstr>
      <vt:lpstr>'نرخ ماشین آلات و ابزار'!Print_Titles</vt:lpstr>
      <vt:lpstr>'نرخ مصالح'!Print_Titles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a.ansari</dc:creator>
  <cp:lastModifiedBy>Hamid Reza Eshghi</cp:lastModifiedBy>
  <cp:lastPrinted>2026-04-27T10:06:21Z</cp:lastPrinted>
  <dcterms:created xsi:type="dcterms:W3CDTF">2020-11-01T07:02:37Z</dcterms:created>
  <dcterms:modified xsi:type="dcterms:W3CDTF">2026-08-01T07:48:47Z</dcterms:modified>
</cp:coreProperties>
</file>